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M14" i="8"/>
  <c r="O14" i="8" s="1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G42" i="10"/>
  <c r="G50" i="10" s="1"/>
  <c r="E42" i="10"/>
  <c r="E43" i="10" s="1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M132" i="11"/>
  <c r="E44" i="10" s="1"/>
  <c r="E48" i="10" s="1"/>
  <c r="E49" i="10" s="1"/>
  <c r="K49" i="10" s="1"/>
  <c r="O131" i="11"/>
  <c r="I131" i="11"/>
  <c r="O130" i="11"/>
  <c r="K130" i="11"/>
  <c r="G130" i="11"/>
  <c r="M130" i="11"/>
  <c r="O129" i="11"/>
  <c r="K129" i="11"/>
  <c r="G129" i="11"/>
  <c r="M129" i="11"/>
  <c r="O128" i="11"/>
  <c r="K128" i="11"/>
  <c r="G128" i="11"/>
  <c r="M128" i="11"/>
  <c r="O127" i="11"/>
  <c r="K127" i="11"/>
  <c r="I127" i="11"/>
  <c r="M127" i="11"/>
  <c r="O126" i="11"/>
  <c r="K126" i="11"/>
  <c r="I126" i="11"/>
  <c r="M126" i="11"/>
  <c r="O125" i="11"/>
  <c r="K125" i="11"/>
  <c r="G125" i="11"/>
  <c r="M125" i="11"/>
  <c r="O124" i="11"/>
  <c r="K124" i="11"/>
  <c r="G124" i="11"/>
  <c r="M124" i="11"/>
  <c r="O123" i="11"/>
  <c r="K123" i="11"/>
  <c r="G123" i="11"/>
  <c r="M123" i="11"/>
  <c r="O122" i="11"/>
  <c r="K122" i="11"/>
  <c r="M122" i="11" s="1"/>
  <c r="I122" i="11"/>
  <c r="G122" i="11"/>
  <c r="O121" i="11"/>
  <c r="K121" i="11"/>
  <c r="I121" i="11"/>
  <c r="G121" i="11"/>
  <c r="M121" i="11"/>
  <c r="O120" i="11"/>
  <c r="K120" i="11"/>
  <c r="G120" i="11"/>
  <c r="M120" i="11"/>
  <c r="O119" i="11"/>
  <c r="K119" i="11"/>
  <c r="G119" i="11"/>
  <c r="M119" i="11"/>
  <c r="O118" i="11"/>
  <c r="K118" i="11"/>
  <c r="I118" i="11"/>
  <c r="G118" i="11"/>
  <c r="M118" i="11"/>
  <c r="O117" i="11"/>
  <c r="K117" i="11"/>
  <c r="G117" i="11"/>
  <c r="M117" i="11"/>
  <c r="O116" i="11"/>
  <c r="K116" i="11"/>
  <c r="G116" i="11"/>
  <c r="M116" i="11"/>
  <c r="O115" i="11"/>
  <c r="K115" i="11"/>
  <c r="G115" i="11"/>
  <c r="M115" i="11"/>
  <c r="O114" i="11"/>
  <c r="K114" i="11"/>
  <c r="G114" i="11"/>
  <c r="M114" i="11"/>
  <c r="O113" i="11"/>
  <c r="K113" i="11"/>
  <c r="G113" i="11"/>
  <c r="M113" i="11"/>
  <c r="O112" i="11"/>
  <c r="K112" i="11"/>
  <c r="I112" i="11"/>
  <c r="M112" i="11"/>
  <c r="O111" i="11"/>
  <c r="K111" i="11"/>
  <c r="I111" i="11"/>
  <c r="M111" i="11"/>
  <c r="O110" i="11"/>
  <c r="K110" i="11"/>
  <c r="I110" i="11"/>
  <c r="M110" i="11"/>
  <c r="O109" i="11"/>
  <c r="K109" i="11"/>
  <c r="I109" i="11"/>
  <c r="M109" i="11"/>
  <c r="O108" i="11"/>
  <c r="K108" i="11"/>
  <c r="I108" i="11"/>
  <c r="M108" i="11"/>
  <c r="O107" i="11"/>
  <c r="K107" i="11"/>
  <c r="I107" i="11"/>
  <c r="G107" i="11"/>
  <c r="M107" i="11"/>
  <c r="O106" i="11"/>
  <c r="K106" i="11"/>
  <c r="I106" i="11"/>
  <c r="M106" i="11"/>
  <c r="O105" i="11"/>
  <c r="I105" i="11"/>
  <c r="O104" i="11"/>
  <c r="I104" i="11"/>
  <c r="O103" i="11"/>
  <c r="I103" i="11"/>
  <c r="O102" i="11"/>
  <c r="K102" i="11"/>
  <c r="I102" i="11"/>
  <c r="M102" i="11"/>
  <c r="O101" i="11"/>
  <c r="K101" i="11"/>
  <c r="I101" i="11"/>
  <c r="M101" i="11"/>
  <c r="O100" i="11"/>
  <c r="K100" i="11"/>
  <c r="I100" i="11"/>
  <c r="M100" i="11"/>
  <c r="O99" i="11"/>
  <c r="I99" i="11"/>
  <c r="O98" i="11"/>
  <c r="I98" i="11"/>
  <c r="O97" i="11"/>
  <c r="I97" i="11"/>
  <c r="O96" i="11"/>
  <c r="K96" i="11"/>
  <c r="I96" i="11"/>
  <c r="M96" i="11"/>
  <c r="O95" i="11"/>
  <c r="K95" i="11"/>
  <c r="M95" i="11" s="1"/>
  <c r="I95" i="11"/>
  <c r="O94" i="11"/>
  <c r="K94" i="11"/>
  <c r="I94" i="11"/>
  <c r="M94" i="11"/>
  <c r="O93" i="11"/>
  <c r="K93" i="11"/>
  <c r="I93" i="11"/>
  <c r="M93" i="11"/>
  <c r="O92" i="11"/>
  <c r="K92" i="11"/>
  <c r="I92" i="11"/>
  <c r="M92" i="11"/>
  <c r="O91" i="11"/>
  <c r="K91" i="11"/>
  <c r="I91" i="11"/>
  <c r="M91" i="11"/>
  <c r="O90" i="11"/>
  <c r="K90" i="11"/>
  <c r="I90" i="11"/>
  <c r="M90" i="11"/>
  <c r="O89" i="11"/>
  <c r="K89" i="11"/>
  <c r="I89" i="11"/>
  <c r="M89" i="11"/>
  <c r="O88" i="11"/>
  <c r="K88" i="11"/>
  <c r="I88" i="11"/>
  <c r="M88" i="11"/>
  <c r="O87" i="11"/>
  <c r="K87" i="11"/>
  <c r="I87" i="11"/>
  <c r="M87" i="11"/>
  <c r="O86" i="11"/>
  <c r="K86" i="11"/>
  <c r="I86" i="11"/>
  <c r="M86" i="11"/>
  <c r="O85" i="11"/>
  <c r="K85" i="11"/>
  <c r="I85" i="11"/>
  <c r="M85" i="11"/>
  <c r="O84" i="11"/>
  <c r="K84" i="11"/>
  <c r="I84" i="11"/>
  <c r="M84" i="11"/>
  <c r="O83" i="11"/>
  <c r="K83" i="11"/>
  <c r="I83" i="11"/>
  <c r="M83" i="11"/>
  <c r="O82" i="11"/>
  <c r="K82" i="11"/>
  <c r="I82" i="11"/>
  <c r="M82" i="11"/>
  <c r="O81" i="11"/>
  <c r="K81" i="11"/>
  <c r="I81" i="11"/>
  <c r="M81" i="11"/>
  <c r="O80" i="11"/>
  <c r="K80" i="11"/>
  <c r="I80" i="11"/>
  <c r="M80" i="11"/>
  <c r="O79" i="11"/>
  <c r="K79" i="11"/>
  <c r="I79" i="11"/>
  <c r="M79" i="11"/>
  <c r="O78" i="11"/>
  <c r="K78" i="11"/>
  <c r="I78" i="11"/>
  <c r="M78" i="11"/>
  <c r="O77" i="11"/>
  <c r="K77" i="11"/>
  <c r="I77" i="11"/>
  <c r="M77" i="11"/>
  <c r="O76" i="11"/>
  <c r="K76" i="11"/>
  <c r="I76" i="11"/>
  <c r="M76" i="11"/>
  <c r="O75" i="11"/>
  <c r="K75" i="11"/>
  <c r="I75" i="11"/>
  <c r="M75" i="11"/>
  <c r="O74" i="11"/>
  <c r="K74" i="11"/>
  <c r="I74" i="11"/>
  <c r="M74" i="11"/>
  <c r="O73" i="11"/>
  <c r="K73" i="11"/>
  <c r="I73" i="11"/>
  <c r="M73" i="11"/>
  <c r="O72" i="11"/>
  <c r="K72" i="11"/>
  <c r="I72" i="11"/>
  <c r="M72" i="11"/>
  <c r="O71" i="11"/>
  <c r="I71" i="11"/>
  <c r="O70" i="11"/>
  <c r="I70" i="11"/>
  <c r="O69" i="11"/>
  <c r="I69" i="11"/>
  <c r="O68" i="11"/>
  <c r="K68" i="11"/>
  <c r="M68" i="11" s="1"/>
  <c r="I68" i="11"/>
  <c r="G68" i="11"/>
  <c r="O67" i="11"/>
  <c r="K67" i="11"/>
  <c r="G67" i="11"/>
  <c r="M67" i="11"/>
  <c r="O66" i="11"/>
  <c r="I66" i="11"/>
  <c r="O65" i="11"/>
  <c r="K65" i="11"/>
  <c r="I65" i="11"/>
  <c r="M65" i="11"/>
  <c r="O64" i="11"/>
  <c r="K64" i="11"/>
  <c r="I64" i="11"/>
  <c r="M64" i="11"/>
  <c r="O63" i="11"/>
  <c r="K63" i="11"/>
  <c r="I63" i="11"/>
  <c r="M63" i="11"/>
  <c r="O62" i="11"/>
  <c r="I62" i="11"/>
  <c r="O61" i="11"/>
  <c r="I61" i="11"/>
  <c r="O60" i="11"/>
  <c r="I60" i="11"/>
  <c r="O59" i="11"/>
  <c r="I59" i="11"/>
  <c r="O58" i="11"/>
  <c r="K58" i="11"/>
  <c r="I58" i="11"/>
  <c r="M58" i="11"/>
  <c r="O57" i="11"/>
  <c r="K57" i="11"/>
  <c r="I57" i="11"/>
  <c r="M57" i="11"/>
  <c r="O56" i="11"/>
  <c r="K56" i="11"/>
  <c r="I56" i="11"/>
  <c r="M56" i="11"/>
  <c r="O55" i="11"/>
  <c r="K55" i="11"/>
  <c r="I55" i="11"/>
  <c r="M55" i="11"/>
  <c r="O54" i="11"/>
  <c r="K54" i="11"/>
  <c r="I54" i="11"/>
  <c r="M54" i="11"/>
  <c r="O53" i="11"/>
  <c r="K53" i="11"/>
  <c r="I53" i="11"/>
  <c r="M53" i="11"/>
  <c r="O52" i="11"/>
  <c r="K52" i="11"/>
  <c r="I52" i="11"/>
  <c r="M52" i="11"/>
  <c r="O51" i="11"/>
  <c r="K51" i="11"/>
  <c r="I51" i="11"/>
  <c r="M51" i="11"/>
  <c r="O50" i="11"/>
  <c r="K50" i="11"/>
  <c r="I50" i="11"/>
  <c r="M50" i="11"/>
  <c r="O49" i="11"/>
  <c r="K49" i="11"/>
  <c r="I49" i="11"/>
  <c r="M49" i="11"/>
  <c r="O48" i="11"/>
  <c r="K48" i="11"/>
  <c r="I48" i="11"/>
  <c r="M48" i="11"/>
  <c r="O47" i="11"/>
  <c r="K47" i="11"/>
  <c r="I47" i="11"/>
  <c r="M47" i="11"/>
  <c r="O46" i="11"/>
  <c r="K46" i="11"/>
  <c r="I46" i="11"/>
  <c r="M46" i="11"/>
  <c r="O45" i="11"/>
  <c r="K45" i="11"/>
  <c r="I45" i="11"/>
  <c r="M45" i="11"/>
  <c r="O44" i="11"/>
  <c r="K44" i="11"/>
  <c r="I44" i="11"/>
  <c r="M44" i="11"/>
  <c r="O43" i="11"/>
  <c r="K43" i="11"/>
  <c r="I43" i="11"/>
  <c r="M43" i="11"/>
  <c r="O42" i="11"/>
  <c r="K42" i="11"/>
  <c r="I42" i="11"/>
  <c r="M42" i="11"/>
  <c r="O41" i="11"/>
  <c r="K41" i="11"/>
  <c r="I41" i="11"/>
  <c r="M41" i="11"/>
  <c r="O40" i="11"/>
  <c r="K40" i="11"/>
  <c r="I40" i="11"/>
  <c r="M40" i="11"/>
  <c r="O39" i="11"/>
  <c r="K39" i="11"/>
  <c r="I39" i="11"/>
  <c r="M39" i="11"/>
  <c r="O38" i="11"/>
  <c r="K38" i="11"/>
  <c r="I38" i="11"/>
  <c r="M38" i="11"/>
  <c r="O37" i="11"/>
  <c r="K37" i="11"/>
  <c r="I37" i="11"/>
  <c r="M37" i="11"/>
  <c r="O36" i="11"/>
  <c r="K36" i="11"/>
  <c r="I36" i="11"/>
  <c r="M36" i="11"/>
  <c r="O35" i="11"/>
  <c r="K35" i="11"/>
  <c r="I35" i="11"/>
  <c r="M35" i="11"/>
  <c r="O34" i="11"/>
  <c r="K34" i="11"/>
  <c r="I34" i="11"/>
  <c r="M34" i="11"/>
  <c r="O33" i="11"/>
  <c r="K33" i="11"/>
  <c r="I33" i="11"/>
  <c r="M33" i="11"/>
  <c r="O32" i="11"/>
  <c r="K32" i="11"/>
  <c r="I32" i="11"/>
  <c r="M32" i="11"/>
  <c r="O31" i="11"/>
  <c r="K31" i="11"/>
  <c r="I31" i="11"/>
  <c r="M31" i="11"/>
  <c r="O30" i="11"/>
  <c r="K30" i="11"/>
  <c r="I30" i="11"/>
  <c r="M30" i="11"/>
  <c r="O29" i="11"/>
  <c r="K29" i="11"/>
  <c r="I29" i="11"/>
  <c r="M29" i="11"/>
  <c r="O28" i="11"/>
  <c r="K28" i="11"/>
  <c r="I28" i="11"/>
  <c r="M28" i="11"/>
  <c r="O27" i="11"/>
  <c r="K27" i="11"/>
  <c r="I27" i="11"/>
  <c r="M27" i="11"/>
  <c r="O26" i="11"/>
  <c r="K26" i="11"/>
  <c r="G26" i="11"/>
  <c r="M26" i="11"/>
  <c r="O25" i="11"/>
  <c r="K25" i="11"/>
  <c r="I25" i="11"/>
  <c r="M25" i="11"/>
  <c r="O24" i="11"/>
  <c r="K24" i="11"/>
  <c r="I24" i="11"/>
  <c r="M24" i="11"/>
  <c r="O23" i="11"/>
  <c r="K23" i="11"/>
  <c r="I23" i="11"/>
  <c r="M23" i="11"/>
  <c r="O22" i="11"/>
  <c r="K22" i="11"/>
  <c r="G22" i="11"/>
  <c r="M22" i="11"/>
  <c r="O21" i="11"/>
  <c r="K21" i="11"/>
  <c r="G21" i="11"/>
  <c r="M21" i="11"/>
  <c r="O20" i="11"/>
  <c r="K20" i="11"/>
  <c r="I20" i="11"/>
  <c r="M20" i="11"/>
  <c r="O19" i="11"/>
  <c r="K19" i="11"/>
  <c r="I19" i="11"/>
  <c r="M19" i="11"/>
  <c r="O18" i="11"/>
  <c r="K18" i="11"/>
  <c r="I18" i="11"/>
  <c r="M18" i="11"/>
  <c r="O17" i="11"/>
  <c r="K17" i="11"/>
  <c r="I17" i="11"/>
  <c r="M17" i="11"/>
  <c r="O16" i="11"/>
  <c r="K16" i="11"/>
  <c r="I16" i="11"/>
  <c r="M16" i="11"/>
  <c r="O15" i="11"/>
  <c r="K15" i="11"/>
  <c r="I15" i="11"/>
  <c r="M15" i="11"/>
  <c r="O14" i="11"/>
  <c r="K14" i="11"/>
  <c r="I14" i="11"/>
  <c r="M14" i="11"/>
  <c r="O13" i="11"/>
  <c r="K13" i="11"/>
  <c r="I13" i="11"/>
  <c r="M13" i="11"/>
  <c r="O12" i="11"/>
  <c r="K12" i="11"/>
  <c r="I12" i="11"/>
  <c r="M12" i="11"/>
  <c r="O11" i="11"/>
  <c r="K11" i="11"/>
  <c r="I11" i="11"/>
  <c r="M11" i="11"/>
  <c r="O10" i="11"/>
  <c r="K10" i="11"/>
  <c r="I10" i="11"/>
  <c r="M10" i="11"/>
  <c r="O9" i="11"/>
  <c r="K9" i="11"/>
  <c r="I9" i="11"/>
  <c r="M9" i="11"/>
  <c r="O8" i="11"/>
  <c r="K8" i="11"/>
  <c r="I8" i="11"/>
  <c r="M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M22" i="13" s="1"/>
  <c r="I22" i="13"/>
  <c r="S22" i="13"/>
  <c r="Q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Q11" i="14"/>
  <c r="S11" i="14" s="1"/>
  <c r="M11" i="14"/>
  <c r="O10" i="14"/>
  <c r="K10" i="14"/>
  <c r="I10" i="14"/>
  <c r="S10" i="14"/>
  <c r="Q10" i="14"/>
  <c r="M10" i="14"/>
  <c r="O9" i="14"/>
  <c r="K9" i="14"/>
  <c r="I9" i="14"/>
  <c r="S9" i="14"/>
  <c r="Q9" i="14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S28" i="15" s="1"/>
  <c r="M28" i="15"/>
  <c r="O27" i="15"/>
  <c r="K27" i="15"/>
  <c r="I27" i="15"/>
  <c r="Q27" i="15"/>
  <c r="S27" i="15" s="1"/>
  <c r="M27" i="15"/>
  <c r="O26" i="15"/>
  <c r="K26" i="15"/>
  <c r="I26" i="15"/>
  <c r="Q26" i="15"/>
  <c r="S26" i="15" s="1"/>
  <c r="M26" i="15"/>
  <c r="O25" i="15"/>
  <c r="K25" i="15"/>
  <c r="I25" i="15"/>
  <c r="Q25" i="15"/>
  <c r="S25" i="15" s="1"/>
  <c r="M25" i="15"/>
  <c r="O24" i="15"/>
  <c r="K24" i="15"/>
  <c r="I24" i="15"/>
  <c r="Q24" i="15"/>
  <c r="S24" i="15" s="1"/>
  <c r="M24" i="15"/>
  <c r="O23" i="15"/>
  <c r="K23" i="15"/>
  <c r="I23" i="15"/>
  <c r="Q23" i="15"/>
  <c r="S23" i="15" s="1"/>
  <c r="M23" i="15"/>
  <c r="O22" i="15"/>
  <c r="K22" i="15"/>
  <c r="I22" i="15"/>
  <c r="Q22" i="15"/>
  <c r="S22" i="15" s="1"/>
  <c r="M22" i="15"/>
  <c r="O21" i="15"/>
  <c r="K21" i="15"/>
  <c r="I21" i="15"/>
  <c r="Q21" i="15"/>
  <c r="S21" i="15" s="1"/>
  <c r="M21" i="15"/>
  <c r="O20" i="15"/>
  <c r="K20" i="15"/>
  <c r="I20" i="15"/>
  <c r="Q20" i="15"/>
  <c r="S20" i="15" s="1"/>
  <c r="M20" i="15"/>
  <c r="O19" i="15"/>
  <c r="K19" i="15"/>
  <c r="I19" i="15"/>
  <c r="Q19" i="15"/>
  <c r="S19" i="15" s="1"/>
  <c r="M19" i="15"/>
  <c r="O18" i="15"/>
  <c r="K18" i="15"/>
  <c r="I18" i="15"/>
  <c r="S18" i="15"/>
  <c r="Q18" i="15"/>
  <c r="M18" i="15"/>
  <c r="O17" i="15"/>
  <c r="K17" i="15"/>
  <c r="I17" i="15"/>
  <c r="Q17" i="15"/>
  <c r="S17" i="15" s="1"/>
  <c r="M17" i="15"/>
  <c r="O16" i="15"/>
  <c r="K16" i="15"/>
  <c r="I16" i="15"/>
  <c r="Q16" i="15"/>
  <c r="S16" i="15" s="1"/>
  <c r="M16" i="15"/>
  <c r="O15" i="15"/>
  <c r="K15" i="15"/>
  <c r="I15" i="15"/>
  <c r="Q15" i="15"/>
  <c r="S15" i="15" s="1"/>
  <c r="M15" i="15"/>
  <c r="O14" i="15"/>
  <c r="K14" i="15"/>
  <c r="I14" i="15"/>
  <c r="Q14" i="15"/>
  <c r="S14" i="15" s="1"/>
  <c r="M14" i="15"/>
  <c r="O13" i="15"/>
  <c r="K13" i="15"/>
  <c r="I13" i="15"/>
  <c r="Q13" i="15"/>
  <c r="S13" i="15" s="1"/>
  <c r="M13" i="15"/>
  <c r="O12" i="15"/>
  <c r="K12" i="15"/>
  <c r="I12" i="15"/>
  <c r="Q12" i="15"/>
  <c r="S12" i="15" s="1"/>
  <c r="M12" i="15"/>
  <c r="O11" i="15"/>
  <c r="K11" i="15"/>
  <c r="I11" i="15"/>
  <c r="Q11" i="15"/>
  <c r="S11" i="15" s="1"/>
  <c r="M11" i="15"/>
  <c r="O10" i="15"/>
  <c r="K10" i="15"/>
  <c r="I10" i="15"/>
  <c r="Q10" i="15"/>
  <c r="S10" i="15" s="1"/>
  <c r="M10" i="15"/>
  <c r="O9" i="15"/>
  <c r="K9" i="15"/>
  <c r="I9" i="15"/>
  <c r="Q9" i="15"/>
  <c r="S9" i="15" s="1"/>
  <c r="M9" i="15"/>
  <c r="O8" i="15"/>
  <c r="K8" i="15"/>
  <c r="I8" i="15"/>
  <c r="S8" i="15"/>
  <c r="Q8" i="15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I29" i="16"/>
  <c r="Q29" i="16"/>
  <c r="S29" i="16" s="1"/>
  <c r="M29" i="16"/>
  <c r="O28" i="16"/>
  <c r="K28" i="16"/>
  <c r="I28" i="16"/>
  <c r="Q28" i="16"/>
  <c r="S28" i="16" s="1"/>
  <c r="M28" i="16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I24" i="16"/>
  <c r="Q24" i="16"/>
  <c r="S24" i="16" s="1"/>
  <c r="M24" i="16"/>
  <c r="O23" i="16"/>
  <c r="K23" i="16"/>
  <c r="I23" i="16"/>
  <c r="Q23" i="16"/>
  <c r="S23" i="16" s="1"/>
  <c r="M23" i="16"/>
  <c r="O22" i="16"/>
  <c r="K22" i="16"/>
  <c r="I22" i="16"/>
  <c r="Q22" i="16"/>
  <c r="S22" i="16" s="1"/>
  <c r="M22" i="16"/>
  <c r="O21" i="16"/>
  <c r="K21" i="16"/>
  <c r="I21" i="16"/>
  <c r="Q21" i="16"/>
  <c r="S21" i="16" s="1"/>
  <c r="M21" i="16"/>
  <c r="O20" i="16"/>
  <c r="K20" i="16"/>
  <c r="I20" i="16"/>
  <c r="Q20" i="16"/>
  <c r="S20" i="16" s="1"/>
  <c r="M20" i="16"/>
  <c r="O19" i="16"/>
  <c r="K19" i="16"/>
  <c r="I19" i="16"/>
  <c r="Q19" i="16"/>
  <c r="S19" i="16" s="1"/>
  <c r="M19" i="16"/>
  <c r="O18" i="16"/>
  <c r="K18" i="16"/>
  <c r="I18" i="16"/>
  <c r="Q18" i="16"/>
  <c r="S18" i="16" s="1"/>
  <c r="M18" i="16"/>
  <c r="O17" i="16"/>
  <c r="K17" i="16"/>
  <c r="I17" i="16"/>
  <c r="S17" i="16"/>
  <c r="Q17" i="16"/>
  <c r="M17" i="16"/>
  <c r="O16" i="16"/>
  <c r="K16" i="16"/>
  <c r="I16" i="16"/>
  <c r="Q16" i="16"/>
  <c r="S16" i="16" s="1"/>
  <c r="M16" i="16"/>
  <c r="O15" i="16"/>
  <c r="K15" i="16"/>
  <c r="I15" i="16"/>
  <c r="Q15" i="16"/>
  <c r="S15" i="16" s="1"/>
  <c r="M15" i="16"/>
  <c r="O14" i="16"/>
  <c r="K14" i="16"/>
  <c r="I14" i="16"/>
  <c r="Q14" i="16"/>
  <c r="S14" i="16" s="1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Q11" i="16"/>
  <c r="S11" i="16" s="1"/>
  <c r="M11" i="16"/>
  <c r="O10" i="16"/>
  <c r="K10" i="16"/>
  <c r="I10" i="16"/>
  <c r="Q10" i="16"/>
  <c r="S10" i="16" s="1"/>
  <c r="M10" i="16"/>
  <c r="O9" i="16"/>
  <c r="K9" i="16"/>
  <c r="I9" i="16"/>
  <c r="S9" i="16"/>
  <c r="Q9" i="16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Q34" i="17"/>
  <c r="S34" i="17" s="1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Q31" i="17"/>
  <c r="S31" i="17" s="1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M28" i="17"/>
  <c r="S28" i="17" s="1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I25" i="17"/>
  <c r="Q25" i="17"/>
  <c r="M25" i="17"/>
  <c r="S25" i="17" s="1"/>
  <c r="O24" i="17"/>
  <c r="K24" i="17"/>
  <c r="I24" i="17"/>
  <c r="Q24" i="17"/>
  <c r="S24" i="17" s="1"/>
  <c r="M24" i="17"/>
  <c r="O23" i="17"/>
  <c r="K23" i="17"/>
  <c r="I23" i="17"/>
  <c r="Q23" i="17"/>
  <c r="S23" i="17" s="1"/>
  <c r="M23" i="17"/>
  <c r="O22" i="17"/>
  <c r="K22" i="17"/>
  <c r="M22" i="17" s="1"/>
  <c r="I22" i="17"/>
  <c r="Q22" i="17"/>
  <c r="S22" i="17" s="1"/>
  <c r="O21" i="17"/>
  <c r="K21" i="17"/>
  <c r="I21" i="17"/>
  <c r="Q21" i="17"/>
  <c r="S21" i="17" s="1"/>
  <c r="M21" i="17"/>
  <c r="O20" i="17"/>
  <c r="K20" i="17"/>
  <c r="I20" i="17"/>
  <c r="Q20" i="17"/>
  <c r="M20" i="17"/>
  <c r="S20" i="17" s="1"/>
  <c r="O19" i="17"/>
  <c r="K19" i="17"/>
  <c r="I19" i="17"/>
  <c r="Q19" i="17"/>
  <c r="S19" i="17" s="1"/>
  <c r="M19" i="17"/>
  <c r="O18" i="17"/>
  <c r="K18" i="17"/>
  <c r="I18" i="17"/>
  <c r="Q18" i="17"/>
  <c r="S18" i="17" s="1"/>
  <c r="M18" i="17"/>
  <c r="O17" i="17"/>
  <c r="K17" i="17"/>
  <c r="I17" i="17"/>
  <c r="Q17" i="17"/>
  <c r="S17" i="17" s="1"/>
  <c r="M17" i="17"/>
  <c r="O16" i="17"/>
  <c r="K16" i="17"/>
  <c r="I16" i="17"/>
  <c r="Q16" i="17"/>
  <c r="S16" i="17" s="1"/>
  <c r="M16" i="17"/>
  <c r="O15" i="17"/>
  <c r="K15" i="17"/>
  <c r="I15" i="17"/>
  <c r="Q15" i="17"/>
  <c r="S15" i="17" s="1"/>
  <c r="M15" i="17"/>
  <c r="O14" i="17"/>
  <c r="K14" i="17"/>
  <c r="I14" i="17"/>
  <c r="Q14" i="17"/>
  <c r="S14" i="17" s="1"/>
  <c r="M14" i="17"/>
  <c r="O13" i="17"/>
  <c r="K13" i="17"/>
  <c r="I13" i="17"/>
  <c r="Q13" i="17"/>
  <c r="S13" i="17" s="1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S9" i="17"/>
  <c r="Q9" i="17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M28" i="18" s="1"/>
  <c r="I28" i="18"/>
  <c r="Q28" i="18"/>
  <c r="S28" i="18" s="1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I25" i="18"/>
  <c r="Q25" i="18"/>
  <c r="S25" i="18" s="1"/>
  <c r="M25" i="18"/>
  <c r="O24" i="18"/>
  <c r="K24" i="18"/>
  <c r="I24" i="18"/>
  <c r="Q24" i="18"/>
  <c r="S24" i="18" s="1"/>
  <c r="M24" i="18"/>
  <c r="O23" i="18"/>
  <c r="K23" i="18"/>
  <c r="I23" i="18"/>
  <c r="Q23" i="18"/>
  <c r="S23" i="18" s="1"/>
  <c r="M23" i="18"/>
  <c r="O22" i="18"/>
  <c r="K22" i="18"/>
  <c r="I22" i="18"/>
  <c r="Q22" i="18"/>
  <c r="S22" i="18" s="1"/>
  <c r="M22" i="18"/>
  <c r="O21" i="18"/>
  <c r="K21" i="18"/>
  <c r="I21" i="18"/>
  <c r="Q21" i="18"/>
  <c r="S21" i="18" s="1"/>
  <c r="M21" i="18"/>
  <c r="O20" i="18"/>
  <c r="K20" i="18"/>
  <c r="M20" i="18" s="1"/>
  <c r="I20" i="18"/>
  <c r="Q20" i="18"/>
  <c r="S20" i="18" s="1"/>
  <c r="O19" i="18"/>
  <c r="K19" i="18"/>
  <c r="I19" i="18"/>
  <c r="Q19" i="18"/>
  <c r="S19" i="18" s="1"/>
  <c r="M19" i="18"/>
  <c r="O18" i="18"/>
  <c r="K18" i="18"/>
  <c r="I18" i="18"/>
  <c r="Q18" i="18"/>
  <c r="S18" i="18" s="1"/>
  <c r="M18" i="18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Q15" i="18"/>
  <c r="S15" i="18" s="1"/>
  <c r="M15" i="18"/>
  <c r="O14" i="18"/>
  <c r="K14" i="18"/>
  <c r="I14" i="18"/>
  <c r="Q14" i="18"/>
  <c r="S14" i="18" s="1"/>
  <c r="M14" i="18"/>
  <c r="O13" i="18"/>
  <c r="K13" i="18"/>
  <c r="I13" i="18"/>
  <c r="S13" i="18"/>
  <c r="Q13" i="18"/>
  <c r="M13" i="18"/>
  <c r="O12" i="18"/>
  <c r="K12" i="18"/>
  <c r="I12" i="18"/>
  <c r="S12" i="18"/>
  <c r="Q12" i="18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Q9" i="18"/>
  <c r="S9" i="18" s="1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Q13" i="19"/>
  <c r="S13" i="19" s="1"/>
  <c r="M13" i="19"/>
  <c r="O12" i="19"/>
  <c r="K12" i="19"/>
  <c r="I12" i="19"/>
  <c r="Q12" i="19"/>
  <c r="S12" i="19" s="1"/>
  <c r="M12" i="19"/>
  <c r="O11" i="19"/>
  <c r="K11" i="19"/>
  <c r="I11" i="19"/>
  <c r="Q11" i="19"/>
  <c r="S11" i="19" s="1"/>
  <c r="M11" i="19"/>
  <c r="O10" i="19"/>
  <c r="K10" i="19"/>
  <c r="I10" i="19"/>
  <c r="S10" i="19"/>
  <c r="Q10" i="19"/>
  <c r="M10" i="19"/>
  <c r="O9" i="19"/>
  <c r="K9" i="19"/>
  <c r="I9" i="19"/>
  <c r="S9" i="19"/>
  <c r="Q9" i="19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Q13" i="20"/>
  <c r="S13" i="20" s="1"/>
  <c r="M13" i="20"/>
  <c r="O12" i="20"/>
  <c r="K12" i="20"/>
  <c r="I12" i="20"/>
  <c r="S12" i="20"/>
  <c r="Q12" i="20"/>
  <c r="M12" i="20"/>
  <c r="O11" i="20"/>
  <c r="K11" i="20"/>
  <c r="I11" i="20"/>
  <c r="S11" i="20"/>
  <c r="Q11" i="20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Q30" i="21"/>
  <c r="S30" i="21" s="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S23" i="21" s="1"/>
  <c r="M23" i="2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I20" i="21"/>
  <c r="Q20" i="21"/>
  <c r="S20" i="21" s="1"/>
  <c r="M20" i="21"/>
  <c r="O19" i="21"/>
  <c r="K19" i="21"/>
  <c r="I19" i="21"/>
  <c r="Q19" i="21"/>
  <c r="S19" i="21" s="1"/>
  <c r="M19" i="2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S14" i="21"/>
  <c r="Q14" i="21"/>
  <c r="M14" i="21"/>
  <c r="O13" i="21"/>
  <c r="K13" i="21"/>
  <c r="I13" i="21"/>
  <c r="Q13" i="21"/>
  <c r="S13" i="21" s="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S10" i="21"/>
  <c r="Q10" i="21"/>
  <c r="M10" i="21"/>
  <c r="O9" i="21"/>
  <c r="K9" i="21"/>
  <c r="I9" i="21"/>
  <c r="Q9" i="21"/>
  <c r="S9" i="21" s="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Q37" i="22"/>
  <c r="S37" i="22" s="1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Q26" i="22"/>
  <c r="S26" i="22" s="1"/>
  <c r="M26" i="22"/>
  <c r="O25" i="22"/>
  <c r="K25" i="22"/>
  <c r="I25" i="22"/>
  <c r="Q25" i="22"/>
  <c r="S25" i="22" s="1"/>
  <c r="M25" i="22"/>
  <c r="O24" i="22"/>
  <c r="K24" i="22"/>
  <c r="I24" i="22"/>
  <c r="Q24" i="22"/>
  <c r="S24" i="22" s="1"/>
  <c r="M24" i="22"/>
  <c r="O23" i="22"/>
  <c r="K23" i="22"/>
  <c r="I23" i="22"/>
  <c r="Q23" i="22"/>
  <c r="S23" i="22" s="1"/>
  <c r="M23" i="22"/>
  <c r="O22" i="22"/>
  <c r="K22" i="22"/>
  <c r="I22" i="22"/>
  <c r="Q22" i="22"/>
  <c r="S22" i="22" s="1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Q19" i="22"/>
  <c r="S19" i="22" s="1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Q16" i="22"/>
  <c r="S16" i="22" s="1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Q8" i="22"/>
  <c r="S8" i="22" s="1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Q87" i="23"/>
  <c r="S87" i="23" s="1"/>
  <c r="M87" i="23"/>
  <c r="O86" i="23"/>
  <c r="K86" i="23"/>
  <c r="I86" i="23"/>
  <c r="Q86" i="23"/>
  <c r="S86" i="23" s="1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Q83" i="23"/>
  <c r="S83" i="23" s="1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Q80" i="23"/>
  <c r="S80" i="23" s="1"/>
  <c r="M80" i="23"/>
  <c r="O79" i="23"/>
  <c r="K79" i="23"/>
  <c r="I79" i="23"/>
  <c r="Q79" i="23"/>
  <c r="S79" i="23" s="1"/>
  <c r="M79" i="23"/>
  <c r="O78" i="23"/>
  <c r="K78" i="23"/>
  <c r="I78" i="23"/>
  <c r="Q78" i="23"/>
  <c r="S78" i="23" s="1"/>
  <c r="M78" i="23"/>
  <c r="O77" i="23"/>
  <c r="K77" i="23"/>
  <c r="I77" i="23"/>
  <c r="Q77" i="23"/>
  <c r="S77" i="23" s="1"/>
  <c r="M77" i="23"/>
  <c r="O76" i="23"/>
  <c r="K76" i="23"/>
  <c r="I76" i="23"/>
  <c r="Q76" i="23"/>
  <c r="M76" i="23"/>
  <c r="S76" i="23" s="1"/>
  <c r="O75" i="23"/>
  <c r="K75" i="23"/>
  <c r="I75" i="23"/>
  <c r="Q75" i="23"/>
  <c r="S75" i="23" s="1"/>
  <c r="M75" i="23"/>
  <c r="O74" i="23"/>
  <c r="K74" i="23"/>
  <c r="I74" i="23"/>
  <c r="Q74" i="23"/>
  <c r="S74" i="23" s="1"/>
  <c r="M74" i="23"/>
  <c r="O73" i="23"/>
  <c r="K73" i="23"/>
  <c r="I73" i="23"/>
  <c r="Q73" i="23"/>
  <c r="S73" i="23" s="1"/>
  <c r="M73" i="23"/>
  <c r="O72" i="23"/>
  <c r="K72" i="23"/>
  <c r="I72" i="23"/>
  <c r="Q72" i="23"/>
  <c r="S72" i="23" s="1"/>
  <c r="M72" i="23"/>
  <c r="O71" i="23"/>
  <c r="K71" i="23"/>
  <c r="I71" i="23"/>
  <c r="Q71" i="23"/>
  <c r="M71" i="23"/>
  <c r="S71" i="23" s="1"/>
  <c r="O70" i="23"/>
  <c r="K70" i="23"/>
  <c r="I70" i="23"/>
  <c r="Q70" i="23"/>
  <c r="S70" i="23" s="1"/>
  <c r="M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I67" i="23"/>
  <c r="Q67" i="23"/>
  <c r="S67" i="23" s="1"/>
  <c r="M67" i="23"/>
  <c r="O66" i="23"/>
  <c r="K66" i="23"/>
  <c r="I66" i="23"/>
  <c r="Q66" i="23"/>
  <c r="S66" i="23" s="1"/>
  <c r="M66" i="23"/>
  <c r="O65" i="23"/>
  <c r="K65" i="23"/>
  <c r="I65" i="23"/>
  <c r="Q65" i="23"/>
  <c r="S65" i="23" s="1"/>
  <c r="M65" i="23"/>
  <c r="O64" i="23"/>
  <c r="K64" i="23"/>
  <c r="I64" i="23"/>
  <c r="Q64" i="23"/>
  <c r="S64" i="23" s="1"/>
  <c r="M64" i="23"/>
  <c r="O63" i="23"/>
  <c r="K63" i="23"/>
  <c r="I63" i="23"/>
  <c r="Q63" i="23"/>
  <c r="S63" i="23" s="1"/>
  <c r="M63" i="23"/>
  <c r="O62" i="23"/>
  <c r="K62" i="23"/>
  <c r="I62" i="23"/>
  <c r="S62" i="23"/>
  <c r="Q62" i="23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Q59" i="23"/>
  <c r="S59" i="23" s="1"/>
  <c r="M59" i="23"/>
  <c r="O58" i="23"/>
  <c r="K58" i="23"/>
  <c r="I58" i="23"/>
  <c r="Q58" i="23"/>
  <c r="S58" i="23" s="1"/>
  <c r="M58" i="23"/>
  <c r="O57" i="23"/>
  <c r="K57" i="23"/>
  <c r="I57" i="23"/>
  <c r="Q57" i="23"/>
  <c r="S57" i="23" s="1"/>
  <c r="M57" i="23"/>
  <c r="O56" i="23"/>
  <c r="K56" i="23"/>
  <c r="I56" i="23"/>
  <c r="Q56" i="23"/>
  <c r="S56" i="23" s="1"/>
  <c r="M56" i="23"/>
  <c r="O55" i="23"/>
  <c r="K55" i="23"/>
  <c r="I55" i="23"/>
  <c r="Q55" i="23"/>
  <c r="S55" i="23" s="1"/>
  <c r="M55" i="23"/>
  <c r="O54" i="23"/>
  <c r="K54" i="23"/>
  <c r="I54" i="23"/>
  <c r="S54" i="23"/>
  <c r="Q54" i="23"/>
  <c r="M54" i="23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Q51" i="23"/>
  <c r="S51" i="23" s="1"/>
  <c r="M51" i="23"/>
  <c r="O50" i="23"/>
  <c r="K50" i="23"/>
  <c r="I50" i="23"/>
  <c r="Q50" i="23"/>
  <c r="S50" i="23" s="1"/>
  <c r="M50" i="23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Q45" i="23"/>
  <c r="S45" i="23" s="1"/>
  <c r="M45" i="23"/>
  <c r="O44" i="23"/>
  <c r="K44" i="23"/>
  <c r="I44" i="23"/>
  <c r="Q44" i="23"/>
  <c r="S44" i="23" s="1"/>
  <c r="M44" i="23"/>
  <c r="O43" i="23"/>
  <c r="K43" i="23"/>
  <c r="I43" i="23"/>
  <c r="Q43" i="23"/>
  <c r="S43" i="23" s="1"/>
  <c r="M43" i="23"/>
  <c r="O42" i="23"/>
  <c r="K42" i="23"/>
  <c r="I42" i="23"/>
  <c r="Q42" i="23"/>
  <c r="S42" i="23" s="1"/>
  <c r="M42" i="23"/>
  <c r="O41" i="23"/>
  <c r="K41" i="23"/>
  <c r="I41" i="23"/>
  <c r="Q41" i="23"/>
  <c r="S41" i="23" s="1"/>
  <c r="M41" i="23"/>
  <c r="O40" i="23"/>
  <c r="K40" i="23"/>
  <c r="I40" i="23"/>
  <c r="Q40" i="23"/>
  <c r="S40" i="23" s="1"/>
  <c r="M40" i="23"/>
  <c r="O39" i="23"/>
  <c r="K39" i="23"/>
  <c r="I39" i="23"/>
  <c r="Q39" i="23"/>
  <c r="S39" i="23" s="1"/>
  <c r="M39" i="23"/>
  <c r="O38" i="23"/>
  <c r="K38" i="23"/>
  <c r="I38" i="23"/>
  <c r="Q38" i="23"/>
  <c r="S38" i="23" s="1"/>
  <c r="M38" i="23"/>
  <c r="O37" i="23"/>
  <c r="K37" i="23"/>
  <c r="I37" i="23"/>
  <c r="Q37" i="23"/>
  <c r="M37" i="23"/>
  <c r="S37" i="23" s="1"/>
  <c r="O36" i="23"/>
  <c r="K36" i="23"/>
  <c r="I36" i="23"/>
  <c r="Q36" i="23"/>
  <c r="S36" i="23" s="1"/>
  <c r="M36" i="23"/>
  <c r="O35" i="23"/>
  <c r="K35" i="23"/>
  <c r="I35" i="23"/>
  <c r="Q35" i="23"/>
  <c r="S35" i="23" s="1"/>
  <c r="M35" i="23"/>
  <c r="O34" i="23"/>
  <c r="K34" i="23"/>
  <c r="I34" i="23"/>
  <c r="Q34" i="23"/>
  <c r="S34" i="23" s="1"/>
  <c r="M34" i="23"/>
  <c r="O33" i="23"/>
  <c r="K33" i="23"/>
  <c r="I33" i="23"/>
  <c r="Q33" i="23"/>
  <c r="S33" i="23" s="1"/>
  <c r="M33" i="23"/>
  <c r="O32" i="23"/>
  <c r="K32" i="23"/>
  <c r="I32" i="23"/>
  <c r="Q32" i="23"/>
  <c r="S32" i="23" s="1"/>
  <c r="M32" i="23"/>
  <c r="O31" i="23"/>
  <c r="K31" i="23"/>
  <c r="I31" i="23"/>
  <c r="Q31" i="23"/>
  <c r="S31" i="23" s="1"/>
  <c r="M31" i="23"/>
  <c r="O30" i="23"/>
  <c r="K30" i="23"/>
  <c r="I30" i="23"/>
  <c r="Q30" i="23"/>
  <c r="S30" i="23" s="1"/>
  <c r="M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Q27" i="23"/>
  <c r="S27" i="23" s="1"/>
  <c r="M27" i="23"/>
  <c r="O26" i="23"/>
  <c r="K26" i="23"/>
  <c r="I26" i="23"/>
  <c r="Q26" i="23"/>
  <c r="S26" i="23" s="1"/>
  <c r="M26" i="23"/>
  <c r="O25" i="23"/>
  <c r="K25" i="23"/>
  <c r="I25" i="23"/>
  <c r="Q25" i="23"/>
  <c r="S25" i="23" s="1"/>
  <c r="M25" i="23"/>
  <c r="O24" i="23"/>
  <c r="K24" i="23"/>
  <c r="I24" i="23"/>
  <c r="Q24" i="23"/>
  <c r="M24" i="23"/>
  <c r="S24" i="23" s="1"/>
  <c r="O23" i="23"/>
  <c r="K23" i="23"/>
  <c r="I23" i="23"/>
  <c r="Q23" i="23"/>
  <c r="S23" i="23" s="1"/>
  <c r="M23" i="23"/>
  <c r="O22" i="23"/>
  <c r="K22" i="23"/>
  <c r="I22" i="23"/>
  <c r="Q22" i="23"/>
  <c r="S22" i="23" s="1"/>
  <c r="M22" i="23"/>
  <c r="O21" i="23"/>
  <c r="K21" i="23"/>
  <c r="I21" i="23"/>
  <c r="Q21" i="23"/>
  <c r="S21" i="23" s="1"/>
  <c r="M21" i="23"/>
  <c r="O20" i="23"/>
  <c r="K20" i="23"/>
  <c r="I20" i="23"/>
  <c r="Q20" i="23"/>
  <c r="S20" i="23" s="1"/>
  <c r="M20" i="23"/>
  <c r="O19" i="23"/>
  <c r="K19" i="23"/>
  <c r="I19" i="23"/>
  <c r="Q19" i="23"/>
  <c r="S19" i="23" s="1"/>
  <c r="M19" i="23"/>
  <c r="O18" i="23"/>
  <c r="K18" i="23"/>
  <c r="I18" i="23"/>
  <c r="Q18" i="23"/>
  <c r="M18" i="23"/>
  <c r="S18" i="23" s="1"/>
  <c r="O17" i="23"/>
  <c r="K17" i="23"/>
  <c r="I17" i="23"/>
  <c r="Q17" i="23"/>
  <c r="S17" i="23" s="1"/>
  <c r="M17" i="23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S13" i="23" s="1"/>
  <c r="M13" i="23"/>
  <c r="O12" i="23"/>
  <c r="K12" i="23"/>
  <c r="I12" i="23"/>
  <c r="Q12" i="23"/>
  <c r="S12" i="23" s="1"/>
  <c r="M12" i="23"/>
  <c r="O11" i="23"/>
  <c r="K11" i="23"/>
  <c r="I11" i="23"/>
  <c r="Q11" i="23"/>
  <c r="S11" i="23" s="1"/>
  <c r="M11" i="23"/>
  <c r="O10" i="23"/>
  <c r="K10" i="23"/>
  <c r="I10" i="23"/>
  <c r="Q10" i="23"/>
  <c r="S10" i="23" s="1"/>
  <c r="M10" i="23"/>
  <c r="O9" i="23"/>
  <c r="K9" i="23"/>
  <c r="I9" i="23"/>
  <c r="Q9" i="23"/>
  <c r="S9" i="23" s="1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S37" i="24"/>
  <c r="Q37" i="24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Q29" i="24"/>
  <c r="S29" i="24" s="1"/>
  <c r="M29" i="24"/>
  <c r="O28" i="24"/>
  <c r="K28" i="24"/>
  <c r="I28" i="24"/>
  <c r="Q28" i="24"/>
  <c r="S28" i="24" s="1"/>
  <c r="M28" i="24"/>
  <c r="O27" i="24"/>
  <c r="K27" i="24"/>
  <c r="I27" i="24"/>
  <c r="Q27" i="24"/>
  <c r="S27" i="24" s="1"/>
  <c r="M27" i="24"/>
  <c r="O26" i="24"/>
  <c r="K26" i="24"/>
  <c r="I26" i="24"/>
  <c r="Q26" i="24"/>
  <c r="S26" i="24" s="1"/>
  <c r="M26" i="24"/>
  <c r="O25" i="24"/>
  <c r="K25" i="24"/>
  <c r="I25" i="24"/>
  <c r="Q25" i="24"/>
  <c r="S25" i="24" s="1"/>
  <c r="M25" i="24"/>
  <c r="O24" i="24"/>
  <c r="K24" i="24"/>
  <c r="I24" i="24"/>
  <c r="Q24" i="24"/>
  <c r="S24" i="24" s="1"/>
  <c r="M24" i="24"/>
  <c r="O23" i="24"/>
  <c r="K23" i="24"/>
  <c r="I23" i="24"/>
  <c r="Q23" i="24"/>
  <c r="S23" i="24" s="1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Q17" i="24"/>
  <c r="S17" i="24" s="1"/>
  <c r="M17" i="24"/>
  <c r="O16" i="24"/>
  <c r="K16" i="24"/>
  <c r="I16" i="24"/>
  <c r="Q16" i="24"/>
  <c r="S16" i="24" s="1"/>
  <c r="M16" i="24"/>
  <c r="O15" i="24"/>
  <c r="K15" i="24"/>
  <c r="I15" i="24"/>
  <c r="S15" i="24"/>
  <c r="Q15" i="24"/>
  <c r="M15" i="24"/>
  <c r="O14" i="24"/>
  <c r="K14" i="24"/>
  <c r="I14" i="24"/>
  <c r="Q14" i="24"/>
  <c r="S14" i="24" s="1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Q10" i="24"/>
  <c r="S10" i="24" s="1"/>
  <c r="M10" i="24"/>
  <c r="O9" i="24"/>
  <c r="K9" i="24"/>
  <c r="I9" i="24"/>
  <c r="S9" i="24"/>
  <c r="Q9" i="24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I86" i="25"/>
  <c r="Q86" i="25"/>
  <c r="S86" i="25" s="1"/>
  <c r="M86" i="25"/>
  <c r="O85" i="25"/>
  <c r="K85" i="25"/>
  <c r="I85" i="25"/>
  <c r="Q85" i="25"/>
  <c r="S85" i="25" s="1"/>
  <c r="M85" i="25"/>
  <c r="O84" i="25"/>
  <c r="K84" i="25"/>
  <c r="I84" i="25"/>
  <c r="Q84" i="25"/>
  <c r="S84" i="25" s="1"/>
  <c r="M84" i="25"/>
  <c r="O83" i="25"/>
  <c r="K83" i="25"/>
  <c r="I83" i="25"/>
  <c r="Q83" i="25"/>
  <c r="S83" i="25" s="1"/>
  <c r="M83" i="25"/>
  <c r="O82" i="25"/>
  <c r="K82" i="25"/>
  <c r="I82" i="25"/>
  <c r="Q82" i="25"/>
  <c r="S82" i="25" s="1"/>
  <c r="M82" i="25"/>
  <c r="O81" i="25"/>
  <c r="K81" i="25"/>
  <c r="I81" i="25"/>
  <c r="Q81" i="25"/>
  <c r="S81" i="25" s="1"/>
  <c r="M81" i="25"/>
  <c r="O80" i="25"/>
  <c r="K80" i="25"/>
  <c r="I80" i="25"/>
  <c r="Q80" i="25"/>
  <c r="S80" i="25" s="1"/>
  <c r="M80" i="25"/>
  <c r="O79" i="25"/>
  <c r="K79" i="25"/>
  <c r="I79" i="25"/>
  <c r="Q79" i="25"/>
  <c r="S79" i="25" s="1"/>
  <c r="M79" i="25"/>
  <c r="O78" i="25"/>
  <c r="K78" i="25"/>
  <c r="I78" i="25"/>
  <c r="Q78" i="25"/>
  <c r="S78" i="25" s="1"/>
  <c r="M78" i="25"/>
  <c r="O77" i="25"/>
  <c r="K77" i="25"/>
  <c r="I77" i="25"/>
  <c r="Q77" i="25"/>
  <c r="S77" i="25" s="1"/>
  <c r="M77" i="25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I74" i="25"/>
  <c r="Q74" i="25"/>
  <c r="S74" i="25" s="1"/>
  <c r="M74" i="25"/>
  <c r="O73" i="25"/>
  <c r="K73" i="25"/>
  <c r="I73" i="25"/>
  <c r="Q73" i="25"/>
  <c r="S73" i="25" s="1"/>
  <c r="M73" i="25"/>
  <c r="O72" i="25"/>
  <c r="K72" i="25"/>
  <c r="I72" i="25"/>
  <c r="Q72" i="25"/>
  <c r="S72" i="25" s="1"/>
  <c r="M72" i="25"/>
  <c r="O71" i="25"/>
  <c r="K71" i="25"/>
  <c r="I71" i="25"/>
  <c r="Q71" i="25"/>
  <c r="S71" i="25" s="1"/>
  <c r="M71" i="25"/>
  <c r="O70" i="25"/>
  <c r="K70" i="25"/>
  <c r="M70" i="25" s="1"/>
  <c r="I70" i="25"/>
  <c r="Q70" i="25"/>
  <c r="S70" i="25" s="1"/>
  <c r="O69" i="25"/>
  <c r="K69" i="25"/>
  <c r="I69" i="25"/>
  <c r="Q69" i="25"/>
  <c r="S69" i="25" s="1"/>
  <c r="M69" i="25"/>
  <c r="O68" i="25"/>
  <c r="K68" i="25"/>
  <c r="I68" i="25"/>
  <c r="Q68" i="25"/>
  <c r="S68" i="25" s="1"/>
  <c r="M68" i="25"/>
  <c r="O67" i="25"/>
  <c r="K67" i="25"/>
  <c r="I67" i="25"/>
  <c r="Q67" i="25"/>
  <c r="S67" i="25" s="1"/>
  <c r="M67" i="25"/>
  <c r="O66" i="25"/>
  <c r="K66" i="25"/>
  <c r="I66" i="25"/>
  <c r="Q66" i="25"/>
  <c r="S66" i="25" s="1"/>
  <c r="M66" i="25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Q63" i="25"/>
  <c r="S63" i="25" s="1"/>
  <c r="M63" i="25"/>
  <c r="O62" i="25"/>
  <c r="K62" i="25"/>
  <c r="I62" i="25"/>
  <c r="Q62" i="25"/>
  <c r="S62" i="25" s="1"/>
  <c r="M62" i="25"/>
  <c r="O61" i="25"/>
  <c r="K61" i="25"/>
  <c r="I61" i="25"/>
  <c r="Q61" i="25"/>
  <c r="S61" i="25" s="1"/>
  <c r="M61" i="25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Q58" i="25"/>
  <c r="S58" i="25" s="1"/>
  <c r="M58" i="25"/>
  <c r="O57" i="25"/>
  <c r="K57" i="25"/>
  <c r="I57" i="25"/>
  <c r="Q57" i="25"/>
  <c r="S57" i="25" s="1"/>
  <c r="M57" i="25"/>
  <c r="O56" i="25"/>
  <c r="K56" i="25"/>
  <c r="I56" i="25"/>
  <c r="Q56" i="25"/>
  <c r="M56" i="25"/>
  <c r="S56" i="25" s="1"/>
  <c r="O55" i="25"/>
  <c r="K55" i="25"/>
  <c r="I55" i="25"/>
  <c r="Q55" i="25"/>
  <c r="M55" i="25"/>
  <c r="S55" i="25" s="1"/>
  <c r="O54" i="25"/>
  <c r="K54" i="25"/>
  <c r="M54" i="25" s="1"/>
  <c r="I54" i="25"/>
  <c r="Q54" i="25"/>
  <c r="S54" i="25" s="1"/>
  <c r="O53" i="25"/>
  <c r="K53" i="25"/>
  <c r="I53" i="25"/>
  <c r="Q53" i="25"/>
  <c r="S53" i="25" s="1"/>
  <c r="M53" i="25"/>
  <c r="O52" i="25"/>
  <c r="K52" i="25"/>
  <c r="I52" i="25"/>
  <c r="Q52" i="25"/>
  <c r="S52" i="25" s="1"/>
  <c r="M52" i="25"/>
  <c r="O51" i="25"/>
  <c r="K51" i="25"/>
  <c r="I51" i="25"/>
  <c r="Q51" i="25"/>
  <c r="S51" i="25" s="1"/>
  <c r="M51" i="25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S48" i="25" s="1"/>
  <c r="M48" i="25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Q45" i="25"/>
  <c r="S45" i="25" s="1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S38" i="25" s="1"/>
  <c r="M38" i="25"/>
  <c r="O37" i="25"/>
  <c r="K37" i="25"/>
  <c r="I37" i="25"/>
  <c r="Q37" i="25"/>
  <c r="S37" i="25" s="1"/>
  <c r="M37" i="25"/>
  <c r="O36" i="25"/>
  <c r="K36" i="25"/>
  <c r="I36" i="25"/>
  <c r="Q36" i="25"/>
  <c r="S36" i="25" s="1"/>
  <c r="M36" i="25"/>
  <c r="O35" i="25"/>
  <c r="K35" i="25"/>
  <c r="I35" i="25"/>
  <c r="Q35" i="25"/>
  <c r="S35" i="25" s="1"/>
  <c r="M35" i="25"/>
  <c r="O34" i="25"/>
  <c r="K34" i="25"/>
  <c r="I34" i="25"/>
  <c r="Q34" i="25"/>
  <c r="S34" i="25" s="1"/>
  <c r="M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S30" i="25" s="1"/>
  <c r="M30" i="25"/>
  <c r="O29" i="25"/>
  <c r="K29" i="25"/>
  <c r="I29" i="25"/>
  <c r="Q29" i="25"/>
  <c r="S29" i="25" s="1"/>
  <c r="M29" i="25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Q26" i="25"/>
  <c r="S26" i="25" s="1"/>
  <c r="M26" i="25"/>
  <c r="O25" i="25"/>
  <c r="K25" i="25"/>
  <c r="I25" i="25"/>
  <c r="Q25" i="25"/>
  <c r="S25" i="25" s="1"/>
  <c r="M25" i="25"/>
  <c r="O24" i="25"/>
  <c r="K24" i="25"/>
  <c r="M24" i="25" s="1"/>
  <c r="I24" i="25"/>
  <c r="Q24" i="25"/>
  <c r="S24" i="25" s="1"/>
  <c r="O23" i="25"/>
  <c r="K23" i="25"/>
  <c r="I23" i="25"/>
  <c r="Q23" i="25"/>
  <c r="S23" i="25" s="1"/>
  <c r="M23" i="25"/>
  <c r="O22" i="25"/>
  <c r="K22" i="25"/>
  <c r="I22" i="25"/>
  <c r="Q22" i="25"/>
  <c r="S22" i="25" s="1"/>
  <c r="M22" i="25"/>
  <c r="O21" i="25"/>
  <c r="K21" i="25"/>
  <c r="I21" i="25"/>
  <c r="Q21" i="25"/>
  <c r="S21" i="25" s="1"/>
  <c r="M21" i="25"/>
  <c r="O20" i="25"/>
  <c r="K20" i="25"/>
  <c r="I20" i="25"/>
  <c r="Q20" i="25"/>
  <c r="S20" i="25" s="1"/>
  <c r="M20" i="25"/>
  <c r="O19" i="25"/>
  <c r="K19" i="25"/>
  <c r="M19" i="25" s="1"/>
  <c r="I19" i="25"/>
  <c r="Q19" i="25"/>
  <c r="S19" i="25" s="1"/>
  <c r="O18" i="25"/>
  <c r="K18" i="25"/>
  <c r="I18" i="25"/>
  <c r="Q18" i="25"/>
  <c r="S18" i="25" s="1"/>
  <c r="M18" i="25"/>
  <c r="O17" i="25"/>
  <c r="K17" i="25"/>
  <c r="I17" i="25"/>
  <c r="Q17" i="25"/>
  <c r="S17" i="25" s="1"/>
  <c r="M17" i="25"/>
  <c r="O16" i="25"/>
  <c r="K16" i="25"/>
  <c r="I16" i="25"/>
  <c r="Q16" i="25"/>
  <c r="S16" i="25" s="1"/>
  <c r="M16" i="25"/>
  <c r="O15" i="25"/>
  <c r="K15" i="25"/>
  <c r="I15" i="25"/>
  <c r="Q15" i="25"/>
  <c r="S15" i="25" s="1"/>
  <c r="M15" i="25"/>
  <c r="O14" i="25"/>
  <c r="K14" i="25"/>
  <c r="I14" i="25"/>
  <c r="Q14" i="25"/>
  <c r="S14" i="25" s="1"/>
  <c r="M14" i="25"/>
  <c r="O13" i="25"/>
  <c r="K13" i="25"/>
  <c r="I13" i="25"/>
  <c r="Q13" i="25"/>
  <c r="S13" i="25" s="1"/>
  <c r="M13" i="25"/>
  <c r="O12" i="25"/>
  <c r="K12" i="25"/>
  <c r="I12" i="25"/>
  <c r="Q12" i="25"/>
  <c r="S12" i="25" s="1"/>
  <c r="M12" i="25"/>
  <c r="O11" i="25"/>
  <c r="K11" i="25"/>
  <c r="I11" i="25"/>
  <c r="Q11" i="25"/>
  <c r="S11" i="25" s="1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Q8" i="25"/>
  <c r="S8" i="25" s="1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M29" i="26" s="1"/>
  <c r="I29" i="26"/>
  <c r="S29" i="26"/>
  <c r="Q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I20" i="26"/>
  <c r="S20" i="26"/>
  <c r="Q20" i="26"/>
  <c r="M20" i="26"/>
  <c r="O19" i="26"/>
  <c r="K19" i="26"/>
  <c r="I19" i="26"/>
  <c r="S19" i="26"/>
  <c r="Q19" i="26"/>
  <c r="M19" i="26"/>
  <c r="O18" i="26"/>
  <c r="K18" i="26"/>
  <c r="I18" i="26"/>
  <c r="S18" i="26"/>
  <c r="Q18" i="26"/>
  <c r="M18" i="26"/>
  <c r="O17" i="26"/>
  <c r="K17" i="26"/>
  <c r="I17" i="26"/>
  <c r="S17" i="26"/>
  <c r="Q17" i="26"/>
  <c r="M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Q52" i="27"/>
  <c r="S52" i="27" s="1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Q45" i="27"/>
  <c r="S45" i="27" s="1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I40" i="27"/>
  <c r="Q40" i="27"/>
  <c r="S40" i="27" s="1"/>
  <c r="M40" i="27"/>
  <c r="O39" i="27"/>
  <c r="K39" i="27"/>
  <c r="I39" i="27"/>
  <c r="Q39" i="27"/>
  <c r="S39" i="27" s="1"/>
  <c r="M39" i="27"/>
  <c r="O38" i="27"/>
  <c r="K38" i="27"/>
  <c r="I38" i="27"/>
  <c r="Q38" i="27"/>
  <c r="S38" i="27" s="1"/>
  <c r="M38" i="27"/>
  <c r="O37" i="27"/>
  <c r="K37" i="27"/>
  <c r="I37" i="27"/>
  <c r="S37" i="27"/>
  <c r="Q37" i="27"/>
  <c r="M37" i="27"/>
  <c r="O36" i="27"/>
  <c r="K36" i="27"/>
  <c r="I36" i="27"/>
  <c r="Q36" i="27"/>
  <c r="S36" i="27" s="1"/>
  <c r="M36" i="27"/>
  <c r="O35" i="27"/>
  <c r="K35" i="27"/>
  <c r="I35" i="27"/>
  <c r="Q35" i="27"/>
  <c r="S35" i="27" s="1"/>
  <c r="M35" i="27"/>
  <c r="O34" i="27"/>
  <c r="K34" i="27"/>
  <c r="I34" i="27"/>
  <c r="Q34" i="27"/>
  <c r="S34" i="27" s="1"/>
  <c r="M34" i="27"/>
  <c r="O33" i="27"/>
  <c r="K33" i="27"/>
  <c r="I33" i="27"/>
  <c r="Q33" i="27"/>
  <c r="S33" i="27" s="1"/>
  <c r="M33" i="27"/>
  <c r="O32" i="27"/>
  <c r="K32" i="27"/>
  <c r="I32" i="27"/>
  <c r="Q32" i="27"/>
  <c r="S32" i="27" s="1"/>
  <c r="M32" i="27"/>
  <c r="O31" i="27"/>
  <c r="K31" i="27"/>
  <c r="I31" i="27"/>
  <c r="S31" i="27"/>
  <c r="Q31" i="27"/>
  <c r="M31" i="27"/>
  <c r="O30" i="27"/>
  <c r="K30" i="27"/>
  <c r="M30" i="27" s="1"/>
  <c r="I30" i="27"/>
  <c r="S30" i="27"/>
  <c r="Q30" i="27"/>
  <c r="O29" i="27"/>
  <c r="K29" i="27"/>
  <c r="I29" i="27"/>
  <c r="Q29" i="27"/>
  <c r="S29" i="27" s="1"/>
  <c r="M29" i="27"/>
  <c r="O28" i="27"/>
  <c r="K28" i="27"/>
  <c r="I28" i="27"/>
  <c r="Q28" i="27"/>
  <c r="S28" i="27" s="1"/>
  <c r="M28" i="27"/>
  <c r="O27" i="27"/>
  <c r="K27" i="27"/>
  <c r="I27" i="27"/>
  <c r="Q27" i="27"/>
  <c r="S27" i="27" s="1"/>
  <c r="M27" i="27"/>
  <c r="O26" i="27"/>
  <c r="K26" i="27"/>
  <c r="I26" i="27"/>
  <c r="Q26" i="27"/>
  <c r="S26" i="27" s="1"/>
  <c r="M26" i="27"/>
  <c r="O25" i="27"/>
  <c r="K25" i="27"/>
  <c r="I25" i="27"/>
  <c r="Q25" i="27"/>
  <c r="S25" i="27" s="1"/>
  <c r="M25" i="27"/>
  <c r="O24" i="27"/>
  <c r="K24" i="27"/>
  <c r="I24" i="27"/>
  <c r="Q24" i="27"/>
  <c r="S24" i="27" s="1"/>
  <c r="M24" i="27"/>
  <c r="O23" i="27"/>
  <c r="K23" i="27"/>
  <c r="I23" i="27"/>
  <c r="Q23" i="27"/>
  <c r="S23" i="27" s="1"/>
  <c r="M23" i="27"/>
  <c r="O22" i="27"/>
  <c r="K22" i="27"/>
  <c r="I22" i="27"/>
  <c r="Q22" i="27"/>
  <c r="S22" i="27" s="1"/>
  <c r="M22" i="27"/>
  <c r="O21" i="27"/>
  <c r="K21" i="27"/>
  <c r="I21" i="27"/>
  <c r="Q21" i="27"/>
  <c r="S21" i="27" s="1"/>
  <c r="M21" i="27"/>
  <c r="O20" i="27"/>
  <c r="K20" i="27"/>
  <c r="I20" i="27"/>
  <c r="Q20" i="27"/>
  <c r="S20" i="27" s="1"/>
  <c r="M20" i="27"/>
  <c r="O19" i="27"/>
  <c r="K19" i="27"/>
  <c r="I19" i="27"/>
  <c r="Q19" i="27"/>
  <c r="S19" i="27" s="1"/>
  <c r="M19" i="27"/>
  <c r="O18" i="27"/>
  <c r="K18" i="27"/>
  <c r="I18" i="27"/>
  <c r="Q18" i="27"/>
  <c r="S18" i="27" s="1"/>
  <c r="M18" i="27"/>
  <c r="O17" i="27"/>
  <c r="K17" i="27"/>
  <c r="M17" i="27" s="1"/>
  <c r="I17" i="27"/>
  <c r="Q17" i="27"/>
  <c r="S17" i="27" s="1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Q12" i="27"/>
  <c r="S12" i="27" s="1"/>
  <c r="M12" i="27"/>
  <c r="O11" i="27"/>
  <c r="K11" i="27"/>
  <c r="I11" i="27"/>
  <c r="Q11" i="27"/>
  <c r="S11" i="27" s="1"/>
  <c r="M11" i="27"/>
  <c r="O10" i="27"/>
  <c r="K10" i="27"/>
  <c r="I10" i="27"/>
  <c r="Q10" i="27"/>
  <c r="S10" i="27" s="1"/>
  <c r="M10" i="27"/>
  <c r="O9" i="27"/>
  <c r="K9" i="27"/>
  <c r="I9" i="27"/>
  <c r="Q9" i="27"/>
  <c r="S9" i="27" s="1"/>
  <c r="M9" i="27"/>
  <c r="O8" i="27"/>
  <c r="K8" i="27"/>
  <c r="I8" i="27"/>
  <c r="Q8" i="27"/>
  <c r="S8" i="27" s="1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Q25" i="29"/>
  <c r="S25" i="29" s="1"/>
  <c r="M25" i="29"/>
  <c r="O24" i="29"/>
  <c r="K24" i="29"/>
  <c r="I24" i="29"/>
  <c r="Q24" i="29"/>
  <c r="S24" i="29" s="1"/>
  <c r="M24" i="29"/>
  <c r="O23" i="29"/>
  <c r="K23" i="29"/>
  <c r="I23" i="29"/>
  <c r="Q23" i="29"/>
  <c r="S23" i="29" s="1"/>
  <c r="M23" i="29"/>
  <c r="O22" i="29"/>
  <c r="K22" i="29"/>
  <c r="I22" i="29"/>
  <c r="Q22" i="29"/>
  <c r="S22" i="29" s="1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Q19" i="29"/>
  <c r="S19" i="29" s="1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Q15" i="29"/>
  <c r="S15" i="29" s="1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S12" i="29"/>
  <c r="Q12" i="29"/>
  <c r="M12" i="29"/>
  <c r="O11" i="29"/>
  <c r="K11" i="29"/>
  <c r="I11" i="29"/>
  <c r="Q11" i="29"/>
  <c r="S11" i="29" s="1"/>
  <c r="M11" i="29"/>
  <c r="O10" i="29"/>
  <c r="K10" i="29"/>
  <c r="I10" i="29"/>
  <c r="S10" i="29"/>
  <c r="Q10" i="29"/>
  <c r="M10" i="29"/>
  <c r="O9" i="29"/>
  <c r="K9" i="29"/>
  <c r="I9" i="29"/>
  <c r="Q9" i="29"/>
  <c r="S9" i="29" s="1"/>
  <c r="M9" i="29"/>
  <c r="O8" i="29"/>
  <c r="K8" i="29"/>
  <c r="I8" i="29"/>
  <c r="S8" i="29"/>
  <c r="Q8" i="29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O44" i="30" s="1"/>
  <c r="AO48" i="30" s="1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G48" i="30"/>
  <c r="M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U45" i="30"/>
  <c r="K45" i="30"/>
  <c r="I45" i="30"/>
  <c r="AW45" i="30"/>
  <c r="AQ45" i="30"/>
  <c r="AG45" i="30"/>
  <c r="AA45" i="30"/>
  <c r="O45" i="30"/>
  <c r="M45" i="30"/>
  <c r="BA45" i="30" s="1"/>
  <c r="I44" i="30"/>
  <c r="G44" i="30"/>
  <c r="AY44" i="30"/>
  <c r="AY48" i="30" s="1"/>
  <c r="AS44" i="30"/>
  <c r="AS48" i="30" s="1"/>
  <c r="AI44" i="30"/>
  <c r="AI48" i="30" s="1"/>
  <c r="AC44" i="30"/>
  <c r="AC48" i="30" s="1"/>
  <c r="Y44" i="30"/>
  <c r="Y48" i="30" s="1"/>
  <c r="W44" i="30"/>
  <c r="W48" i="30" s="1"/>
  <c r="S44" i="30"/>
  <c r="S48" i="30" s="1"/>
  <c r="Q44" i="30"/>
  <c r="Q48" i="30" s="1"/>
  <c r="M44" i="30"/>
  <c r="U41" i="30"/>
  <c r="K41" i="30"/>
  <c r="I41" i="30"/>
  <c r="AW41" i="30"/>
  <c r="AQ41" i="30"/>
  <c r="AG41" i="30"/>
  <c r="AI41" i="30" s="1"/>
  <c r="AA41" i="30"/>
  <c r="AC41" i="30" s="1"/>
  <c r="W41" i="30"/>
  <c r="Y41" i="30" s="1"/>
  <c r="Q41" i="30"/>
  <c r="M41" i="30"/>
  <c r="BA41" i="30" s="1"/>
  <c r="U40" i="30"/>
  <c r="K40" i="30"/>
  <c r="I40" i="30"/>
  <c r="AW40" i="30"/>
  <c r="AQ40" i="30"/>
  <c r="AG40" i="30"/>
  <c r="AA40" i="30"/>
  <c r="O40" i="30"/>
  <c r="M40" i="30"/>
  <c r="U39" i="30"/>
  <c r="K39" i="30"/>
  <c r="I39" i="30"/>
  <c r="AW39" i="30"/>
  <c r="AQ39" i="30"/>
  <c r="AG39" i="30"/>
  <c r="AA39" i="30"/>
  <c r="O39" i="30"/>
  <c r="M39" i="30"/>
  <c r="BA39" i="30" s="1"/>
  <c r="U38" i="30"/>
  <c r="K38" i="30"/>
  <c r="I38" i="30"/>
  <c r="AW38" i="30"/>
  <c r="AQ38" i="30"/>
  <c r="AG38" i="30"/>
  <c r="AA38" i="30"/>
  <c r="O38" i="30"/>
  <c r="M38" i="30"/>
  <c r="BA38" i="30" s="1"/>
  <c r="U37" i="30"/>
  <c r="K37" i="30"/>
  <c r="I37" i="30"/>
  <c r="AW37" i="30"/>
  <c r="AQ37" i="30"/>
  <c r="AG37" i="30"/>
  <c r="AA37" i="30"/>
  <c r="O37" i="30"/>
  <c r="M37" i="30"/>
  <c r="BA37" i="30" s="1"/>
  <c r="U36" i="30"/>
  <c r="K36" i="30"/>
  <c r="I36" i="30"/>
  <c r="AW36" i="30"/>
  <c r="AQ36" i="30"/>
  <c r="AG36" i="30"/>
  <c r="AA36" i="30"/>
  <c r="O36" i="30"/>
  <c r="M36" i="30"/>
  <c r="BA36" i="30" s="1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BA34" i="30" s="1"/>
  <c r="U33" i="30"/>
  <c r="K33" i="30"/>
  <c r="I33" i="30"/>
  <c r="AW33" i="30"/>
  <c r="AQ33" i="30"/>
  <c r="AG33" i="30"/>
  <c r="AA33" i="30"/>
  <c r="O33" i="30"/>
  <c r="M33" i="30"/>
  <c r="BA33" i="30" s="1"/>
  <c r="U32" i="30"/>
  <c r="K32" i="30"/>
  <c r="I32" i="30"/>
  <c r="AW32" i="30"/>
  <c r="AQ32" i="30"/>
  <c r="AG32" i="30"/>
  <c r="AA32" i="30"/>
  <c r="O32" i="30"/>
  <c r="M32" i="30"/>
  <c r="BA32" i="30" s="1"/>
  <c r="U31" i="30"/>
  <c r="K31" i="30"/>
  <c r="I31" i="30"/>
  <c r="AW31" i="30"/>
  <c r="AQ31" i="30"/>
  <c r="AG31" i="30"/>
  <c r="AA31" i="30"/>
  <c r="O31" i="30"/>
  <c r="M31" i="30"/>
  <c r="BA31" i="30" s="1"/>
  <c r="U30" i="30"/>
  <c r="K30" i="30"/>
  <c r="I30" i="30"/>
  <c r="AW30" i="30"/>
  <c r="AQ30" i="30"/>
  <c r="AG30" i="30"/>
  <c r="AA30" i="30"/>
  <c r="O30" i="30"/>
  <c r="M30" i="30"/>
  <c r="Q30" i="30" s="1"/>
  <c r="U29" i="30"/>
  <c r="K29" i="30"/>
  <c r="I29" i="30"/>
  <c r="AW29" i="30"/>
  <c r="AQ29" i="30"/>
  <c r="AG29" i="30"/>
  <c r="AA29" i="30"/>
  <c r="O29" i="30"/>
  <c r="M29" i="30"/>
  <c r="BA29" i="30" s="1"/>
  <c r="U28" i="30"/>
  <c r="K28" i="30"/>
  <c r="I28" i="30"/>
  <c r="AW28" i="30"/>
  <c r="AQ28" i="30"/>
  <c r="AG28" i="30"/>
  <c r="AA28" i="30"/>
  <c r="O28" i="30"/>
  <c r="M28" i="30"/>
  <c r="BA28" i="30" s="1"/>
  <c r="U27" i="30"/>
  <c r="K27" i="30"/>
  <c r="I27" i="30"/>
  <c r="AW27" i="30"/>
  <c r="AQ27" i="30"/>
  <c r="AG27" i="30"/>
  <c r="AA27" i="30"/>
  <c r="O27" i="30"/>
  <c r="M27" i="30"/>
  <c r="BA27" i="30" s="1"/>
  <c r="U26" i="30"/>
  <c r="K26" i="30"/>
  <c r="I26" i="30"/>
  <c r="AW26" i="30"/>
  <c r="AQ26" i="30"/>
  <c r="AG26" i="30"/>
  <c r="AA26" i="30"/>
  <c r="O26" i="30"/>
  <c r="M26" i="30"/>
  <c r="BA26" i="30" s="1"/>
  <c r="U25" i="30"/>
  <c r="K25" i="30"/>
  <c r="I25" i="30"/>
  <c r="AW25" i="30"/>
  <c r="AQ25" i="30"/>
  <c r="AG25" i="30"/>
  <c r="AA25" i="30"/>
  <c r="O25" i="30"/>
  <c r="M25" i="30"/>
  <c r="BA25" i="30" s="1"/>
  <c r="U24" i="30"/>
  <c r="K24" i="30"/>
  <c r="I24" i="30"/>
  <c r="AW24" i="30"/>
  <c r="AQ24" i="30"/>
  <c r="AG24" i="30"/>
  <c r="AA24" i="30"/>
  <c r="O24" i="30"/>
  <c r="M24" i="30"/>
  <c r="BA24" i="30" s="1"/>
  <c r="U23" i="30"/>
  <c r="K23" i="30"/>
  <c r="I23" i="30"/>
  <c r="AW23" i="30"/>
  <c r="AQ23" i="30"/>
  <c r="AG23" i="30"/>
  <c r="AA23" i="30"/>
  <c r="O23" i="30"/>
  <c r="M23" i="30"/>
  <c r="BA23" i="30" s="1"/>
  <c r="U22" i="30"/>
  <c r="K22" i="30"/>
  <c r="I22" i="30"/>
  <c r="AW22" i="30"/>
  <c r="AQ22" i="30"/>
  <c r="AG22" i="30"/>
  <c r="AA22" i="30"/>
  <c r="O22" i="30"/>
  <c r="M22" i="30"/>
  <c r="BA22" i="30" s="1"/>
  <c r="U21" i="30"/>
  <c r="K21" i="30"/>
  <c r="I21" i="30"/>
  <c r="AW21" i="30"/>
  <c r="AQ21" i="30"/>
  <c r="AG21" i="30"/>
  <c r="AA21" i="30"/>
  <c r="O21" i="30"/>
  <c r="M21" i="30"/>
  <c r="BA21" i="30" s="1"/>
  <c r="U20" i="30"/>
  <c r="K20" i="30"/>
  <c r="I20" i="30"/>
  <c r="AW20" i="30"/>
  <c r="AQ20" i="30"/>
  <c r="AG20" i="30"/>
  <c r="AA20" i="30"/>
  <c r="O20" i="30"/>
  <c r="M20" i="30"/>
  <c r="BA20" i="30" s="1"/>
  <c r="U19" i="30"/>
  <c r="K19" i="30"/>
  <c r="I19" i="30"/>
  <c r="AW19" i="30"/>
  <c r="AQ19" i="30"/>
  <c r="AG19" i="30"/>
  <c r="AA19" i="30"/>
  <c r="O19" i="30"/>
  <c r="M19" i="30"/>
  <c r="BA19" i="30" s="1"/>
  <c r="U18" i="30"/>
  <c r="K18" i="30"/>
  <c r="I18" i="30"/>
  <c r="AW18" i="30"/>
  <c r="AQ18" i="30"/>
  <c r="AG18" i="30"/>
  <c r="AA18" i="30"/>
  <c r="O18" i="30"/>
  <c r="M18" i="30"/>
  <c r="BA18" i="30" s="1"/>
  <c r="U17" i="30"/>
  <c r="K17" i="30"/>
  <c r="I17" i="30"/>
  <c r="AW17" i="30"/>
  <c r="AQ17" i="30"/>
  <c r="AG17" i="30"/>
  <c r="AA17" i="30"/>
  <c r="O17" i="30"/>
  <c r="M17" i="30"/>
  <c r="BA17" i="30" s="1"/>
  <c r="U16" i="30"/>
  <c r="K16" i="30"/>
  <c r="I16" i="30"/>
  <c r="AW16" i="30"/>
  <c r="AQ16" i="30"/>
  <c r="AG16" i="30"/>
  <c r="AA16" i="30"/>
  <c r="O16" i="30"/>
  <c r="M16" i="30"/>
  <c r="BA16" i="30" s="1"/>
  <c r="U15" i="30"/>
  <c r="K15" i="30"/>
  <c r="I15" i="30"/>
  <c r="AW15" i="30"/>
  <c r="AQ15" i="30"/>
  <c r="AG15" i="30"/>
  <c r="AA15" i="30"/>
  <c r="O15" i="30"/>
  <c r="M15" i="30"/>
  <c r="BA15" i="30" s="1"/>
  <c r="U14" i="30"/>
  <c r="K14" i="30"/>
  <c r="I14" i="30"/>
  <c r="AW14" i="30"/>
  <c r="AQ14" i="30"/>
  <c r="AG14" i="30"/>
  <c r="AA14" i="30"/>
  <c r="O14" i="30"/>
  <c r="M14" i="30"/>
  <c r="BA14" i="30" s="1"/>
  <c r="U13" i="30"/>
  <c r="K13" i="30"/>
  <c r="I13" i="30"/>
  <c r="AW13" i="30"/>
  <c r="AQ13" i="30"/>
  <c r="AG13" i="30"/>
  <c r="AA13" i="30"/>
  <c r="O13" i="30"/>
  <c r="M13" i="30"/>
  <c r="BA13" i="30" s="1"/>
  <c r="U12" i="30"/>
  <c r="K12" i="30"/>
  <c r="I12" i="30"/>
  <c r="AW12" i="30"/>
  <c r="AQ12" i="30"/>
  <c r="AG12" i="30"/>
  <c r="AA12" i="30"/>
  <c r="O12" i="30"/>
  <c r="M12" i="30"/>
  <c r="BA12" i="30" s="1"/>
  <c r="U11" i="30"/>
  <c r="K11" i="30"/>
  <c r="I11" i="30"/>
  <c r="AW11" i="30"/>
  <c r="AQ11" i="30"/>
  <c r="AG11" i="30"/>
  <c r="AA11" i="30"/>
  <c r="O11" i="30"/>
  <c r="M11" i="30"/>
  <c r="BA11" i="30" s="1"/>
  <c r="U10" i="30"/>
  <c r="K10" i="30"/>
  <c r="I10" i="30"/>
  <c r="AW10" i="30"/>
  <c r="AQ10" i="30"/>
  <c r="AG10" i="30"/>
  <c r="AA10" i="30"/>
  <c r="O10" i="30"/>
  <c r="M10" i="30"/>
  <c r="BA10" i="30" s="1"/>
  <c r="U9" i="30"/>
  <c r="K9" i="30"/>
  <c r="I9" i="30"/>
  <c r="AW9" i="30"/>
  <c r="AQ9" i="30"/>
  <c r="AG9" i="30"/>
  <c r="AA9" i="30"/>
  <c r="O9" i="30"/>
  <c r="M9" i="30"/>
  <c r="BA9" i="30" s="1"/>
  <c r="U8" i="30"/>
  <c r="K8" i="30"/>
  <c r="I8" i="30"/>
  <c r="AW8" i="30"/>
  <c r="AQ8" i="30"/>
  <c r="AG8" i="30"/>
  <c r="AA8" i="30"/>
  <c r="O8" i="30"/>
  <c r="M8" i="30"/>
  <c r="BA8" i="30" s="1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U45" i="31"/>
  <c r="K45" i="31"/>
  <c r="I45" i="31"/>
  <c r="AW45" i="31"/>
  <c r="AQ45" i="31"/>
  <c r="AG45" i="31"/>
  <c r="AA45" i="31"/>
  <c r="O45" i="31"/>
  <c r="M45" i="31"/>
  <c r="BA45" i="31" s="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G43" i="31"/>
  <c r="AI43" i="31" s="1"/>
  <c r="AA43" i="31"/>
  <c r="AC43" i="31" s="1"/>
  <c r="W43" i="31"/>
  <c r="Y43" i="31" s="1"/>
  <c r="Q43" i="31"/>
  <c r="M43" i="31"/>
  <c r="U42" i="31"/>
  <c r="K42" i="31"/>
  <c r="I42" i="31"/>
  <c r="AW42" i="31"/>
  <c r="AQ42" i="31"/>
  <c r="AG42" i="31"/>
  <c r="AA42" i="31"/>
  <c r="O42" i="31"/>
  <c r="M42" i="31"/>
  <c r="BA42" i="31" s="1"/>
  <c r="U41" i="31"/>
  <c r="K41" i="31"/>
  <c r="I41" i="31"/>
  <c r="AW41" i="31"/>
  <c r="AQ41" i="31"/>
  <c r="AG41" i="31"/>
  <c r="AA41" i="31"/>
  <c r="AC41" i="31" s="1"/>
  <c r="W41" i="31"/>
  <c r="Y41" i="31" s="1"/>
  <c r="Q41" i="31"/>
  <c r="M41" i="3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G39" i="31"/>
  <c r="AA39" i="31"/>
  <c r="O39" i="31"/>
  <c r="M39" i="31"/>
  <c r="BA39" i="31" s="1"/>
  <c r="U38" i="31"/>
  <c r="K38" i="31"/>
  <c r="I38" i="31"/>
  <c r="AW38" i="31"/>
  <c r="AQ38" i="31"/>
  <c r="AG38" i="31"/>
  <c r="AA38" i="31"/>
  <c r="O38" i="31"/>
  <c r="M38" i="31"/>
  <c r="BA38" i="31" s="1"/>
  <c r="U37" i="31"/>
  <c r="K37" i="31"/>
  <c r="I37" i="31"/>
  <c r="AW37" i="31"/>
  <c r="AQ37" i="31"/>
  <c r="AG37" i="31"/>
  <c r="AA37" i="31"/>
  <c r="O37" i="31"/>
  <c r="M37" i="31"/>
  <c r="BA37" i="31" s="1"/>
  <c r="U36" i="31"/>
  <c r="K36" i="31"/>
  <c r="I36" i="31"/>
  <c r="AW36" i="31"/>
  <c r="AQ36" i="31"/>
  <c r="AG36" i="31"/>
  <c r="AA36" i="31"/>
  <c r="O36" i="31"/>
  <c r="M36" i="31"/>
  <c r="BA36" i="31" s="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G34" i="31"/>
  <c r="AA34" i="31"/>
  <c r="O34" i="31"/>
  <c r="M34" i="31"/>
  <c r="BA34" i="31" s="1"/>
  <c r="U33" i="31"/>
  <c r="K33" i="31"/>
  <c r="I33" i="31"/>
  <c r="AW33" i="31"/>
  <c r="AQ33" i="31"/>
  <c r="AG33" i="31"/>
  <c r="AA33" i="31"/>
  <c r="O33" i="31"/>
  <c r="M33" i="31"/>
  <c r="BA33" i="31" s="1"/>
  <c r="U32" i="31"/>
  <c r="K32" i="31"/>
  <c r="I32" i="31"/>
  <c r="AW32" i="31"/>
  <c r="AQ32" i="31"/>
  <c r="AG32" i="31"/>
  <c r="AA32" i="31"/>
  <c r="O32" i="31"/>
  <c r="M32" i="31"/>
  <c r="BA32" i="31" s="1"/>
  <c r="U31" i="31"/>
  <c r="K31" i="31"/>
  <c r="I31" i="31"/>
  <c r="AW31" i="31"/>
  <c r="AQ31" i="31"/>
  <c r="AG31" i="31"/>
  <c r="AA31" i="31"/>
  <c r="O31" i="31"/>
  <c r="M31" i="31"/>
  <c r="BA31" i="31" s="1"/>
  <c r="U30" i="31"/>
  <c r="K30" i="31"/>
  <c r="I30" i="31"/>
  <c r="AW30" i="31"/>
  <c r="AQ30" i="31"/>
  <c r="AG30" i="31"/>
  <c r="AA30" i="31"/>
  <c r="O30" i="31"/>
  <c r="M30" i="31"/>
  <c r="BA30" i="31" s="1"/>
  <c r="U29" i="31"/>
  <c r="K29" i="31"/>
  <c r="I29" i="31"/>
  <c r="AW29" i="31"/>
  <c r="AQ29" i="31"/>
  <c r="AG29" i="31"/>
  <c r="AA29" i="31"/>
  <c r="O29" i="31"/>
  <c r="M29" i="31"/>
  <c r="BA29" i="31" s="1"/>
  <c r="U28" i="31"/>
  <c r="K28" i="31"/>
  <c r="I28" i="31"/>
  <c r="AW28" i="31"/>
  <c r="AQ28" i="31"/>
  <c r="AG28" i="31"/>
  <c r="AA28" i="31"/>
  <c r="O28" i="31"/>
  <c r="M28" i="31"/>
  <c r="BA28" i="31" s="1"/>
  <c r="U27" i="31"/>
  <c r="K27" i="31"/>
  <c r="I27" i="31"/>
  <c r="AW27" i="31"/>
  <c r="AQ27" i="31"/>
  <c r="AG27" i="31"/>
  <c r="AA27" i="31"/>
  <c r="O27" i="31"/>
  <c r="M27" i="31"/>
  <c r="BA27" i="31" s="1"/>
  <c r="U26" i="31"/>
  <c r="K26" i="31"/>
  <c r="I26" i="31"/>
  <c r="AW26" i="31"/>
  <c r="AQ26" i="31"/>
  <c r="AG26" i="31"/>
  <c r="AA26" i="31"/>
  <c r="O26" i="31"/>
  <c r="M26" i="31"/>
  <c r="BA26" i="31" s="1"/>
  <c r="U25" i="31"/>
  <c r="K25" i="31"/>
  <c r="I25" i="31"/>
  <c r="AW25" i="31"/>
  <c r="AQ25" i="31"/>
  <c r="AG25" i="31"/>
  <c r="AA25" i="31"/>
  <c r="O25" i="31"/>
  <c r="M25" i="31"/>
  <c r="BA25" i="31" s="1"/>
  <c r="U24" i="31"/>
  <c r="K24" i="31"/>
  <c r="I24" i="31"/>
  <c r="AW24" i="31"/>
  <c r="AQ24" i="31"/>
  <c r="AG24" i="31"/>
  <c r="AA24" i="31"/>
  <c r="O24" i="31"/>
  <c r="M24" i="31"/>
  <c r="BA24" i="31" s="1"/>
  <c r="U23" i="31"/>
  <c r="K23" i="31"/>
  <c r="I23" i="31"/>
  <c r="AW23" i="31"/>
  <c r="AQ23" i="31"/>
  <c r="AG23" i="31"/>
  <c r="AA23" i="31"/>
  <c r="O23" i="31"/>
  <c r="M23" i="31"/>
  <c r="BA23" i="31" s="1"/>
  <c r="U22" i="31"/>
  <c r="K22" i="31"/>
  <c r="I22" i="31"/>
  <c r="AW22" i="31"/>
  <c r="AQ22" i="31"/>
  <c r="AG22" i="31"/>
  <c r="AA22" i="31"/>
  <c r="O22" i="31"/>
  <c r="M22" i="31"/>
  <c r="BA22" i="31" s="1"/>
  <c r="U21" i="31"/>
  <c r="K21" i="31"/>
  <c r="I21" i="31"/>
  <c r="AW21" i="31"/>
  <c r="AQ21" i="31"/>
  <c r="AG21" i="31"/>
  <c r="AA21" i="31"/>
  <c r="O21" i="31"/>
  <c r="M21" i="31"/>
  <c r="BA21" i="31" s="1"/>
  <c r="U20" i="31"/>
  <c r="K20" i="31"/>
  <c r="I20" i="31"/>
  <c r="AW20" i="31"/>
  <c r="AQ20" i="31"/>
  <c r="AG20" i="31"/>
  <c r="AA20" i="31"/>
  <c r="O20" i="31"/>
  <c r="M20" i="31"/>
  <c r="BA20" i="31" s="1"/>
  <c r="U19" i="31"/>
  <c r="K19" i="31"/>
  <c r="I19" i="31"/>
  <c r="AW19" i="31"/>
  <c r="AQ19" i="31"/>
  <c r="AG19" i="31"/>
  <c r="AA19" i="31"/>
  <c r="O19" i="31"/>
  <c r="M19" i="31"/>
  <c r="BA19" i="31" s="1"/>
  <c r="U18" i="31"/>
  <c r="K18" i="31"/>
  <c r="I18" i="31"/>
  <c r="AW18" i="31"/>
  <c r="AQ18" i="31"/>
  <c r="AG18" i="31"/>
  <c r="AA18" i="31"/>
  <c r="O18" i="31"/>
  <c r="M18" i="31"/>
  <c r="BA18" i="31" s="1"/>
  <c r="U17" i="31"/>
  <c r="K17" i="31"/>
  <c r="I17" i="31"/>
  <c r="AW17" i="31"/>
  <c r="AQ17" i="31"/>
  <c r="AG17" i="31"/>
  <c r="AA17" i="31"/>
  <c r="O17" i="31"/>
  <c r="M17" i="31"/>
  <c r="BA17" i="31" s="1"/>
  <c r="U16" i="31"/>
  <c r="K16" i="31"/>
  <c r="I16" i="31"/>
  <c r="AW16" i="31"/>
  <c r="AQ16" i="31"/>
  <c r="AG16" i="31"/>
  <c r="AA16" i="31"/>
  <c r="O16" i="31"/>
  <c r="M16" i="31"/>
  <c r="BA16" i="31" s="1"/>
  <c r="U15" i="31"/>
  <c r="K15" i="31"/>
  <c r="I15" i="31"/>
  <c r="AW15" i="31"/>
  <c r="AQ15" i="31"/>
  <c r="AG15" i="31"/>
  <c r="AA15" i="31"/>
  <c r="O15" i="31"/>
  <c r="M15" i="31"/>
  <c r="BA15" i="31" s="1"/>
  <c r="U14" i="31"/>
  <c r="K14" i="31"/>
  <c r="I14" i="31"/>
  <c r="AW14" i="31"/>
  <c r="AQ14" i="31"/>
  <c r="AG14" i="31"/>
  <c r="AA14" i="31"/>
  <c r="O14" i="31"/>
  <c r="M14" i="31"/>
  <c r="BA14" i="31" s="1"/>
  <c r="U13" i="31"/>
  <c r="K13" i="31"/>
  <c r="I13" i="31"/>
  <c r="AW13" i="31"/>
  <c r="AQ13" i="31"/>
  <c r="AG13" i="31"/>
  <c r="AA13" i="31"/>
  <c r="O13" i="31"/>
  <c r="M13" i="31"/>
  <c r="BA13" i="31" s="1"/>
  <c r="U12" i="31"/>
  <c r="K12" i="31"/>
  <c r="I12" i="31"/>
  <c r="AW12" i="31"/>
  <c r="AQ12" i="31"/>
  <c r="AG12" i="31"/>
  <c r="AA12" i="31"/>
  <c r="O12" i="31"/>
  <c r="M12" i="31"/>
  <c r="BA12" i="31" s="1"/>
  <c r="U11" i="31"/>
  <c r="K11" i="31"/>
  <c r="I11" i="31"/>
  <c r="AW11" i="31"/>
  <c r="AQ11" i="31"/>
  <c r="AG11" i="31"/>
  <c r="AA11" i="31"/>
  <c r="O11" i="31"/>
  <c r="M11" i="31"/>
  <c r="BA11" i="31" s="1"/>
  <c r="U10" i="31"/>
  <c r="K10" i="31"/>
  <c r="I10" i="31"/>
  <c r="AW10" i="31"/>
  <c r="AQ10" i="31"/>
  <c r="AG10" i="31"/>
  <c r="AA10" i="31"/>
  <c r="O10" i="31"/>
  <c r="M10" i="31"/>
  <c r="BA10" i="31" s="1"/>
  <c r="U9" i="31"/>
  <c r="K9" i="31"/>
  <c r="I9" i="31"/>
  <c r="AW9" i="31"/>
  <c r="AQ9" i="31"/>
  <c r="AG9" i="31"/>
  <c r="AA9" i="31"/>
  <c r="O9" i="31"/>
  <c r="M9" i="31"/>
  <c r="BA9" i="31" s="1"/>
  <c r="U8" i="31"/>
  <c r="K8" i="31"/>
  <c r="I8" i="31"/>
  <c r="AW8" i="31"/>
  <c r="AQ8" i="31"/>
  <c r="AG8" i="31"/>
  <c r="AA8" i="31"/>
  <c r="O8" i="31"/>
  <c r="M8" i="31"/>
  <c r="BA8" i="31" s="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A43" i="32"/>
  <c r="AC43" i="32" s="1"/>
  <c r="W43" i="32"/>
  <c r="Y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A41" i="32"/>
  <c r="AC41" i="32" s="1"/>
  <c r="W41" i="32"/>
  <c r="Y41" i="32" s="1"/>
  <c r="Q41" i="32"/>
  <c r="M41" i="32"/>
  <c r="BA41" i="32" s="1"/>
  <c r="U40" i="32"/>
  <c r="K40" i="32"/>
  <c r="I40" i="32"/>
  <c r="AW40" i="32"/>
  <c r="AQ40" i="32"/>
  <c r="AG40" i="32"/>
  <c r="AA40" i="32"/>
  <c r="O40" i="32"/>
  <c r="M40" i="32"/>
  <c r="U39" i="32"/>
  <c r="K39" i="32"/>
  <c r="I39" i="32"/>
  <c r="AW39" i="32"/>
  <c r="AQ39" i="32"/>
  <c r="AG39" i="32"/>
  <c r="AA39" i="32"/>
  <c r="O39" i="32"/>
  <c r="M39" i="32"/>
  <c r="BA39" i="32" s="1"/>
  <c r="U38" i="32"/>
  <c r="K38" i="32"/>
  <c r="I38" i="32"/>
  <c r="AW38" i="32"/>
  <c r="AQ38" i="32"/>
  <c r="AG38" i="32"/>
  <c r="AA38" i="32"/>
  <c r="O38" i="32"/>
  <c r="M38" i="32"/>
  <c r="BA38" i="32" s="1"/>
  <c r="U37" i="32"/>
  <c r="K37" i="32"/>
  <c r="I37" i="32"/>
  <c r="AW37" i="32"/>
  <c r="AQ37" i="32"/>
  <c r="AG37" i="32"/>
  <c r="AA37" i="32"/>
  <c r="O37" i="32"/>
  <c r="M37" i="32"/>
  <c r="BA37" i="32" s="1"/>
  <c r="U36" i="32"/>
  <c r="K36" i="32"/>
  <c r="I36" i="32"/>
  <c r="AW36" i="32"/>
  <c r="AQ36" i="32"/>
  <c r="AG36" i="32"/>
  <c r="AA36" i="32"/>
  <c r="O36" i="32"/>
  <c r="M36" i="32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U33" i="32"/>
  <c r="K33" i="32"/>
  <c r="I33" i="32"/>
  <c r="AW33" i="32"/>
  <c r="AQ33" i="32"/>
  <c r="AG33" i="32"/>
  <c r="AA33" i="32"/>
  <c r="O33" i="32"/>
  <c r="M33" i="32"/>
  <c r="U32" i="32"/>
  <c r="K32" i="32"/>
  <c r="I32" i="32"/>
  <c r="AW32" i="32"/>
  <c r="AQ32" i="32"/>
  <c r="AG32" i="32"/>
  <c r="AA32" i="32"/>
  <c r="O32" i="32"/>
  <c r="M32" i="32"/>
  <c r="BA32" i="32" s="1"/>
  <c r="U31" i="32"/>
  <c r="K31" i="32"/>
  <c r="I31" i="32"/>
  <c r="AW31" i="32"/>
  <c r="AQ31" i="32"/>
  <c r="AG31" i="32"/>
  <c r="AA31" i="32"/>
  <c r="O31" i="32"/>
  <c r="M31" i="32"/>
  <c r="BA31" i="32" s="1"/>
  <c r="U30" i="32"/>
  <c r="K30" i="32"/>
  <c r="I30" i="32"/>
  <c r="AW30" i="32"/>
  <c r="AQ30" i="32"/>
  <c r="AG30" i="32"/>
  <c r="AA30" i="32"/>
  <c r="O30" i="32"/>
  <c r="M30" i="32"/>
  <c r="BA30" i="32" s="1"/>
  <c r="U29" i="32"/>
  <c r="K29" i="32"/>
  <c r="I29" i="32"/>
  <c r="AW29" i="32"/>
  <c r="AQ29" i="32"/>
  <c r="AG29" i="32"/>
  <c r="AA29" i="32"/>
  <c r="O29" i="32"/>
  <c r="M29" i="32"/>
  <c r="BA29" i="32" s="1"/>
  <c r="U28" i="32"/>
  <c r="K28" i="32"/>
  <c r="I28" i="32"/>
  <c r="AW28" i="32"/>
  <c r="AQ28" i="32"/>
  <c r="AG28" i="32"/>
  <c r="AA28" i="32"/>
  <c r="O28" i="32"/>
  <c r="M28" i="32"/>
  <c r="BA28" i="32" s="1"/>
  <c r="U27" i="32"/>
  <c r="K27" i="32"/>
  <c r="I27" i="32"/>
  <c r="AW27" i="32"/>
  <c r="AQ27" i="32"/>
  <c r="AG27" i="32"/>
  <c r="AA27" i="32"/>
  <c r="O27" i="32"/>
  <c r="M27" i="32"/>
  <c r="BA27" i="32" s="1"/>
  <c r="U26" i="32"/>
  <c r="K26" i="32"/>
  <c r="I26" i="32"/>
  <c r="AW26" i="32"/>
  <c r="AQ26" i="32"/>
  <c r="AG26" i="32"/>
  <c r="AA26" i="32"/>
  <c r="O26" i="32"/>
  <c r="M26" i="32"/>
  <c r="U25" i="32"/>
  <c r="K25" i="32"/>
  <c r="I25" i="32"/>
  <c r="AW25" i="32"/>
  <c r="AQ25" i="32"/>
  <c r="AG25" i="32"/>
  <c r="AA25" i="32"/>
  <c r="O25" i="32"/>
  <c r="M25" i="32"/>
  <c r="BA25" i="32" s="1"/>
  <c r="U24" i="32"/>
  <c r="K24" i="32"/>
  <c r="I24" i="32"/>
  <c r="AW24" i="32"/>
  <c r="AQ24" i="32"/>
  <c r="AG24" i="32"/>
  <c r="AA24" i="32"/>
  <c r="O24" i="32"/>
  <c r="M24" i="32"/>
  <c r="U23" i="32"/>
  <c r="K23" i="32"/>
  <c r="I23" i="32"/>
  <c r="AW23" i="32"/>
  <c r="AQ23" i="32"/>
  <c r="AG23" i="32"/>
  <c r="AA23" i="32"/>
  <c r="O23" i="32"/>
  <c r="M23" i="32"/>
  <c r="U22" i="32"/>
  <c r="K22" i="32"/>
  <c r="I22" i="32"/>
  <c r="AW22" i="32"/>
  <c r="AQ22" i="32"/>
  <c r="AG22" i="32"/>
  <c r="AA22" i="32"/>
  <c r="O22" i="32"/>
  <c r="M22" i="32"/>
  <c r="U21" i="32"/>
  <c r="K21" i="32"/>
  <c r="I21" i="32"/>
  <c r="AW21" i="32"/>
  <c r="AQ21" i="32"/>
  <c r="AG21" i="32"/>
  <c r="AA21" i="32"/>
  <c r="O21" i="32"/>
  <c r="M21" i="32"/>
  <c r="U20" i="32"/>
  <c r="K20" i="32"/>
  <c r="I20" i="32"/>
  <c r="AW20" i="32"/>
  <c r="AQ20" i="32"/>
  <c r="AG20" i="32"/>
  <c r="AA20" i="32"/>
  <c r="O20" i="32"/>
  <c r="M20" i="32"/>
  <c r="U19" i="32"/>
  <c r="K19" i="32"/>
  <c r="I19" i="32"/>
  <c r="AW19" i="32"/>
  <c r="AQ19" i="32"/>
  <c r="AG19" i="32"/>
  <c r="AA19" i="32"/>
  <c r="O19" i="32"/>
  <c r="M19" i="32"/>
  <c r="BA19" i="32" s="1"/>
  <c r="U18" i="32"/>
  <c r="K18" i="32"/>
  <c r="I18" i="32"/>
  <c r="AW18" i="32"/>
  <c r="AQ18" i="32"/>
  <c r="AG18" i="32"/>
  <c r="AA18" i="32"/>
  <c r="O18" i="32"/>
  <c r="M18" i="32"/>
  <c r="BA18" i="32" s="1"/>
  <c r="U17" i="32"/>
  <c r="K17" i="32"/>
  <c r="I17" i="32"/>
  <c r="AW17" i="32"/>
  <c r="AQ17" i="32"/>
  <c r="AG17" i="32"/>
  <c r="AA17" i="32"/>
  <c r="O17" i="32"/>
  <c r="M17" i="32"/>
  <c r="BA17" i="32" s="1"/>
  <c r="U16" i="32"/>
  <c r="K16" i="32"/>
  <c r="I16" i="32"/>
  <c r="AW16" i="32"/>
  <c r="AQ16" i="32"/>
  <c r="AG16" i="32"/>
  <c r="AA16" i="32"/>
  <c r="O16" i="32"/>
  <c r="M16" i="32"/>
  <c r="BA16" i="32" s="1"/>
  <c r="U15" i="32"/>
  <c r="K15" i="32"/>
  <c r="I15" i="32"/>
  <c r="AW15" i="32"/>
  <c r="AQ15" i="32"/>
  <c r="AG15" i="32"/>
  <c r="AA15" i="32"/>
  <c r="O15" i="32"/>
  <c r="M15" i="32"/>
  <c r="BA15" i="32" s="1"/>
  <c r="U14" i="32"/>
  <c r="K14" i="32"/>
  <c r="I14" i="32"/>
  <c r="AW14" i="32"/>
  <c r="AQ14" i="32"/>
  <c r="AG14" i="32"/>
  <c r="AA14" i="32"/>
  <c r="O14" i="32"/>
  <c r="M14" i="32"/>
  <c r="BA14" i="32" s="1"/>
  <c r="U13" i="32"/>
  <c r="K13" i="32"/>
  <c r="I13" i="32"/>
  <c r="AW13" i="32"/>
  <c r="AQ13" i="32"/>
  <c r="AG13" i="32"/>
  <c r="AA13" i="32"/>
  <c r="O13" i="32"/>
  <c r="M13" i="32"/>
  <c r="U12" i="32"/>
  <c r="K12" i="32"/>
  <c r="I12" i="32"/>
  <c r="AW12" i="32"/>
  <c r="AQ12" i="32"/>
  <c r="AG12" i="32"/>
  <c r="AA12" i="32"/>
  <c r="O12" i="32"/>
  <c r="M12" i="32"/>
  <c r="U11" i="32"/>
  <c r="K11" i="32"/>
  <c r="I11" i="32"/>
  <c r="AW11" i="32"/>
  <c r="AQ11" i="32"/>
  <c r="AG11" i="32"/>
  <c r="AA11" i="32"/>
  <c r="O11" i="32"/>
  <c r="M11" i="32"/>
  <c r="BA11" i="32" s="1"/>
  <c r="U10" i="32"/>
  <c r="K10" i="32"/>
  <c r="I10" i="32"/>
  <c r="AW10" i="32"/>
  <c r="AQ10" i="32"/>
  <c r="AG10" i="32"/>
  <c r="AA10" i="32"/>
  <c r="O10" i="32"/>
  <c r="M10" i="32"/>
  <c r="U9" i="32"/>
  <c r="K9" i="32"/>
  <c r="I9" i="32"/>
  <c r="AW9" i="32"/>
  <c r="AQ9" i="32"/>
  <c r="AG9" i="32"/>
  <c r="AA9" i="32"/>
  <c r="O9" i="32"/>
  <c r="M9" i="32"/>
  <c r="U8" i="32"/>
  <c r="K8" i="32"/>
  <c r="I8" i="32"/>
  <c r="AW8" i="32"/>
  <c r="AQ8" i="32"/>
  <c r="AG8" i="32"/>
  <c r="AA8" i="32"/>
  <c r="O8" i="32"/>
  <c r="M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I43" i="33" s="1"/>
  <c r="AA43" i="33"/>
  <c r="AC43" i="33" s="1"/>
  <c r="W43" i="33"/>
  <c r="Y43" i="33" s="1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Q41" i="33"/>
  <c r="AG41" i="33"/>
  <c r="AI41" i="33" s="1"/>
  <c r="AA41" i="33"/>
  <c r="AC41" i="33" s="1"/>
  <c r="W41" i="33"/>
  <c r="Y41" i="33" s="1"/>
  <c r="Q41" i="33"/>
  <c r="M41" i="33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G39" i="33"/>
  <c r="AA39" i="33"/>
  <c r="O39" i="33"/>
  <c r="M39" i="33"/>
  <c r="BA39" i="33" s="1"/>
  <c r="U38" i="33"/>
  <c r="K38" i="33"/>
  <c r="I38" i="33"/>
  <c r="AW38" i="33"/>
  <c r="AQ38" i="33"/>
  <c r="AG38" i="33"/>
  <c r="AA38" i="33"/>
  <c r="O38" i="33"/>
  <c r="M38" i="33"/>
  <c r="BA38" i="33" s="1"/>
  <c r="U37" i="33"/>
  <c r="K37" i="33"/>
  <c r="I37" i="33"/>
  <c r="AW37" i="33"/>
  <c r="AQ37" i="33"/>
  <c r="AG37" i="33"/>
  <c r="AA37" i="33"/>
  <c r="O37" i="33"/>
  <c r="M37" i="33"/>
  <c r="BA37" i="33" s="1"/>
  <c r="U36" i="33"/>
  <c r="K36" i="33"/>
  <c r="I36" i="33"/>
  <c r="AW36" i="33"/>
  <c r="AQ36" i="33"/>
  <c r="AG36" i="33"/>
  <c r="AA36" i="33"/>
  <c r="O36" i="33"/>
  <c r="M36" i="33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U32" i="33"/>
  <c r="K32" i="33"/>
  <c r="I32" i="33"/>
  <c r="AW32" i="33"/>
  <c r="AQ32" i="33"/>
  <c r="AG32" i="33"/>
  <c r="AA32" i="33"/>
  <c r="O32" i="33"/>
  <c r="M32" i="33"/>
  <c r="BA32" i="33" s="1"/>
  <c r="U31" i="33"/>
  <c r="K31" i="33"/>
  <c r="I31" i="33"/>
  <c r="AW31" i="33"/>
  <c r="AQ31" i="33"/>
  <c r="AG31" i="33"/>
  <c r="AA31" i="33"/>
  <c r="O31" i="33"/>
  <c r="M31" i="33"/>
  <c r="BA31" i="33" s="1"/>
  <c r="U30" i="33"/>
  <c r="K30" i="33"/>
  <c r="I30" i="33"/>
  <c r="AW30" i="33"/>
  <c r="AQ30" i="33"/>
  <c r="AG30" i="33"/>
  <c r="AA30" i="33"/>
  <c r="O30" i="33"/>
  <c r="M30" i="33"/>
  <c r="BA30" i="33" s="1"/>
  <c r="U29" i="33"/>
  <c r="K29" i="33"/>
  <c r="I29" i="33"/>
  <c r="AW29" i="33"/>
  <c r="AQ29" i="33"/>
  <c r="AG29" i="33"/>
  <c r="AA29" i="33"/>
  <c r="O29" i="33"/>
  <c r="M29" i="33"/>
  <c r="BA29" i="33" s="1"/>
  <c r="U28" i="33"/>
  <c r="K28" i="33"/>
  <c r="I28" i="33"/>
  <c r="AW28" i="33"/>
  <c r="AQ28" i="33"/>
  <c r="AG28" i="33"/>
  <c r="AA28" i="33"/>
  <c r="O28" i="33"/>
  <c r="M28" i="33"/>
  <c r="BA28" i="33" s="1"/>
  <c r="U27" i="33"/>
  <c r="K27" i="33"/>
  <c r="I27" i="33"/>
  <c r="AW27" i="33"/>
  <c r="AQ27" i="33"/>
  <c r="AG27" i="33"/>
  <c r="AA27" i="33"/>
  <c r="O27" i="33"/>
  <c r="M27" i="33"/>
  <c r="BA27" i="33" s="1"/>
  <c r="U26" i="33"/>
  <c r="K26" i="33"/>
  <c r="I26" i="33"/>
  <c r="AW26" i="33"/>
  <c r="AQ26" i="33"/>
  <c r="AG26" i="33"/>
  <c r="AA26" i="33"/>
  <c r="O26" i="33"/>
  <c r="M26" i="33"/>
  <c r="U25" i="33"/>
  <c r="K25" i="33"/>
  <c r="I25" i="33"/>
  <c r="AW25" i="33"/>
  <c r="AQ25" i="33"/>
  <c r="AG25" i="33"/>
  <c r="AA25" i="33"/>
  <c r="O25" i="33"/>
  <c r="M25" i="33"/>
  <c r="BA25" i="33" s="1"/>
  <c r="U24" i="33"/>
  <c r="K24" i="33"/>
  <c r="I24" i="33"/>
  <c r="AW24" i="33"/>
  <c r="AQ24" i="33"/>
  <c r="AG24" i="33"/>
  <c r="AA24" i="33"/>
  <c r="O24" i="33"/>
  <c r="M24" i="33"/>
  <c r="U23" i="33"/>
  <c r="K23" i="33"/>
  <c r="I23" i="33"/>
  <c r="AW23" i="33"/>
  <c r="AQ23" i="33"/>
  <c r="AG23" i="33"/>
  <c r="AA23" i="33"/>
  <c r="O23" i="33"/>
  <c r="M23" i="33"/>
  <c r="U22" i="33"/>
  <c r="K22" i="33"/>
  <c r="I22" i="33"/>
  <c r="AW22" i="33"/>
  <c r="AQ22" i="33"/>
  <c r="AG22" i="33"/>
  <c r="AA22" i="33"/>
  <c r="O22" i="33"/>
  <c r="M22" i="33"/>
  <c r="U21" i="33"/>
  <c r="K21" i="33"/>
  <c r="I21" i="33"/>
  <c r="AW21" i="33"/>
  <c r="AQ21" i="33"/>
  <c r="AG21" i="33"/>
  <c r="AA21" i="33"/>
  <c r="O21" i="33"/>
  <c r="M21" i="33"/>
  <c r="U20" i="33"/>
  <c r="K20" i="33"/>
  <c r="I20" i="33"/>
  <c r="AW20" i="33"/>
  <c r="AQ20" i="33"/>
  <c r="AG20" i="33"/>
  <c r="AA20" i="33"/>
  <c r="O20" i="33"/>
  <c r="M20" i="33"/>
  <c r="U19" i="33"/>
  <c r="K19" i="33"/>
  <c r="I19" i="33"/>
  <c r="AW19" i="33"/>
  <c r="AQ19" i="33"/>
  <c r="AG19" i="33"/>
  <c r="AA19" i="33"/>
  <c r="O19" i="33"/>
  <c r="M19" i="33"/>
  <c r="BA19" i="33" s="1"/>
  <c r="U18" i="33"/>
  <c r="K18" i="33"/>
  <c r="I18" i="33"/>
  <c r="AW18" i="33"/>
  <c r="AQ18" i="33"/>
  <c r="AG18" i="33"/>
  <c r="AA18" i="33"/>
  <c r="O18" i="33"/>
  <c r="M18" i="33"/>
  <c r="BA18" i="33" s="1"/>
  <c r="U17" i="33"/>
  <c r="K17" i="33"/>
  <c r="I17" i="33"/>
  <c r="AW17" i="33"/>
  <c r="AQ17" i="33"/>
  <c r="AG17" i="33"/>
  <c r="AA17" i="33"/>
  <c r="O17" i="33"/>
  <c r="M17" i="33"/>
  <c r="BA17" i="33" s="1"/>
  <c r="U16" i="33"/>
  <c r="K16" i="33"/>
  <c r="I16" i="33"/>
  <c r="AW16" i="33"/>
  <c r="AQ16" i="33"/>
  <c r="AG16" i="33"/>
  <c r="AA16" i="33"/>
  <c r="O16" i="33"/>
  <c r="M16" i="33"/>
  <c r="BA16" i="33" s="1"/>
  <c r="U15" i="33"/>
  <c r="K15" i="33"/>
  <c r="I15" i="33"/>
  <c r="AW15" i="33"/>
  <c r="AQ15" i="33"/>
  <c r="AG15" i="33"/>
  <c r="AA15" i="33"/>
  <c r="O15" i="33"/>
  <c r="M15" i="33"/>
  <c r="BA15" i="33" s="1"/>
  <c r="U14" i="33"/>
  <c r="K14" i="33"/>
  <c r="I14" i="33"/>
  <c r="AW14" i="33"/>
  <c r="AQ14" i="33"/>
  <c r="AG14" i="33"/>
  <c r="AA14" i="33"/>
  <c r="O14" i="33"/>
  <c r="M14" i="33"/>
  <c r="BA14" i="33" s="1"/>
  <c r="U13" i="33"/>
  <c r="K13" i="33"/>
  <c r="I13" i="33"/>
  <c r="AW13" i="33"/>
  <c r="AQ13" i="33"/>
  <c r="AG13" i="33"/>
  <c r="AA13" i="33"/>
  <c r="O13" i="33"/>
  <c r="M13" i="33"/>
  <c r="U12" i="33"/>
  <c r="K12" i="33"/>
  <c r="I12" i="33"/>
  <c r="AW12" i="33"/>
  <c r="AQ12" i="33"/>
  <c r="AG12" i="33"/>
  <c r="AA12" i="33"/>
  <c r="O12" i="33"/>
  <c r="M12" i="33"/>
  <c r="U11" i="33"/>
  <c r="K11" i="33"/>
  <c r="I11" i="33"/>
  <c r="AW11" i="33"/>
  <c r="AQ11" i="33"/>
  <c r="AG11" i="33"/>
  <c r="AA11" i="33"/>
  <c r="O11" i="33"/>
  <c r="M11" i="33"/>
  <c r="BA11" i="33" s="1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Q46" i="34"/>
  <c r="AG46" i="34"/>
  <c r="AA46" i="34"/>
  <c r="O46" i="34"/>
  <c r="M46" i="34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I43" i="34"/>
  <c r="AG43" i="34"/>
  <c r="AA43" i="34"/>
  <c r="Y43" i="34"/>
  <c r="W43" i="34"/>
  <c r="AC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Q41" i="34"/>
  <c r="AG41" i="34"/>
  <c r="AI41" i="34" s="1"/>
  <c r="AA41" i="34"/>
  <c r="AC41" i="34" s="1"/>
  <c r="W41" i="34"/>
  <c r="Y41" i="34" s="1"/>
  <c r="Q41" i="34"/>
  <c r="M41" i="34"/>
  <c r="BA41" i="34" s="1"/>
  <c r="U40" i="34"/>
  <c r="K40" i="34"/>
  <c r="I40" i="34"/>
  <c r="AW40" i="34"/>
  <c r="AQ40" i="34"/>
  <c r="AG40" i="34"/>
  <c r="AA40" i="34"/>
  <c r="O40" i="34"/>
  <c r="M40" i="34"/>
  <c r="U39" i="34"/>
  <c r="K39" i="34"/>
  <c r="I39" i="34"/>
  <c r="AW39" i="34"/>
  <c r="AQ39" i="34"/>
  <c r="AG39" i="34"/>
  <c r="AA39" i="34"/>
  <c r="O39" i="34"/>
  <c r="M39" i="34"/>
  <c r="BA39" i="34" s="1"/>
  <c r="U38" i="34"/>
  <c r="K38" i="34"/>
  <c r="I38" i="34"/>
  <c r="AW38" i="34"/>
  <c r="AQ38" i="34"/>
  <c r="AG38" i="34"/>
  <c r="AA38" i="34"/>
  <c r="O38" i="34"/>
  <c r="M38" i="34"/>
  <c r="BA38" i="34" s="1"/>
  <c r="U37" i="34"/>
  <c r="K37" i="34"/>
  <c r="I37" i="34"/>
  <c r="AW37" i="34"/>
  <c r="AQ37" i="34"/>
  <c r="AG37" i="34"/>
  <c r="AA37" i="34"/>
  <c r="O37" i="34"/>
  <c r="M37" i="34"/>
  <c r="BA37" i="34" s="1"/>
  <c r="U36" i="34"/>
  <c r="K36" i="34"/>
  <c r="I36" i="34"/>
  <c r="AW36" i="34"/>
  <c r="AQ36" i="34"/>
  <c r="AG36" i="34"/>
  <c r="AA36" i="34"/>
  <c r="O36" i="34"/>
  <c r="M36" i="34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G33" i="34"/>
  <c r="AA33" i="34"/>
  <c r="O33" i="34"/>
  <c r="M33" i="34"/>
  <c r="U32" i="34"/>
  <c r="K32" i="34"/>
  <c r="I32" i="34"/>
  <c r="AW32" i="34"/>
  <c r="AQ32" i="34"/>
  <c r="AG32" i="34"/>
  <c r="AA32" i="34"/>
  <c r="O32" i="34"/>
  <c r="M32" i="34"/>
  <c r="BA32" i="34" s="1"/>
  <c r="U31" i="34"/>
  <c r="K31" i="34"/>
  <c r="I31" i="34"/>
  <c r="AW31" i="34"/>
  <c r="AQ31" i="34"/>
  <c r="AG31" i="34"/>
  <c r="AA31" i="34"/>
  <c r="O31" i="34"/>
  <c r="M31" i="34"/>
  <c r="BA31" i="34" s="1"/>
  <c r="U30" i="34"/>
  <c r="K30" i="34"/>
  <c r="I30" i="34"/>
  <c r="AW30" i="34"/>
  <c r="AQ30" i="34"/>
  <c r="AG30" i="34"/>
  <c r="AA30" i="34"/>
  <c r="O30" i="34"/>
  <c r="M30" i="34"/>
  <c r="BA30" i="34" s="1"/>
  <c r="U29" i="34"/>
  <c r="K29" i="34"/>
  <c r="I29" i="34"/>
  <c r="AW29" i="34"/>
  <c r="AQ29" i="34"/>
  <c r="AG29" i="34"/>
  <c r="AA29" i="34"/>
  <c r="O29" i="34"/>
  <c r="M29" i="34"/>
  <c r="BA29" i="34" s="1"/>
  <c r="U28" i="34"/>
  <c r="K28" i="34"/>
  <c r="I28" i="34"/>
  <c r="AW28" i="34"/>
  <c r="AQ28" i="34"/>
  <c r="AG28" i="34"/>
  <c r="AA28" i="34"/>
  <c r="O28" i="34"/>
  <c r="M28" i="34"/>
  <c r="BA28" i="34" s="1"/>
  <c r="U27" i="34"/>
  <c r="K27" i="34"/>
  <c r="I27" i="34"/>
  <c r="AW27" i="34"/>
  <c r="AQ27" i="34"/>
  <c r="AG27" i="34"/>
  <c r="AA27" i="34"/>
  <c r="O27" i="34"/>
  <c r="M27" i="34"/>
  <c r="BA27" i="34" s="1"/>
  <c r="U26" i="34"/>
  <c r="K26" i="34"/>
  <c r="I26" i="34"/>
  <c r="AW26" i="34"/>
  <c r="AQ26" i="34"/>
  <c r="AG26" i="34"/>
  <c r="AA26" i="34"/>
  <c r="O26" i="34"/>
  <c r="M26" i="34"/>
  <c r="U25" i="34"/>
  <c r="K25" i="34"/>
  <c r="I25" i="34"/>
  <c r="AW25" i="34"/>
  <c r="AQ25" i="34"/>
  <c r="AG25" i="34"/>
  <c r="AA25" i="34"/>
  <c r="O25" i="34"/>
  <c r="M25" i="34"/>
  <c r="BA25" i="34" s="1"/>
  <c r="U24" i="34"/>
  <c r="K24" i="34"/>
  <c r="I24" i="34"/>
  <c r="AW24" i="34"/>
  <c r="AQ24" i="34"/>
  <c r="AG24" i="34"/>
  <c r="AA24" i="34"/>
  <c r="O24" i="34"/>
  <c r="M24" i="34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I21" i="34"/>
  <c r="AW21" i="34"/>
  <c r="AQ21" i="34"/>
  <c r="AG21" i="34"/>
  <c r="AA21" i="34"/>
  <c r="O21" i="34"/>
  <c r="M21" i="34"/>
  <c r="U20" i="34"/>
  <c r="K20" i="34"/>
  <c r="I20" i="34"/>
  <c r="AW20" i="34"/>
  <c r="AQ20" i="34"/>
  <c r="AG20" i="34"/>
  <c r="AA20" i="34"/>
  <c r="O20" i="34"/>
  <c r="M20" i="34"/>
  <c r="U19" i="34"/>
  <c r="K19" i="34"/>
  <c r="I19" i="34"/>
  <c r="AW19" i="34"/>
  <c r="AQ19" i="34"/>
  <c r="AG19" i="34"/>
  <c r="AA19" i="34"/>
  <c r="O19" i="34"/>
  <c r="M19" i="34"/>
  <c r="BA19" i="34" s="1"/>
  <c r="U18" i="34"/>
  <c r="K18" i="34"/>
  <c r="I18" i="34"/>
  <c r="AW18" i="34"/>
  <c r="AQ18" i="34"/>
  <c r="AG18" i="34"/>
  <c r="AA18" i="34"/>
  <c r="O18" i="34"/>
  <c r="M18" i="34"/>
  <c r="BA18" i="34" s="1"/>
  <c r="U17" i="34"/>
  <c r="K17" i="34"/>
  <c r="I17" i="34"/>
  <c r="AW17" i="34"/>
  <c r="AQ17" i="34"/>
  <c r="AG17" i="34"/>
  <c r="AA17" i="34"/>
  <c r="O17" i="34"/>
  <c r="M17" i="34"/>
  <c r="BA17" i="34" s="1"/>
  <c r="U16" i="34"/>
  <c r="K16" i="34"/>
  <c r="I16" i="34"/>
  <c r="AW16" i="34"/>
  <c r="AQ16" i="34"/>
  <c r="AG16" i="34"/>
  <c r="AA16" i="34"/>
  <c r="O16" i="34"/>
  <c r="M16" i="34"/>
  <c r="BA16" i="34" s="1"/>
  <c r="U15" i="34"/>
  <c r="K15" i="34"/>
  <c r="I15" i="34"/>
  <c r="AW15" i="34"/>
  <c r="AQ15" i="34"/>
  <c r="AG15" i="34"/>
  <c r="AA15" i="34"/>
  <c r="O15" i="34"/>
  <c r="M15" i="34"/>
  <c r="BA15" i="34" s="1"/>
  <c r="U14" i="34"/>
  <c r="K14" i="34"/>
  <c r="I14" i="34"/>
  <c r="AW14" i="34"/>
  <c r="AQ14" i="34"/>
  <c r="AG14" i="34"/>
  <c r="AA14" i="34"/>
  <c r="O14" i="34"/>
  <c r="M14" i="34"/>
  <c r="BA14" i="34" s="1"/>
  <c r="U13" i="34"/>
  <c r="K13" i="34"/>
  <c r="I13" i="34"/>
  <c r="AW13" i="34"/>
  <c r="AQ13" i="34"/>
  <c r="AG13" i="34"/>
  <c r="AA13" i="34"/>
  <c r="O13" i="34"/>
  <c r="M13" i="34"/>
  <c r="U12" i="34"/>
  <c r="K12" i="34"/>
  <c r="I12" i="34"/>
  <c r="AW12" i="34"/>
  <c r="AQ12" i="34"/>
  <c r="AG12" i="34"/>
  <c r="AA12" i="34"/>
  <c r="O12" i="34"/>
  <c r="M12" i="34"/>
  <c r="U11" i="34"/>
  <c r="K11" i="34"/>
  <c r="I11" i="34"/>
  <c r="AW11" i="34"/>
  <c r="AQ11" i="34"/>
  <c r="AG11" i="34"/>
  <c r="AA11" i="34"/>
  <c r="O11" i="34"/>
  <c r="M11" i="34"/>
  <c r="BA11" i="34" s="1"/>
  <c r="U10" i="34"/>
  <c r="K10" i="34"/>
  <c r="I10" i="34"/>
  <c r="AW10" i="34"/>
  <c r="AQ10" i="34"/>
  <c r="AG10" i="34"/>
  <c r="AA10" i="34"/>
  <c r="O10" i="34"/>
  <c r="M10" i="34"/>
  <c r="U9" i="34"/>
  <c r="K9" i="34"/>
  <c r="I9" i="34"/>
  <c r="AW9" i="34"/>
  <c r="AQ9" i="34"/>
  <c r="AG9" i="34"/>
  <c r="AA9" i="34"/>
  <c r="O9" i="34"/>
  <c r="M9" i="34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Q43" i="35"/>
  <c r="AG43" i="35"/>
  <c r="AA43" i="35"/>
  <c r="AC43" i="35" s="1"/>
  <c r="W43" i="35"/>
  <c r="Y43" i="35" s="1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G41" i="35"/>
  <c r="AI41" i="35" s="1"/>
  <c r="AA41" i="35"/>
  <c r="AC41" i="35" s="1"/>
  <c r="W41" i="35"/>
  <c r="Y41" i="35" s="1"/>
  <c r="Q41" i="35"/>
  <c r="M41" i="35"/>
  <c r="BA41" i="35" s="1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W39" i="35"/>
  <c r="AQ39" i="35"/>
  <c r="AG39" i="35"/>
  <c r="AA39" i="35"/>
  <c r="O39" i="35"/>
  <c r="M39" i="35"/>
  <c r="BA39" i="35" s="1"/>
  <c r="U38" i="35"/>
  <c r="K38" i="35"/>
  <c r="I38" i="35"/>
  <c r="AW38" i="35"/>
  <c r="AQ38" i="35"/>
  <c r="AG38" i="35"/>
  <c r="AA38" i="35"/>
  <c r="O38" i="35"/>
  <c r="M38" i="35"/>
  <c r="BA38" i="35" s="1"/>
  <c r="U37" i="35"/>
  <c r="K37" i="35"/>
  <c r="I37" i="35"/>
  <c r="AW37" i="35"/>
  <c r="AQ37" i="35"/>
  <c r="AG37" i="35"/>
  <c r="AA37" i="35"/>
  <c r="O37" i="35"/>
  <c r="M37" i="35"/>
  <c r="BA37" i="35" s="1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U32" i="35"/>
  <c r="K32" i="35"/>
  <c r="I32" i="35"/>
  <c r="AW32" i="35"/>
  <c r="AQ32" i="35"/>
  <c r="AG32" i="35"/>
  <c r="AA32" i="35"/>
  <c r="O32" i="35"/>
  <c r="M32" i="35"/>
  <c r="BA32" i="35" s="1"/>
  <c r="U31" i="35"/>
  <c r="K31" i="35"/>
  <c r="I31" i="35"/>
  <c r="AW31" i="35"/>
  <c r="AQ31" i="35"/>
  <c r="AG31" i="35"/>
  <c r="AA31" i="35"/>
  <c r="O31" i="35"/>
  <c r="M31" i="35"/>
  <c r="BA31" i="35" s="1"/>
  <c r="U30" i="35"/>
  <c r="K30" i="35"/>
  <c r="I30" i="35"/>
  <c r="AW30" i="35"/>
  <c r="AQ30" i="35"/>
  <c r="AG30" i="35"/>
  <c r="AA30" i="35"/>
  <c r="O30" i="35"/>
  <c r="M30" i="35"/>
  <c r="BA30" i="35" s="1"/>
  <c r="U29" i="35"/>
  <c r="K29" i="35"/>
  <c r="I29" i="35"/>
  <c r="AW29" i="35"/>
  <c r="AQ29" i="35"/>
  <c r="AG29" i="35"/>
  <c r="AA29" i="35"/>
  <c r="O29" i="35"/>
  <c r="M29" i="35"/>
  <c r="BA29" i="35" s="1"/>
  <c r="U28" i="35"/>
  <c r="K28" i="35"/>
  <c r="I28" i="35"/>
  <c r="AW28" i="35"/>
  <c r="AQ28" i="35"/>
  <c r="AG28" i="35"/>
  <c r="AA28" i="35"/>
  <c r="O28" i="35"/>
  <c r="M28" i="35"/>
  <c r="BA28" i="35" s="1"/>
  <c r="U27" i="35"/>
  <c r="K27" i="35"/>
  <c r="I27" i="35"/>
  <c r="AW27" i="35"/>
  <c r="AQ27" i="35"/>
  <c r="AG27" i="35"/>
  <c r="AA27" i="35"/>
  <c r="O27" i="35"/>
  <c r="M27" i="35"/>
  <c r="BA27" i="35" s="1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BA25" i="35" s="1"/>
  <c r="U24" i="35"/>
  <c r="K24" i="35"/>
  <c r="I24" i="35"/>
  <c r="AW24" i="35"/>
  <c r="AQ24" i="35"/>
  <c r="AG24" i="35"/>
  <c r="AA24" i="35"/>
  <c r="O24" i="35"/>
  <c r="M24" i="35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U20" i="35"/>
  <c r="K20" i="35"/>
  <c r="I20" i="35"/>
  <c r="AW20" i="35"/>
  <c r="AQ20" i="35"/>
  <c r="AG20" i="35"/>
  <c r="AA20" i="35"/>
  <c r="O20" i="35"/>
  <c r="M20" i="35"/>
  <c r="Q20" i="35" s="1"/>
  <c r="U19" i="35"/>
  <c r="K19" i="35"/>
  <c r="I19" i="35"/>
  <c r="AW19" i="35"/>
  <c r="AQ19" i="35"/>
  <c r="AG19" i="35"/>
  <c r="AA19" i="35"/>
  <c r="O19" i="35"/>
  <c r="M19" i="35"/>
  <c r="BA19" i="35" s="1"/>
  <c r="U18" i="35"/>
  <c r="K18" i="35"/>
  <c r="I18" i="35"/>
  <c r="AW18" i="35"/>
  <c r="AQ18" i="35"/>
  <c r="AG18" i="35"/>
  <c r="AA18" i="35"/>
  <c r="O18" i="35"/>
  <c r="M18" i="35"/>
  <c r="BA18" i="35" s="1"/>
  <c r="U17" i="35"/>
  <c r="K17" i="35"/>
  <c r="I17" i="35"/>
  <c r="AW17" i="35"/>
  <c r="AQ17" i="35"/>
  <c r="AG17" i="35"/>
  <c r="AA17" i="35"/>
  <c r="O17" i="35"/>
  <c r="M17" i="35"/>
  <c r="BA17" i="35" s="1"/>
  <c r="U16" i="35"/>
  <c r="K16" i="35"/>
  <c r="I16" i="35"/>
  <c r="AW16" i="35"/>
  <c r="AQ16" i="35"/>
  <c r="AG16" i="35"/>
  <c r="AA16" i="35"/>
  <c r="O16" i="35"/>
  <c r="M16" i="35"/>
  <c r="BA16" i="35" s="1"/>
  <c r="U15" i="35"/>
  <c r="K15" i="35"/>
  <c r="I15" i="35"/>
  <c r="AW15" i="35"/>
  <c r="AQ15" i="35"/>
  <c r="AG15" i="35"/>
  <c r="AA15" i="35"/>
  <c r="O15" i="35"/>
  <c r="M15" i="35"/>
  <c r="BA15" i="35" s="1"/>
  <c r="U14" i="35"/>
  <c r="K14" i="35"/>
  <c r="I14" i="35"/>
  <c r="AW14" i="35"/>
  <c r="AQ14" i="35"/>
  <c r="AG14" i="35"/>
  <c r="AA14" i="35"/>
  <c r="O14" i="35"/>
  <c r="M14" i="35"/>
  <c r="BA14" i="35" s="1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Q12" i="35" s="1"/>
  <c r="U11" i="35"/>
  <c r="K11" i="35"/>
  <c r="I11" i="35"/>
  <c r="AW11" i="35"/>
  <c r="AQ11" i="35"/>
  <c r="AG11" i="35"/>
  <c r="AA11" i="35"/>
  <c r="O11" i="35"/>
  <c r="M11" i="35"/>
  <c r="BA11" i="35" s="1"/>
  <c r="U10" i="35"/>
  <c r="K10" i="35"/>
  <c r="I10" i="35"/>
  <c r="AW10" i="35"/>
  <c r="AQ10" i="35"/>
  <c r="AG10" i="35"/>
  <c r="AA10" i="35"/>
  <c r="O10" i="35"/>
  <c r="M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Q8" i="35"/>
  <c r="AG8" i="35"/>
  <c r="AA8" i="35"/>
  <c r="O8" i="35"/>
  <c r="M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U45" i="36"/>
  <c r="K45" i="36"/>
  <c r="I45" i="36"/>
  <c r="AW45" i="36"/>
  <c r="AQ45" i="36"/>
  <c r="AG45" i="36"/>
  <c r="AA45" i="36"/>
  <c r="O45" i="36"/>
  <c r="M45" i="36"/>
  <c r="BA45" i="36" s="1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G43" i="36"/>
  <c r="AI43" i="36" s="1"/>
  <c r="AA43" i="36"/>
  <c r="AC43" i="36" s="1"/>
  <c r="W43" i="36"/>
  <c r="Y43" i="36" s="1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Q41" i="36"/>
  <c r="AG41" i="36"/>
  <c r="AA41" i="36"/>
  <c r="AC41" i="36" s="1"/>
  <c r="W41" i="36"/>
  <c r="Y41" i="36" s="1"/>
  <c r="Q41" i="36"/>
  <c r="M41" i="36"/>
  <c r="BA41" i="36" s="1"/>
  <c r="U40" i="36"/>
  <c r="K40" i="36"/>
  <c r="I40" i="36"/>
  <c r="AW40" i="36"/>
  <c r="AQ40" i="36"/>
  <c r="AG40" i="36"/>
  <c r="AA40" i="36"/>
  <c r="O40" i="36"/>
  <c r="M40" i="36"/>
  <c r="U39" i="36"/>
  <c r="K39" i="36"/>
  <c r="I39" i="36"/>
  <c r="AW39" i="36"/>
  <c r="AQ39" i="36"/>
  <c r="AG39" i="36"/>
  <c r="AA39" i="36"/>
  <c r="O39" i="36"/>
  <c r="M39" i="36"/>
  <c r="BA39" i="36" s="1"/>
  <c r="U38" i="36"/>
  <c r="K38" i="36"/>
  <c r="I38" i="36"/>
  <c r="AW38" i="36"/>
  <c r="AQ38" i="36"/>
  <c r="AG38" i="36"/>
  <c r="AA38" i="36"/>
  <c r="O38" i="36"/>
  <c r="M38" i="36"/>
  <c r="BA38" i="36" s="1"/>
  <c r="U37" i="36"/>
  <c r="K37" i="36"/>
  <c r="I37" i="36"/>
  <c r="AW37" i="36"/>
  <c r="AQ37" i="36"/>
  <c r="AG37" i="36"/>
  <c r="AA37" i="36"/>
  <c r="O37" i="36"/>
  <c r="M37" i="36"/>
  <c r="BA37" i="36" s="1"/>
  <c r="U36" i="36"/>
  <c r="K36" i="36"/>
  <c r="I36" i="36"/>
  <c r="AW36" i="36"/>
  <c r="AQ36" i="36"/>
  <c r="AG36" i="36"/>
  <c r="AA36" i="36"/>
  <c r="O36" i="36"/>
  <c r="M36" i="36"/>
  <c r="BA36" i="36" s="1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BA34" i="36" s="1"/>
  <c r="U33" i="36"/>
  <c r="K33" i="36"/>
  <c r="I33" i="36"/>
  <c r="AW33" i="36"/>
  <c r="AQ33" i="36"/>
  <c r="AG33" i="36"/>
  <c r="AA33" i="36"/>
  <c r="O33" i="36"/>
  <c r="M33" i="36"/>
  <c r="BA33" i="36" s="1"/>
  <c r="U32" i="36"/>
  <c r="K32" i="36"/>
  <c r="I32" i="36"/>
  <c r="AW32" i="36"/>
  <c r="AQ32" i="36"/>
  <c r="AG32" i="36"/>
  <c r="AA32" i="36"/>
  <c r="O32" i="36"/>
  <c r="M32" i="36"/>
  <c r="BA32" i="36" s="1"/>
  <c r="U31" i="36"/>
  <c r="K31" i="36"/>
  <c r="I31" i="36"/>
  <c r="AW31" i="36"/>
  <c r="AQ31" i="36"/>
  <c r="AG31" i="36"/>
  <c r="AA31" i="36"/>
  <c r="O31" i="36"/>
  <c r="M31" i="36"/>
  <c r="BA31" i="36" s="1"/>
  <c r="U30" i="36"/>
  <c r="K30" i="36"/>
  <c r="I30" i="36"/>
  <c r="AW30" i="36"/>
  <c r="AQ30" i="36"/>
  <c r="AG30" i="36"/>
  <c r="AA30" i="36"/>
  <c r="O30" i="36"/>
  <c r="M30" i="36"/>
  <c r="BA30" i="36" s="1"/>
  <c r="U29" i="36"/>
  <c r="K29" i="36"/>
  <c r="I29" i="36"/>
  <c r="AW29" i="36"/>
  <c r="AQ29" i="36"/>
  <c r="AG29" i="36"/>
  <c r="AA29" i="36"/>
  <c r="O29" i="36"/>
  <c r="M29" i="36"/>
  <c r="BA29" i="36" s="1"/>
  <c r="U28" i="36"/>
  <c r="K28" i="36"/>
  <c r="I28" i="36"/>
  <c r="AW28" i="36"/>
  <c r="AQ28" i="36"/>
  <c r="AG28" i="36"/>
  <c r="AA28" i="36"/>
  <c r="O28" i="36"/>
  <c r="M28" i="36"/>
  <c r="BA28" i="36" s="1"/>
  <c r="U27" i="36"/>
  <c r="K27" i="36"/>
  <c r="I27" i="36"/>
  <c r="AW27" i="36"/>
  <c r="AQ27" i="36"/>
  <c r="AG27" i="36"/>
  <c r="AA27" i="36"/>
  <c r="O27" i="36"/>
  <c r="M27" i="36"/>
  <c r="BA27" i="36" s="1"/>
  <c r="U26" i="36"/>
  <c r="K26" i="36"/>
  <c r="I26" i="36"/>
  <c r="AW26" i="36"/>
  <c r="AQ26" i="36"/>
  <c r="AG26" i="36"/>
  <c r="AA26" i="36"/>
  <c r="O26" i="36"/>
  <c r="M26" i="36"/>
  <c r="BA26" i="36" s="1"/>
  <c r="U25" i="36"/>
  <c r="K25" i="36"/>
  <c r="I25" i="36"/>
  <c r="AW25" i="36"/>
  <c r="AQ25" i="36"/>
  <c r="AG25" i="36"/>
  <c r="AA25" i="36"/>
  <c r="O25" i="36"/>
  <c r="M25" i="36"/>
  <c r="BA25" i="36" s="1"/>
  <c r="U24" i="36"/>
  <c r="K24" i="36"/>
  <c r="I24" i="36"/>
  <c r="AW24" i="36"/>
  <c r="AQ24" i="36"/>
  <c r="AG24" i="36"/>
  <c r="AA24" i="36"/>
  <c r="O24" i="36"/>
  <c r="M24" i="36"/>
  <c r="BA24" i="36" s="1"/>
  <c r="U23" i="36"/>
  <c r="K23" i="36"/>
  <c r="I23" i="36"/>
  <c r="AW23" i="36"/>
  <c r="AQ23" i="36"/>
  <c r="AG23" i="36"/>
  <c r="AA23" i="36"/>
  <c r="O23" i="36"/>
  <c r="M23" i="36"/>
  <c r="BA23" i="36" s="1"/>
  <c r="U22" i="36"/>
  <c r="K22" i="36"/>
  <c r="I22" i="36"/>
  <c r="AW22" i="36"/>
  <c r="AQ22" i="36"/>
  <c r="AG22" i="36"/>
  <c r="AA22" i="36"/>
  <c r="O22" i="36"/>
  <c r="M22" i="36"/>
  <c r="BA22" i="36" s="1"/>
  <c r="U21" i="36"/>
  <c r="K21" i="36"/>
  <c r="I21" i="36"/>
  <c r="AW21" i="36"/>
  <c r="AQ21" i="36"/>
  <c r="AG21" i="36"/>
  <c r="AA21" i="36"/>
  <c r="O21" i="36"/>
  <c r="M21" i="36"/>
  <c r="BA21" i="36" s="1"/>
  <c r="U20" i="36"/>
  <c r="K20" i="36"/>
  <c r="I20" i="36"/>
  <c r="AW20" i="36"/>
  <c r="AQ20" i="36"/>
  <c r="AG20" i="36"/>
  <c r="AA20" i="36"/>
  <c r="O20" i="36"/>
  <c r="M20" i="36"/>
  <c r="BA20" i="36" s="1"/>
  <c r="U19" i="36"/>
  <c r="K19" i="36"/>
  <c r="I19" i="36"/>
  <c r="AW19" i="36"/>
  <c r="AQ19" i="36"/>
  <c r="AG19" i="36"/>
  <c r="AA19" i="36"/>
  <c r="O19" i="36"/>
  <c r="M19" i="36"/>
  <c r="BA19" i="36" s="1"/>
  <c r="U18" i="36"/>
  <c r="K18" i="36"/>
  <c r="I18" i="36"/>
  <c r="AW18" i="36"/>
  <c r="AQ18" i="36"/>
  <c r="AG18" i="36"/>
  <c r="AA18" i="36"/>
  <c r="O18" i="36"/>
  <c r="M18" i="36"/>
  <c r="BA18" i="36" s="1"/>
  <c r="U17" i="36"/>
  <c r="K17" i="36"/>
  <c r="I17" i="36"/>
  <c r="AW17" i="36"/>
  <c r="AQ17" i="36"/>
  <c r="AG17" i="36"/>
  <c r="AA17" i="36"/>
  <c r="O17" i="36"/>
  <c r="M17" i="36"/>
  <c r="BA17" i="36" s="1"/>
  <c r="U16" i="36"/>
  <c r="K16" i="36"/>
  <c r="I16" i="36"/>
  <c r="AW16" i="36"/>
  <c r="AQ16" i="36"/>
  <c r="AG16" i="36"/>
  <c r="AA16" i="36"/>
  <c r="O16" i="36"/>
  <c r="M16" i="36"/>
  <c r="BA16" i="36" s="1"/>
  <c r="U15" i="36"/>
  <c r="K15" i="36"/>
  <c r="I15" i="36"/>
  <c r="AW15" i="36"/>
  <c r="AQ15" i="36"/>
  <c r="AG15" i="36"/>
  <c r="AA15" i="36"/>
  <c r="O15" i="36"/>
  <c r="M15" i="36"/>
  <c r="BA15" i="36" s="1"/>
  <c r="U14" i="36"/>
  <c r="K14" i="36"/>
  <c r="I14" i="36"/>
  <c r="AW14" i="36"/>
  <c r="AQ14" i="36"/>
  <c r="AG14" i="36"/>
  <c r="AA14" i="36"/>
  <c r="O14" i="36"/>
  <c r="M14" i="36"/>
  <c r="BA14" i="36" s="1"/>
  <c r="U13" i="36"/>
  <c r="K13" i="36"/>
  <c r="I13" i="36"/>
  <c r="AW13" i="36"/>
  <c r="AQ13" i="36"/>
  <c r="AG13" i="36"/>
  <c r="AA13" i="36"/>
  <c r="O13" i="36"/>
  <c r="M13" i="36"/>
  <c r="BA13" i="36" s="1"/>
  <c r="U12" i="36"/>
  <c r="K12" i="36"/>
  <c r="I12" i="36"/>
  <c r="AW12" i="36"/>
  <c r="AQ12" i="36"/>
  <c r="AG12" i="36"/>
  <c r="AA12" i="36"/>
  <c r="O12" i="36"/>
  <c r="M12" i="36"/>
  <c r="BA12" i="36" s="1"/>
  <c r="U11" i="36"/>
  <c r="K11" i="36"/>
  <c r="I11" i="36"/>
  <c r="AW11" i="36"/>
  <c r="AQ11" i="36"/>
  <c r="AG11" i="36"/>
  <c r="AA11" i="36"/>
  <c r="O11" i="36"/>
  <c r="M11" i="36"/>
  <c r="BA11" i="36" s="1"/>
  <c r="U10" i="36"/>
  <c r="K10" i="36"/>
  <c r="I10" i="36"/>
  <c r="AW10" i="36"/>
  <c r="AQ10" i="36"/>
  <c r="AG10" i="36"/>
  <c r="AA10" i="36"/>
  <c r="O10" i="36"/>
  <c r="M10" i="36"/>
  <c r="BA10" i="36" s="1"/>
  <c r="U9" i="36"/>
  <c r="K9" i="36"/>
  <c r="I9" i="36"/>
  <c r="AW9" i="36"/>
  <c r="AQ9" i="36"/>
  <c r="AG9" i="36"/>
  <c r="AA9" i="36"/>
  <c r="O9" i="36"/>
  <c r="M9" i="36"/>
  <c r="BA9" i="36" s="1"/>
  <c r="U8" i="36"/>
  <c r="K8" i="36"/>
  <c r="I8" i="36"/>
  <c r="AW8" i="36"/>
  <c r="AQ8" i="36"/>
  <c r="AG8" i="36"/>
  <c r="AA8" i="36"/>
  <c r="O8" i="36"/>
  <c r="M8" i="36"/>
  <c r="BA8" i="36" s="1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U45" i="37"/>
  <c r="K45" i="37"/>
  <c r="I45" i="37"/>
  <c r="AW45" i="37"/>
  <c r="AQ45" i="37"/>
  <c r="AG45" i="37"/>
  <c r="AA45" i="37"/>
  <c r="O45" i="37"/>
  <c r="M45" i="37"/>
  <c r="BA45" i="37" s="1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I43" i="37" s="1"/>
  <c r="AA43" i="37"/>
  <c r="AC43" i="37" s="1"/>
  <c r="W43" i="37"/>
  <c r="Y43" i="37" s="1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Q41" i="37"/>
  <c r="AG41" i="37"/>
  <c r="AI41" i="37" s="1"/>
  <c r="AA41" i="37"/>
  <c r="AC41" i="37" s="1"/>
  <c r="W41" i="37"/>
  <c r="Y41" i="37" s="1"/>
  <c r="Q41" i="37"/>
  <c r="M41" i="37"/>
  <c r="BA41" i="37" s="1"/>
  <c r="U40" i="37"/>
  <c r="K40" i="37"/>
  <c r="I40" i="37"/>
  <c r="AW40" i="37"/>
  <c r="AQ40" i="37"/>
  <c r="AG40" i="37"/>
  <c r="AA40" i="37"/>
  <c r="O40" i="37"/>
  <c r="M40" i="37"/>
  <c r="U39" i="37"/>
  <c r="K39" i="37"/>
  <c r="I39" i="37"/>
  <c r="AW39" i="37"/>
  <c r="AQ39" i="37"/>
  <c r="AG39" i="37"/>
  <c r="AA39" i="37"/>
  <c r="O39" i="37"/>
  <c r="M39" i="37"/>
  <c r="BA39" i="37" s="1"/>
  <c r="U38" i="37"/>
  <c r="K38" i="37"/>
  <c r="I38" i="37"/>
  <c r="AW38" i="37"/>
  <c r="AQ38" i="37"/>
  <c r="AG38" i="37"/>
  <c r="AA38" i="37"/>
  <c r="O38" i="37"/>
  <c r="M38" i="37"/>
  <c r="BA38" i="37" s="1"/>
  <c r="U37" i="37"/>
  <c r="K37" i="37"/>
  <c r="I37" i="37"/>
  <c r="AW37" i="37"/>
  <c r="AQ37" i="37"/>
  <c r="AG37" i="37"/>
  <c r="AA37" i="37"/>
  <c r="O37" i="37"/>
  <c r="M37" i="37"/>
  <c r="BA37" i="37" s="1"/>
  <c r="U36" i="37"/>
  <c r="K36" i="37"/>
  <c r="I36" i="37"/>
  <c r="AW36" i="37"/>
  <c r="AQ36" i="37"/>
  <c r="AG36" i="37"/>
  <c r="AA36" i="37"/>
  <c r="O36" i="37"/>
  <c r="M36" i="37"/>
  <c r="BA36" i="37" s="1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BA34" i="37" s="1"/>
  <c r="U33" i="37"/>
  <c r="K33" i="37"/>
  <c r="I33" i="37"/>
  <c r="AW33" i="37"/>
  <c r="AQ33" i="37"/>
  <c r="AG33" i="37"/>
  <c r="AA33" i="37"/>
  <c r="O33" i="37"/>
  <c r="M33" i="37"/>
  <c r="BA33" i="37" s="1"/>
  <c r="U32" i="37"/>
  <c r="K32" i="37"/>
  <c r="I32" i="37"/>
  <c r="AW32" i="37"/>
  <c r="AQ32" i="37"/>
  <c r="AG32" i="37"/>
  <c r="AA32" i="37"/>
  <c r="O32" i="37"/>
  <c r="M32" i="37"/>
  <c r="BA32" i="37" s="1"/>
  <c r="U31" i="37"/>
  <c r="K31" i="37"/>
  <c r="I31" i="37"/>
  <c r="AW31" i="37"/>
  <c r="AQ31" i="37"/>
  <c r="AG31" i="37"/>
  <c r="AA31" i="37"/>
  <c r="O31" i="37"/>
  <c r="M31" i="37"/>
  <c r="BA31" i="37" s="1"/>
  <c r="U30" i="37"/>
  <c r="K30" i="37"/>
  <c r="I30" i="37"/>
  <c r="AW30" i="37"/>
  <c r="AQ30" i="37"/>
  <c r="AG30" i="37"/>
  <c r="AA30" i="37"/>
  <c r="O30" i="37"/>
  <c r="M30" i="37"/>
  <c r="BA30" i="37" s="1"/>
  <c r="U29" i="37"/>
  <c r="K29" i="37"/>
  <c r="I29" i="37"/>
  <c r="AW29" i="37"/>
  <c r="AQ29" i="37"/>
  <c r="AG29" i="37"/>
  <c r="AA29" i="37"/>
  <c r="O29" i="37"/>
  <c r="M29" i="37"/>
  <c r="BA29" i="37" s="1"/>
  <c r="U28" i="37"/>
  <c r="K28" i="37"/>
  <c r="I28" i="37"/>
  <c r="AW28" i="37"/>
  <c r="AQ28" i="37"/>
  <c r="AG28" i="37"/>
  <c r="AA28" i="37"/>
  <c r="O28" i="37"/>
  <c r="M28" i="37"/>
  <c r="BA28" i="37" s="1"/>
  <c r="U27" i="37"/>
  <c r="K27" i="37"/>
  <c r="I27" i="37"/>
  <c r="AW27" i="37"/>
  <c r="AQ27" i="37"/>
  <c r="AG27" i="37"/>
  <c r="AA27" i="37"/>
  <c r="O27" i="37"/>
  <c r="M27" i="37"/>
  <c r="BA27" i="37" s="1"/>
  <c r="U26" i="37"/>
  <c r="K26" i="37"/>
  <c r="I26" i="37"/>
  <c r="AW26" i="37"/>
  <c r="AQ26" i="37"/>
  <c r="AG26" i="37"/>
  <c r="AA26" i="37"/>
  <c r="O26" i="37"/>
  <c r="M26" i="37"/>
  <c r="BA26" i="37" s="1"/>
  <c r="U25" i="37"/>
  <c r="K25" i="37"/>
  <c r="I25" i="37"/>
  <c r="AW25" i="37"/>
  <c r="AQ25" i="37"/>
  <c r="AG25" i="37"/>
  <c r="AA25" i="37"/>
  <c r="O25" i="37"/>
  <c r="M25" i="37"/>
  <c r="BA25" i="37" s="1"/>
  <c r="U24" i="37"/>
  <c r="K24" i="37"/>
  <c r="I24" i="37"/>
  <c r="AW24" i="37"/>
  <c r="AQ24" i="37"/>
  <c r="AG24" i="37"/>
  <c r="AA24" i="37"/>
  <c r="O24" i="37"/>
  <c r="M24" i="37"/>
  <c r="BA24" i="37" s="1"/>
  <c r="U23" i="37"/>
  <c r="K23" i="37"/>
  <c r="I23" i="37"/>
  <c r="AW23" i="37"/>
  <c r="AQ23" i="37"/>
  <c r="AG23" i="37"/>
  <c r="AA23" i="37"/>
  <c r="O23" i="37"/>
  <c r="M23" i="37"/>
  <c r="BA23" i="37" s="1"/>
  <c r="U22" i="37"/>
  <c r="K22" i="37"/>
  <c r="I22" i="37"/>
  <c r="AW22" i="37"/>
  <c r="AQ22" i="37"/>
  <c r="AG22" i="37"/>
  <c r="AA22" i="37"/>
  <c r="O22" i="37"/>
  <c r="M22" i="37"/>
  <c r="BA22" i="37" s="1"/>
  <c r="U21" i="37"/>
  <c r="K21" i="37"/>
  <c r="I21" i="37"/>
  <c r="AW21" i="37"/>
  <c r="AQ21" i="37"/>
  <c r="AG21" i="37"/>
  <c r="AA21" i="37"/>
  <c r="O21" i="37"/>
  <c r="M21" i="37"/>
  <c r="BA21" i="37" s="1"/>
  <c r="U20" i="37"/>
  <c r="K20" i="37"/>
  <c r="I20" i="37"/>
  <c r="AW20" i="37"/>
  <c r="AQ20" i="37"/>
  <c r="AG20" i="37"/>
  <c r="AA20" i="37"/>
  <c r="O20" i="37"/>
  <c r="M20" i="37"/>
  <c r="BA20" i="37" s="1"/>
  <c r="U19" i="37"/>
  <c r="K19" i="37"/>
  <c r="I19" i="37"/>
  <c r="AW19" i="37"/>
  <c r="AQ19" i="37"/>
  <c r="AG19" i="37"/>
  <c r="AA19" i="37"/>
  <c r="O19" i="37"/>
  <c r="M19" i="37"/>
  <c r="Q19" i="37" s="1"/>
  <c r="U18" i="37"/>
  <c r="K18" i="37"/>
  <c r="I18" i="37"/>
  <c r="AW18" i="37"/>
  <c r="AQ18" i="37"/>
  <c r="AG18" i="37"/>
  <c r="AA18" i="37"/>
  <c r="O18" i="37"/>
  <c r="M18" i="37"/>
  <c r="BA18" i="37" s="1"/>
  <c r="U17" i="37"/>
  <c r="K17" i="37"/>
  <c r="I17" i="37"/>
  <c r="AW17" i="37"/>
  <c r="AQ17" i="37"/>
  <c r="AG17" i="37"/>
  <c r="AA17" i="37"/>
  <c r="O17" i="37"/>
  <c r="M17" i="37"/>
  <c r="BA17" i="37" s="1"/>
  <c r="U16" i="37"/>
  <c r="K16" i="37"/>
  <c r="I16" i="37"/>
  <c r="AW16" i="37"/>
  <c r="AQ16" i="37"/>
  <c r="AG16" i="37"/>
  <c r="AA16" i="37"/>
  <c r="O16" i="37"/>
  <c r="M16" i="37"/>
  <c r="BA16" i="37" s="1"/>
  <c r="U15" i="37"/>
  <c r="K15" i="37"/>
  <c r="I15" i="37"/>
  <c r="AW15" i="37"/>
  <c r="AQ15" i="37"/>
  <c r="AG15" i="37"/>
  <c r="AA15" i="37"/>
  <c r="O15" i="37"/>
  <c r="M15" i="37"/>
  <c r="BA15" i="37" s="1"/>
  <c r="U14" i="37"/>
  <c r="K14" i="37"/>
  <c r="I14" i="37"/>
  <c r="AW14" i="37"/>
  <c r="AQ14" i="37"/>
  <c r="AG14" i="37"/>
  <c r="AA14" i="37"/>
  <c r="O14" i="37"/>
  <c r="M14" i="37"/>
  <c r="BA14" i="37" s="1"/>
  <c r="U13" i="37"/>
  <c r="K13" i="37"/>
  <c r="I13" i="37"/>
  <c r="AW13" i="37"/>
  <c r="AQ13" i="37"/>
  <c r="AG13" i="37"/>
  <c r="AA13" i="37"/>
  <c r="O13" i="37"/>
  <c r="M13" i="37"/>
  <c r="BA13" i="37" s="1"/>
  <c r="U12" i="37"/>
  <c r="K12" i="37"/>
  <c r="I12" i="37"/>
  <c r="AW12" i="37"/>
  <c r="AQ12" i="37"/>
  <c r="AG12" i="37"/>
  <c r="AA12" i="37"/>
  <c r="O12" i="37"/>
  <c r="M12" i="37"/>
  <c r="BA12" i="37" s="1"/>
  <c r="U11" i="37"/>
  <c r="K11" i="37"/>
  <c r="I11" i="37"/>
  <c r="AW11" i="37"/>
  <c r="AQ11" i="37"/>
  <c r="AG11" i="37"/>
  <c r="AA11" i="37"/>
  <c r="O11" i="37"/>
  <c r="M11" i="37"/>
  <c r="BA11" i="37" s="1"/>
  <c r="U10" i="37"/>
  <c r="K10" i="37"/>
  <c r="I10" i="37"/>
  <c r="AW10" i="37"/>
  <c r="AQ10" i="37"/>
  <c r="AG10" i="37"/>
  <c r="AA10" i="37"/>
  <c r="O10" i="37"/>
  <c r="M10" i="37"/>
  <c r="BA10" i="37" s="1"/>
  <c r="U9" i="37"/>
  <c r="K9" i="37"/>
  <c r="I9" i="37"/>
  <c r="AW9" i="37"/>
  <c r="AQ9" i="37"/>
  <c r="AG9" i="37"/>
  <c r="AA9" i="37"/>
  <c r="O9" i="37"/>
  <c r="M9" i="37"/>
  <c r="BA9" i="37" s="1"/>
  <c r="U8" i="37"/>
  <c r="K8" i="37"/>
  <c r="I8" i="37"/>
  <c r="AW8" i="37"/>
  <c r="AQ8" i="37"/>
  <c r="AG8" i="37"/>
  <c r="AA8" i="37"/>
  <c r="O8" i="37"/>
  <c r="M8" i="37"/>
  <c r="BA8" i="37" s="1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U45" i="38"/>
  <c r="K45" i="38"/>
  <c r="I45" i="38"/>
  <c r="AW45" i="38"/>
  <c r="AQ45" i="38"/>
  <c r="AG45" i="38"/>
  <c r="AA45" i="38"/>
  <c r="O45" i="38"/>
  <c r="M45" i="38"/>
  <c r="BA45" i="38" s="1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G43" i="38"/>
  <c r="AI43" i="38" s="1"/>
  <c r="AA43" i="38"/>
  <c r="AC43" i="38" s="1"/>
  <c r="W43" i="38"/>
  <c r="Y43" i="38" s="1"/>
  <c r="Q43" i="38"/>
  <c r="M43" i="38"/>
  <c r="U42" i="38"/>
  <c r="K42" i="38"/>
  <c r="I42" i="38"/>
  <c r="AW42" i="38"/>
  <c r="AQ42" i="38"/>
  <c r="AG42" i="38"/>
  <c r="AA42" i="38"/>
  <c r="O42" i="38"/>
  <c r="M42" i="38"/>
  <c r="U41" i="38"/>
  <c r="K41" i="38"/>
  <c r="I41" i="38"/>
  <c r="AW41" i="38"/>
  <c r="AQ41" i="38"/>
  <c r="AG41" i="38"/>
  <c r="AI41" i="38" s="1"/>
  <c r="AA41" i="38"/>
  <c r="AC41" i="38" s="1"/>
  <c r="W41" i="38"/>
  <c r="Y41" i="38" s="1"/>
  <c r="Q41" i="38"/>
  <c r="M41" i="38"/>
  <c r="BA41" i="38" s="1"/>
  <c r="U40" i="38"/>
  <c r="K40" i="38"/>
  <c r="I40" i="38"/>
  <c r="AW40" i="38"/>
  <c r="AQ40" i="38"/>
  <c r="AG40" i="38"/>
  <c r="AA40" i="38"/>
  <c r="O40" i="38"/>
  <c r="M40" i="38"/>
  <c r="BA40" i="38" s="1"/>
  <c r="U39" i="38"/>
  <c r="K39" i="38"/>
  <c r="I39" i="38"/>
  <c r="AW39" i="38"/>
  <c r="AQ39" i="38"/>
  <c r="AG39" i="38"/>
  <c r="AA39" i="38"/>
  <c r="O39" i="38"/>
  <c r="M39" i="38"/>
  <c r="BA39" i="38" s="1"/>
  <c r="U38" i="38"/>
  <c r="K38" i="38"/>
  <c r="I38" i="38"/>
  <c r="AW38" i="38"/>
  <c r="AQ38" i="38"/>
  <c r="AG38" i="38"/>
  <c r="AA38" i="38"/>
  <c r="O38" i="38"/>
  <c r="M38" i="38"/>
  <c r="BA38" i="38" s="1"/>
  <c r="U37" i="38"/>
  <c r="K37" i="38"/>
  <c r="I37" i="38"/>
  <c r="AW37" i="38"/>
  <c r="AQ37" i="38"/>
  <c r="AG37" i="38"/>
  <c r="AA37" i="38"/>
  <c r="O37" i="38"/>
  <c r="M37" i="38"/>
  <c r="BA37" i="38" s="1"/>
  <c r="U36" i="38"/>
  <c r="K36" i="38"/>
  <c r="I36" i="38"/>
  <c r="AW36" i="38"/>
  <c r="AQ36" i="38"/>
  <c r="AG36" i="38"/>
  <c r="AA36" i="38"/>
  <c r="O36" i="38"/>
  <c r="M36" i="38"/>
  <c r="BA36" i="38" s="1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BA34" i="38" s="1"/>
  <c r="U33" i="38"/>
  <c r="K33" i="38"/>
  <c r="I33" i="38"/>
  <c r="AW33" i="38"/>
  <c r="AQ33" i="38"/>
  <c r="AG33" i="38"/>
  <c r="AA33" i="38"/>
  <c r="O33" i="38"/>
  <c r="M33" i="38"/>
  <c r="BA33" i="38" s="1"/>
  <c r="U32" i="38"/>
  <c r="K32" i="38"/>
  <c r="I32" i="38"/>
  <c r="AW32" i="38"/>
  <c r="AQ32" i="38"/>
  <c r="AG32" i="38"/>
  <c r="AA32" i="38"/>
  <c r="O32" i="38"/>
  <c r="M32" i="38"/>
  <c r="BA32" i="38" s="1"/>
  <c r="U31" i="38"/>
  <c r="K31" i="38"/>
  <c r="I31" i="38"/>
  <c r="AW31" i="38"/>
  <c r="AQ31" i="38"/>
  <c r="AG31" i="38"/>
  <c r="AA31" i="38"/>
  <c r="O31" i="38"/>
  <c r="M31" i="38"/>
  <c r="BA31" i="38" s="1"/>
  <c r="U30" i="38"/>
  <c r="K30" i="38"/>
  <c r="I30" i="38"/>
  <c r="AW30" i="38"/>
  <c r="AQ30" i="38"/>
  <c r="AG30" i="38"/>
  <c r="AA30" i="38"/>
  <c r="O30" i="38"/>
  <c r="M30" i="38"/>
  <c r="BA30" i="38" s="1"/>
  <c r="U29" i="38"/>
  <c r="K29" i="38"/>
  <c r="I29" i="38"/>
  <c r="AW29" i="38"/>
  <c r="AQ29" i="38"/>
  <c r="AG29" i="38"/>
  <c r="AA29" i="38"/>
  <c r="O29" i="38"/>
  <c r="M29" i="38"/>
  <c r="BA29" i="38" s="1"/>
  <c r="U28" i="38"/>
  <c r="K28" i="38"/>
  <c r="I28" i="38"/>
  <c r="AW28" i="38"/>
  <c r="AQ28" i="38"/>
  <c r="AG28" i="38"/>
  <c r="AA28" i="38"/>
  <c r="O28" i="38"/>
  <c r="M28" i="38"/>
  <c r="BA28" i="38" s="1"/>
  <c r="U27" i="38"/>
  <c r="K27" i="38"/>
  <c r="I27" i="38"/>
  <c r="AW27" i="38"/>
  <c r="AQ27" i="38"/>
  <c r="AG27" i="38"/>
  <c r="AA27" i="38"/>
  <c r="O27" i="38"/>
  <c r="M27" i="38"/>
  <c r="BA27" i="38" s="1"/>
  <c r="U26" i="38"/>
  <c r="K26" i="38"/>
  <c r="I26" i="38"/>
  <c r="AW26" i="38"/>
  <c r="AQ26" i="38"/>
  <c r="AG26" i="38"/>
  <c r="AA26" i="38"/>
  <c r="O26" i="38"/>
  <c r="M26" i="38"/>
  <c r="BA26" i="38" s="1"/>
  <c r="U25" i="38"/>
  <c r="K25" i="38"/>
  <c r="I25" i="38"/>
  <c r="AW25" i="38"/>
  <c r="AQ25" i="38"/>
  <c r="AG25" i="38"/>
  <c r="AA25" i="38"/>
  <c r="O25" i="38"/>
  <c r="M25" i="38"/>
  <c r="BA25" i="38" s="1"/>
  <c r="U24" i="38"/>
  <c r="K24" i="38"/>
  <c r="I24" i="38"/>
  <c r="AW24" i="38"/>
  <c r="AQ24" i="38"/>
  <c r="AG24" i="38"/>
  <c r="AA24" i="38"/>
  <c r="O24" i="38"/>
  <c r="M24" i="38"/>
  <c r="BA24" i="38" s="1"/>
  <c r="U23" i="38"/>
  <c r="K23" i="38"/>
  <c r="I23" i="38"/>
  <c r="AW23" i="38"/>
  <c r="AQ23" i="38"/>
  <c r="AG23" i="38"/>
  <c r="AA23" i="38"/>
  <c r="O23" i="38"/>
  <c r="M23" i="38"/>
  <c r="BA23" i="38" s="1"/>
  <c r="U22" i="38"/>
  <c r="K22" i="38"/>
  <c r="I22" i="38"/>
  <c r="AW22" i="38"/>
  <c r="AQ22" i="38"/>
  <c r="AG22" i="38"/>
  <c r="AA22" i="38"/>
  <c r="O22" i="38"/>
  <c r="M22" i="38"/>
  <c r="BA22" i="38" s="1"/>
  <c r="U21" i="38"/>
  <c r="K21" i="38"/>
  <c r="I21" i="38"/>
  <c r="AW21" i="38"/>
  <c r="AQ21" i="38"/>
  <c r="AG21" i="38"/>
  <c r="AA21" i="38"/>
  <c r="O21" i="38"/>
  <c r="M21" i="38"/>
  <c r="BA21" i="38" s="1"/>
  <c r="U20" i="38"/>
  <c r="K20" i="38"/>
  <c r="I20" i="38"/>
  <c r="AW20" i="38"/>
  <c r="AQ20" i="38"/>
  <c r="AG20" i="38"/>
  <c r="AA20" i="38"/>
  <c r="O20" i="38"/>
  <c r="M20" i="38"/>
  <c r="BA20" i="38" s="1"/>
  <c r="U19" i="38"/>
  <c r="K19" i="38"/>
  <c r="I19" i="38"/>
  <c r="AW19" i="38"/>
  <c r="AQ19" i="38"/>
  <c r="AG19" i="38"/>
  <c r="AA19" i="38"/>
  <c r="O19" i="38"/>
  <c r="M19" i="38"/>
  <c r="BA19" i="38" s="1"/>
  <c r="U18" i="38"/>
  <c r="K18" i="38"/>
  <c r="I18" i="38"/>
  <c r="AW18" i="38"/>
  <c r="AQ18" i="38"/>
  <c r="AG18" i="38"/>
  <c r="AA18" i="38"/>
  <c r="O18" i="38"/>
  <c r="M18" i="38"/>
  <c r="BA18" i="38" s="1"/>
  <c r="U17" i="38"/>
  <c r="K17" i="38"/>
  <c r="I17" i="38"/>
  <c r="AW17" i="38"/>
  <c r="AQ17" i="38"/>
  <c r="AG17" i="38"/>
  <c r="AA17" i="38"/>
  <c r="O17" i="38"/>
  <c r="M17" i="38"/>
  <c r="BA17" i="38" s="1"/>
  <c r="U16" i="38"/>
  <c r="K16" i="38"/>
  <c r="I16" i="38"/>
  <c r="AW16" i="38"/>
  <c r="AQ16" i="38"/>
  <c r="AG16" i="38"/>
  <c r="AA16" i="38"/>
  <c r="O16" i="38"/>
  <c r="M16" i="38"/>
  <c r="BA16" i="38" s="1"/>
  <c r="U15" i="38"/>
  <c r="K15" i="38"/>
  <c r="I15" i="38"/>
  <c r="AW15" i="38"/>
  <c r="AQ15" i="38"/>
  <c r="AG15" i="38"/>
  <c r="AA15" i="38"/>
  <c r="O15" i="38"/>
  <c r="M15" i="38"/>
  <c r="BA15" i="38" s="1"/>
  <c r="U14" i="38"/>
  <c r="K14" i="38"/>
  <c r="I14" i="38"/>
  <c r="AW14" i="38"/>
  <c r="AQ14" i="38"/>
  <c r="AG14" i="38"/>
  <c r="AA14" i="38"/>
  <c r="O14" i="38"/>
  <c r="M14" i="38"/>
  <c r="BA14" i="38" s="1"/>
  <c r="U13" i="38"/>
  <c r="K13" i="38"/>
  <c r="I13" i="38"/>
  <c r="AW13" i="38"/>
  <c r="AQ13" i="38"/>
  <c r="AG13" i="38"/>
  <c r="AA13" i="38"/>
  <c r="O13" i="38"/>
  <c r="M13" i="38"/>
  <c r="BA13" i="38" s="1"/>
  <c r="U12" i="38"/>
  <c r="K12" i="38"/>
  <c r="I12" i="38"/>
  <c r="AW12" i="38"/>
  <c r="AQ12" i="38"/>
  <c r="AG12" i="38"/>
  <c r="AA12" i="38"/>
  <c r="O12" i="38"/>
  <c r="M12" i="38"/>
  <c r="BA12" i="38" s="1"/>
  <c r="U11" i="38"/>
  <c r="K11" i="38"/>
  <c r="I11" i="38"/>
  <c r="AW11" i="38"/>
  <c r="AQ11" i="38"/>
  <c r="AG11" i="38"/>
  <c r="AA11" i="38"/>
  <c r="O11" i="38"/>
  <c r="M11" i="38"/>
  <c r="BA11" i="38" s="1"/>
  <c r="U10" i="38"/>
  <c r="K10" i="38"/>
  <c r="I10" i="38"/>
  <c r="AW10" i="38"/>
  <c r="AQ10" i="38"/>
  <c r="AG10" i="38"/>
  <c r="AA10" i="38"/>
  <c r="O10" i="38"/>
  <c r="M10" i="38"/>
  <c r="BA10" i="38" s="1"/>
  <c r="U9" i="38"/>
  <c r="K9" i="38"/>
  <c r="I9" i="38"/>
  <c r="AW9" i="38"/>
  <c r="AQ9" i="38"/>
  <c r="AG9" i="38"/>
  <c r="AA9" i="38"/>
  <c r="O9" i="38"/>
  <c r="M9" i="38"/>
  <c r="BA9" i="38" s="1"/>
  <c r="U8" i="38"/>
  <c r="K8" i="38"/>
  <c r="I8" i="38"/>
  <c r="AW8" i="38"/>
  <c r="AQ8" i="38"/>
  <c r="AG8" i="38"/>
  <c r="AA8" i="38"/>
  <c r="O8" i="38"/>
  <c r="M8" i="38"/>
  <c r="BA8" i="38" s="1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G43" i="39"/>
  <c r="AI43" i="39" s="1"/>
  <c r="AA43" i="39"/>
  <c r="AC43" i="39" s="1"/>
  <c r="W43" i="39"/>
  <c r="Y43" i="39" s="1"/>
  <c r="Q43" i="39"/>
  <c r="M43" i="39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Q41" i="39"/>
  <c r="AG41" i="39"/>
  <c r="AA41" i="39"/>
  <c r="AC41" i="39" s="1"/>
  <c r="W41" i="39"/>
  <c r="Y41" i="39" s="1"/>
  <c r="Q41" i="39"/>
  <c r="M41" i="39"/>
  <c r="U40" i="39"/>
  <c r="K40" i="39"/>
  <c r="I40" i="39"/>
  <c r="AW40" i="39"/>
  <c r="AQ40" i="39"/>
  <c r="AG40" i="39"/>
  <c r="AA40" i="39"/>
  <c r="O40" i="39"/>
  <c r="M40" i="39"/>
  <c r="U39" i="39"/>
  <c r="K39" i="39"/>
  <c r="I39" i="39"/>
  <c r="AW39" i="39"/>
  <c r="AQ39" i="39"/>
  <c r="AG39" i="39"/>
  <c r="AA39" i="39"/>
  <c r="O39" i="39"/>
  <c r="M39" i="39"/>
  <c r="BA39" i="39" s="1"/>
  <c r="U38" i="39"/>
  <c r="K38" i="39"/>
  <c r="I38" i="39"/>
  <c r="AW38" i="39"/>
  <c r="AQ38" i="39"/>
  <c r="AG38" i="39"/>
  <c r="AA38" i="39"/>
  <c r="O38" i="39"/>
  <c r="M38" i="39"/>
  <c r="BA38" i="39" s="1"/>
  <c r="U37" i="39"/>
  <c r="K37" i="39"/>
  <c r="I37" i="39"/>
  <c r="AW37" i="39"/>
  <c r="AQ37" i="39"/>
  <c r="AG37" i="39"/>
  <c r="AA37" i="39"/>
  <c r="O37" i="39"/>
  <c r="M37" i="39"/>
  <c r="BA37" i="39" s="1"/>
  <c r="U36" i="39"/>
  <c r="K36" i="39"/>
  <c r="I36" i="39"/>
  <c r="AW36" i="39"/>
  <c r="AQ36" i="39"/>
  <c r="AG36" i="39"/>
  <c r="AA36" i="39"/>
  <c r="O36" i="39"/>
  <c r="M36" i="39"/>
  <c r="Q36" i="39" s="1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Q34" i="39" s="1"/>
  <c r="U33" i="39"/>
  <c r="K33" i="39"/>
  <c r="I33" i="39"/>
  <c r="AW33" i="39"/>
  <c r="AQ33" i="39"/>
  <c r="AG33" i="39"/>
  <c r="AA33" i="39"/>
  <c r="O33" i="39"/>
  <c r="M33" i="39"/>
  <c r="U32" i="39"/>
  <c r="K32" i="39"/>
  <c r="I32" i="39"/>
  <c r="AW32" i="39"/>
  <c r="AQ32" i="39"/>
  <c r="AG32" i="39"/>
  <c r="AA32" i="39"/>
  <c r="O32" i="39"/>
  <c r="M32" i="39"/>
  <c r="BA32" i="39" s="1"/>
  <c r="U31" i="39"/>
  <c r="K31" i="39"/>
  <c r="I31" i="39"/>
  <c r="AW31" i="39"/>
  <c r="AQ31" i="39"/>
  <c r="AG31" i="39"/>
  <c r="AA31" i="39"/>
  <c r="O31" i="39"/>
  <c r="M31" i="39"/>
  <c r="BA31" i="39" s="1"/>
  <c r="U30" i="39"/>
  <c r="K30" i="39"/>
  <c r="I30" i="39"/>
  <c r="AW30" i="39"/>
  <c r="AQ30" i="39"/>
  <c r="AG30" i="39"/>
  <c r="AA30" i="39"/>
  <c r="O30" i="39"/>
  <c r="M30" i="39"/>
  <c r="BA30" i="39" s="1"/>
  <c r="U29" i="39"/>
  <c r="K29" i="39"/>
  <c r="I29" i="39"/>
  <c r="AW29" i="39"/>
  <c r="AQ29" i="39"/>
  <c r="AG29" i="39"/>
  <c r="AA29" i="39"/>
  <c r="O29" i="39"/>
  <c r="M29" i="39"/>
  <c r="BA29" i="39" s="1"/>
  <c r="U28" i="39"/>
  <c r="K28" i="39"/>
  <c r="I28" i="39"/>
  <c r="AW28" i="39"/>
  <c r="AQ28" i="39"/>
  <c r="AG28" i="39"/>
  <c r="AA28" i="39"/>
  <c r="O28" i="39"/>
  <c r="M28" i="39"/>
  <c r="BA28" i="39" s="1"/>
  <c r="U27" i="39"/>
  <c r="K27" i="39"/>
  <c r="I27" i="39"/>
  <c r="AW27" i="39"/>
  <c r="AQ27" i="39"/>
  <c r="AG27" i="39"/>
  <c r="AA27" i="39"/>
  <c r="O27" i="39"/>
  <c r="M27" i="39"/>
  <c r="BA27" i="39" s="1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G25" i="39"/>
  <c r="AA25" i="39"/>
  <c r="O25" i="39"/>
  <c r="M25" i="39"/>
  <c r="BA25" i="39" s="1"/>
  <c r="U24" i="39"/>
  <c r="K24" i="39"/>
  <c r="I24" i="39"/>
  <c r="AW24" i="39"/>
  <c r="AQ24" i="39"/>
  <c r="AG24" i="39"/>
  <c r="AA24" i="39"/>
  <c r="O24" i="39"/>
  <c r="M24" i="39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I21" i="39"/>
  <c r="AW21" i="39"/>
  <c r="AQ21" i="39"/>
  <c r="AG21" i="39"/>
  <c r="AA21" i="39"/>
  <c r="O21" i="39"/>
  <c r="M21" i="39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G19" i="39"/>
  <c r="AA19" i="39"/>
  <c r="O19" i="39"/>
  <c r="M19" i="39"/>
  <c r="BA19" i="39" s="1"/>
  <c r="U18" i="39"/>
  <c r="K18" i="39"/>
  <c r="I18" i="39"/>
  <c r="AW18" i="39"/>
  <c r="AQ18" i="39"/>
  <c r="AG18" i="39"/>
  <c r="AA18" i="39"/>
  <c r="O18" i="39"/>
  <c r="M18" i="39"/>
  <c r="BA18" i="39" s="1"/>
  <c r="U17" i="39"/>
  <c r="K17" i="39"/>
  <c r="I17" i="39"/>
  <c r="AW17" i="39"/>
  <c r="AQ17" i="39"/>
  <c r="AG17" i="39"/>
  <c r="AA17" i="39"/>
  <c r="O17" i="39"/>
  <c r="M17" i="39"/>
  <c r="BA17" i="39" s="1"/>
  <c r="U16" i="39"/>
  <c r="K16" i="39"/>
  <c r="I16" i="39"/>
  <c r="AW16" i="39"/>
  <c r="AQ16" i="39"/>
  <c r="AG16" i="39"/>
  <c r="AA16" i="39"/>
  <c r="O16" i="39"/>
  <c r="M16" i="39"/>
  <c r="BA16" i="39" s="1"/>
  <c r="U15" i="39"/>
  <c r="K15" i="39"/>
  <c r="I15" i="39"/>
  <c r="AW15" i="39"/>
  <c r="AQ15" i="39"/>
  <c r="AG15" i="39"/>
  <c r="AA15" i="39"/>
  <c r="O15" i="39"/>
  <c r="M15" i="39"/>
  <c r="BA15" i="39" s="1"/>
  <c r="U14" i="39"/>
  <c r="K14" i="39"/>
  <c r="I14" i="39"/>
  <c r="AW14" i="39"/>
  <c r="AQ14" i="39"/>
  <c r="AG14" i="39"/>
  <c r="AA14" i="39"/>
  <c r="O14" i="39"/>
  <c r="M14" i="39"/>
  <c r="BA14" i="39" s="1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BA11" i="39" s="1"/>
  <c r="U10" i="39"/>
  <c r="K10" i="39"/>
  <c r="I10" i="39"/>
  <c r="AW10" i="39"/>
  <c r="AQ10" i="39"/>
  <c r="AG10" i="39"/>
  <c r="AA10" i="39"/>
  <c r="O10" i="39"/>
  <c r="M10" i="39"/>
  <c r="U9" i="39"/>
  <c r="K9" i="39"/>
  <c r="I9" i="39"/>
  <c r="AW9" i="39"/>
  <c r="AQ9" i="39"/>
  <c r="AG9" i="39"/>
  <c r="AA9" i="39"/>
  <c r="O9" i="39"/>
  <c r="M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Q45" i="40"/>
  <c r="AG45" i="40"/>
  <c r="AA45" i="40"/>
  <c r="O45" i="40"/>
  <c r="M45" i="40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G43" i="40"/>
  <c r="AI43" i="40" s="1"/>
  <c r="AA43" i="40"/>
  <c r="AC43" i="40" s="1"/>
  <c r="W43" i="40"/>
  <c r="Y43" i="40" s="1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Y41" i="40" s="1"/>
  <c r="AQ41" i="40"/>
  <c r="AS41" i="40" s="1"/>
  <c r="AG41" i="40"/>
  <c r="AA41" i="40"/>
  <c r="AC41" i="40" s="1"/>
  <c r="W41" i="40"/>
  <c r="Y41" i="40" s="1"/>
  <c r="S41" i="40"/>
  <c r="AM41" i="40" s="1"/>
  <c r="AO41" i="40" s="1"/>
  <c r="Q41" i="40"/>
  <c r="M41" i="40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G39" i="40"/>
  <c r="AA39" i="40"/>
  <c r="O39" i="40"/>
  <c r="M39" i="40"/>
  <c r="BA39" i="40" s="1"/>
  <c r="U38" i="40"/>
  <c r="K38" i="40"/>
  <c r="I38" i="40"/>
  <c r="AW38" i="40"/>
  <c r="AQ38" i="40"/>
  <c r="AG38" i="40"/>
  <c r="AA38" i="40"/>
  <c r="O38" i="40"/>
  <c r="M38" i="40"/>
  <c r="BA38" i="40" s="1"/>
  <c r="U37" i="40"/>
  <c r="K37" i="40"/>
  <c r="I37" i="40"/>
  <c r="AW37" i="40"/>
  <c r="AQ37" i="40"/>
  <c r="AG37" i="40"/>
  <c r="AA37" i="40"/>
  <c r="O37" i="40"/>
  <c r="M37" i="40"/>
  <c r="BA37" i="40" s="1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U33" i="40"/>
  <c r="K33" i="40"/>
  <c r="I33" i="40"/>
  <c r="AW33" i="40"/>
  <c r="AQ33" i="40"/>
  <c r="AG33" i="40"/>
  <c r="AA33" i="40"/>
  <c r="O33" i="40"/>
  <c r="M33" i="40"/>
  <c r="U32" i="40"/>
  <c r="K32" i="40"/>
  <c r="I32" i="40"/>
  <c r="AW32" i="40"/>
  <c r="AQ32" i="40"/>
  <c r="AG32" i="40"/>
  <c r="AA32" i="40"/>
  <c r="O32" i="40"/>
  <c r="M32" i="40"/>
  <c r="BA32" i="40" s="1"/>
  <c r="U31" i="40"/>
  <c r="K31" i="40"/>
  <c r="I31" i="40"/>
  <c r="AW31" i="40"/>
  <c r="AQ31" i="40"/>
  <c r="AG31" i="40"/>
  <c r="AA31" i="40"/>
  <c r="O31" i="40"/>
  <c r="M31" i="40"/>
  <c r="BA31" i="40" s="1"/>
  <c r="U30" i="40"/>
  <c r="K30" i="40"/>
  <c r="I30" i="40"/>
  <c r="AW30" i="40"/>
  <c r="AQ30" i="40"/>
  <c r="AG30" i="40"/>
  <c r="AA30" i="40"/>
  <c r="O30" i="40"/>
  <c r="M30" i="40"/>
  <c r="BA30" i="40" s="1"/>
  <c r="U29" i="40"/>
  <c r="K29" i="40"/>
  <c r="I29" i="40"/>
  <c r="AW29" i="40"/>
  <c r="AQ29" i="40"/>
  <c r="AG29" i="40"/>
  <c r="AA29" i="40"/>
  <c r="O29" i="40"/>
  <c r="M29" i="40"/>
  <c r="BA29" i="40" s="1"/>
  <c r="U28" i="40"/>
  <c r="K28" i="40"/>
  <c r="I28" i="40"/>
  <c r="AW28" i="40"/>
  <c r="AQ28" i="40"/>
  <c r="AG28" i="40"/>
  <c r="AA28" i="40"/>
  <c r="O28" i="40"/>
  <c r="M28" i="40"/>
  <c r="BA28" i="40" s="1"/>
  <c r="U27" i="40"/>
  <c r="K27" i="40"/>
  <c r="I27" i="40"/>
  <c r="AW27" i="40"/>
  <c r="AQ27" i="40"/>
  <c r="AG27" i="40"/>
  <c r="AA27" i="40"/>
  <c r="O27" i="40"/>
  <c r="M27" i="40"/>
  <c r="BA27" i="40" s="1"/>
  <c r="U26" i="40"/>
  <c r="K26" i="40"/>
  <c r="I26" i="40"/>
  <c r="AW26" i="40"/>
  <c r="AQ26" i="40"/>
  <c r="AG26" i="40"/>
  <c r="AA26" i="40"/>
  <c r="O26" i="40"/>
  <c r="M26" i="40"/>
  <c r="U25" i="40"/>
  <c r="K25" i="40"/>
  <c r="I25" i="40"/>
  <c r="AW25" i="40"/>
  <c r="AQ25" i="40"/>
  <c r="AG25" i="40"/>
  <c r="AA25" i="40"/>
  <c r="O25" i="40"/>
  <c r="M25" i="40"/>
  <c r="BA25" i="40" s="1"/>
  <c r="U24" i="40"/>
  <c r="K24" i="40"/>
  <c r="I24" i="40"/>
  <c r="AW24" i="40"/>
  <c r="AQ24" i="40"/>
  <c r="AG24" i="40"/>
  <c r="AA24" i="40"/>
  <c r="O24" i="40"/>
  <c r="M24" i="40"/>
  <c r="U23" i="40"/>
  <c r="K23" i="40"/>
  <c r="I23" i="40"/>
  <c r="AW23" i="40"/>
  <c r="AQ23" i="40"/>
  <c r="AG23" i="40"/>
  <c r="AA23" i="40"/>
  <c r="O23" i="40"/>
  <c r="M23" i="40"/>
  <c r="U22" i="40"/>
  <c r="K22" i="40"/>
  <c r="I22" i="40"/>
  <c r="AW22" i="40"/>
  <c r="AQ22" i="40"/>
  <c r="AG22" i="40"/>
  <c r="AA22" i="40"/>
  <c r="O22" i="40"/>
  <c r="M22" i="40"/>
  <c r="U21" i="40"/>
  <c r="K21" i="40"/>
  <c r="I21" i="40"/>
  <c r="AW21" i="40"/>
  <c r="AQ21" i="40"/>
  <c r="AG21" i="40"/>
  <c r="AA21" i="40"/>
  <c r="O21" i="40"/>
  <c r="M21" i="40"/>
  <c r="U20" i="40"/>
  <c r="K20" i="40"/>
  <c r="I20" i="40"/>
  <c r="AW20" i="40"/>
  <c r="AQ20" i="40"/>
  <c r="AG20" i="40"/>
  <c r="AA20" i="40"/>
  <c r="O20" i="40"/>
  <c r="M20" i="40"/>
  <c r="U19" i="40"/>
  <c r="K19" i="40"/>
  <c r="I19" i="40"/>
  <c r="AW19" i="40"/>
  <c r="AQ19" i="40"/>
  <c r="AG19" i="40"/>
  <c r="AA19" i="40"/>
  <c r="O19" i="40"/>
  <c r="M19" i="40"/>
  <c r="BA19" i="40" s="1"/>
  <c r="U18" i="40"/>
  <c r="K18" i="40"/>
  <c r="I18" i="40"/>
  <c r="AW18" i="40"/>
  <c r="AQ18" i="40"/>
  <c r="AG18" i="40"/>
  <c r="AA18" i="40"/>
  <c r="O18" i="40"/>
  <c r="M18" i="40"/>
  <c r="BA18" i="40" s="1"/>
  <c r="U17" i="40"/>
  <c r="K17" i="40"/>
  <c r="I17" i="40"/>
  <c r="AW17" i="40"/>
  <c r="AQ17" i="40"/>
  <c r="AG17" i="40"/>
  <c r="AA17" i="40"/>
  <c r="O17" i="40"/>
  <c r="M17" i="40"/>
  <c r="BA17" i="40" s="1"/>
  <c r="U16" i="40"/>
  <c r="K16" i="40"/>
  <c r="I16" i="40"/>
  <c r="AW16" i="40"/>
  <c r="AQ16" i="40"/>
  <c r="AG16" i="40"/>
  <c r="AA16" i="40"/>
  <c r="O16" i="40"/>
  <c r="M16" i="40"/>
  <c r="BA16" i="40" s="1"/>
  <c r="U15" i="40"/>
  <c r="K15" i="40"/>
  <c r="I15" i="40"/>
  <c r="AW15" i="40"/>
  <c r="AQ15" i="40"/>
  <c r="AG15" i="40"/>
  <c r="AA15" i="40"/>
  <c r="O15" i="40"/>
  <c r="M15" i="40"/>
  <c r="BA15" i="40" s="1"/>
  <c r="U14" i="40"/>
  <c r="K14" i="40"/>
  <c r="I14" i="40"/>
  <c r="AW14" i="40"/>
  <c r="AQ14" i="40"/>
  <c r="AG14" i="40"/>
  <c r="AA14" i="40"/>
  <c r="O14" i="40"/>
  <c r="M14" i="40"/>
  <c r="Q14" i="40" s="1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A11" i="40"/>
  <c r="O11" i="40"/>
  <c r="M11" i="40"/>
  <c r="BA11" i="40" s="1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G43" i="41"/>
  <c r="AI43" i="41" s="1"/>
  <c r="AA43" i="41"/>
  <c r="AC43" i="41" s="1"/>
  <c r="W43" i="41"/>
  <c r="Y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Q41" i="41"/>
  <c r="AG41" i="41"/>
  <c r="AI41" i="41" s="1"/>
  <c r="AA41" i="41"/>
  <c r="AC41" i="41" s="1"/>
  <c r="W41" i="41"/>
  <c r="Y41" i="41" s="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A39" i="41"/>
  <c r="O39" i="41"/>
  <c r="M39" i="41"/>
  <c r="BA39" i="41" s="1"/>
  <c r="U38" i="41"/>
  <c r="K38" i="41"/>
  <c r="I38" i="41"/>
  <c r="AW38" i="41"/>
  <c r="AQ38" i="41"/>
  <c r="AG38" i="41"/>
  <c r="AA38" i="41"/>
  <c r="O38" i="41"/>
  <c r="M38" i="41"/>
  <c r="BA38" i="41" s="1"/>
  <c r="U37" i="41"/>
  <c r="K37" i="41"/>
  <c r="I37" i="41"/>
  <c r="AW37" i="41"/>
  <c r="AQ37" i="41"/>
  <c r="AG37" i="41"/>
  <c r="AA37" i="41"/>
  <c r="O37" i="41"/>
  <c r="M37" i="41"/>
  <c r="BA37" i="41" s="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U32" i="41"/>
  <c r="K32" i="41"/>
  <c r="I32" i="41"/>
  <c r="AW32" i="41"/>
  <c r="AQ32" i="41"/>
  <c r="AG32" i="41"/>
  <c r="AA32" i="41"/>
  <c r="O32" i="41"/>
  <c r="M32" i="41"/>
  <c r="BA32" i="41" s="1"/>
  <c r="U31" i="41"/>
  <c r="K31" i="41"/>
  <c r="I31" i="41"/>
  <c r="AW31" i="41"/>
  <c r="AQ31" i="41"/>
  <c r="AG31" i="41"/>
  <c r="AA31" i="41"/>
  <c r="O31" i="41"/>
  <c r="M31" i="41"/>
  <c r="BA31" i="41" s="1"/>
  <c r="U30" i="41"/>
  <c r="K30" i="41"/>
  <c r="I30" i="41"/>
  <c r="AW30" i="41"/>
  <c r="AQ30" i="41"/>
  <c r="AG30" i="41"/>
  <c r="AA30" i="41"/>
  <c r="O30" i="41"/>
  <c r="M30" i="41"/>
  <c r="BA30" i="41" s="1"/>
  <c r="U29" i="41"/>
  <c r="K29" i="41"/>
  <c r="I29" i="41"/>
  <c r="AW29" i="41"/>
  <c r="AQ29" i="41"/>
  <c r="AG29" i="41"/>
  <c r="AA29" i="41"/>
  <c r="O29" i="41"/>
  <c r="M29" i="41"/>
  <c r="BA29" i="41" s="1"/>
  <c r="U28" i="41"/>
  <c r="K28" i="41"/>
  <c r="I28" i="41"/>
  <c r="AW28" i="41"/>
  <c r="AQ28" i="41"/>
  <c r="AG28" i="41"/>
  <c r="AA28" i="41"/>
  <c r="O28" i="41"/>
  <c r="M28" i="41"/>
  <c r="BA28" i="41" s="1"/>
  <c r="U27" i="41"/>
  <c r="K27" i="41"/>
  <c r="I27" i="41"/>
  <c r="AW27" i="41"/>
  <c r="AQ27" i="41"/>
  <c r="AG27" i="41"/>
  <c r="AA27" i="41"/>
  <c r="O27" i="41"/>
  <c r="M27" i="41"/>
  <c r="BA27" i="41" s="1"/>
  <c r="U26" i="41"/>
  <c r="K26" i="41"/>
  <c r="I26" i="41"/>
  <c r="AW26" i="41"/>
  <c r="AQ26" i="41"/>
  <c r="AG26" i="41"/>
  <c r="AA26" i="41"/>
  <c r="O26" i="41"/>
  <c r="M26" i="41"/>
  <c r="U25" i="41"/>
  <c r="K25" i="41"/>
  <c r="I25" i="41"/>
  <c r="AW25" i="41"/>
  <c r="AQ25" i="41"/>
  <c r="AG25" i="41"/>
  <c r="AA25" i="41"/>
  <c r="O25" i="41"/>
  <c r="M25" i="41"/>
  <c r="BA25" i="41" s="1"/>
  <c r="U24" i="41"/>
  <c r="K24" i="41"/>
  <c r="I24" i="41"/>
  <c r="AW24" i="41"/>
  <c r="AQ24" i="41"/>
  <c r="AG24" i="41"/>
  <c r="AA24" i="41"/>
  <c r="O24" i="41"/>
  <c r="M24" i="4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U20" i="41"/>
  <c r="K20" i="41"/>
  <c r="I20" i="41"/>
  <c r="AW20" i="41"/>
  <c r="AQ20" i="41"/>
  <c r="AG20" i="41"/>
  <c r="AA20" i="41"/>
  <c r="O20" i="41"/>
  <c r="M20" i="41"/>
  <c r="U19" i="41"/>
  <c r="K19" i="41"/>
  <c r="I19" i="41"/>
  <c r="AW19" i="41"/>
  <c r="AQ19" i="41"/>
  <c r="AG19" i="41"/>
  <c r="AA19" i="41"/>
  <c r="O19" i="41"/>
  <c r="M19" i="41"/>
  <c r="BA19" i="41" s="1"/>
  <c r="U18" i="41"/>
  <c r="K18" i="41"/>
  <c r="I18" i="41"/>
  <c r="AW18" i="41"/>
  <c r="AQ18" i="41"/>
  <c r="AG18" i="41"/>
  <c r="AA18" i="41"/>
  <c r="O18" i="41"/>
  <c r="M18" i="41"/>
  <c r="BA18" i="41" s="1"/>
  <c r="U17" i="41"/>
  <c r="K17" i="41"/>
  <c r="I17" i="41"/>
  <c r="AW17" i="41"/>
  <c r="AQ17" i="41"/>
  <c r="AG17" i="41"/>
  <c r="AA17" i="41"/>
  <c r="O17" i="41"/>
  <c r="M17" i="41"/>
  <c r="BA17" i="41" s="1"/>
  <c r="U16" i="41"/>
  <c r="K16" i="41"/>
  <c r="I16" i="41"/>
  <c r="AW16" i="41"/>
  <c r="AQ16" i="41"/>
  <c r="AG16" i="41"/>
  <c r="AA16" i="41"/>
  <c r="O16" i="41"/>
  <c r="M16" i="41"/>
  <c r="BA16" i="41" s="1"/>
  <c r="U15" i="41"/>
  <c r="K15" i="41"/>
  <c r="I15" i="41"/>
  <c r="AW15" i="41"/>
  <c r="AQ15" i="41"/>
  <c r="AG15" i="41"/>
  <c r="AA15" i="41"/>
  <c r="O15" i="41"/>
  <c r="M15" i="41"/>
  <c r="BA15" i="41" s="1"/>
  <c r="U14" i="41"/>
  <c r="K14" i="41"/>
  <c r="M14" i="41" s="1"/>
  <c r="BA14" i="41" s="1"/>
  <c r="I14" i="41"/>
  <c r="AW14" i="41"/>
  <c r="AQ14" i="41"/>
  <c r="AG14" i="41"/>
  <c r="AA14" i="41"/>
  <c r="O14" i="41"/>
  <c r="U13" i="41"/>
  <c r="K13" i="41"/>
  <c r="I13" i="41"/>
  <c r="AW13" i="41"/>
  <c r="AQ13" i="41"/>
  <c r="AG13" i="41"/>
  <c r="AA13" i="41"/>
  <c r="O13" i="41"/>
  <c r="M13" i="4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BA11" i="41" s="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Y43" i="42" s="1"/>
  <c r="AQ43" i="42"/>
  <c r="AS43" i="42" s="1"/>
  <c r="AG43" i="42"/>
  <c r="AI43" i="42" s="1"/>
  <c r="AA43" i="42"/>
  <c r="AC43" i="42" s="1"/>
  <c r="W43" i="42"/>
  <c r="Y43" i="42" s="1"/>
  <c r="AK43" i="42" s="1"/>
  <c r="S43" i="42"/>
  <c r="AM43" i="42" s="1"/>
  <c r="AO43" i="42" s="1"/>
  <c r="Q43" i="42"/>
  <c r="M43" i="42"/>
  <c r="U42" i="42"/>
  <c r="K42" i="42"/>
  <c r="I42" i="42"/>
  <c r="AW42" i="42"/>
  <c r="AQ42" i="42"/>
  <c r="AG42" i="42"/>
  <c r="AA42" i="42"/>
  <c r="O42" i="42"/>
  <c r="M42" i="42"/>
  <c r="U41" i="42"/>
  <c r="K41" i="42"/>
  <c r="I41" i="42"/>
  <c r="AW41" i="42"/>
  <c r="AQ41" i="42"/>
  <c r="AG41" i="42"/>
  <c r="AA41" i="42"/>
  <c r="AC41" i="42" s="1"/>
  <c r="W41" i="42"/>
  <c r="Y41" i="42" s="1"/>
  <c r="AI41" i="42" s="1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G39" i="42"/>
  <c r="AA39" i="42"/>
  <c r="O39" i="42"/>
  <c r="M39" i="42"/>
  <c r="BA39" i="42" s="1"/>
  <c r="U38" i="42"/>
  <c r="K38" i="42"/>
  <c r="I38" i="42"/>
  <c r="AW38" i="42"/>
  <c r="AQ38" i="42"/>
  <c r="AG38" i="42"/>
  <c r="AA38" i="42"/>
  <c r="O38" i="42"/>
  <c r="M38" i="42"/>
  <c r="BA38" i="42" s="1"/>
  <c r="U37" i="42"/>
  <c r="K37" i="42"/>
  <c r="I37" i="42"/>
  <c r="AW37" i="42"/>
  <c r="AQ37" i="42"/>
  <c r="AG37" i="42"/>
  <c r="AA37" i="42"/>
  <c r="O37" i="42"/>
  <c r="M37" i="42"/>
  <c r="BA37" i="42" s="1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U32" i="42"/>
  <c r="K32" i="42"/>
  <c r="I32" i="42"/>
  <c r="AW32" i="42"/>
  <c r="AQ32" i="42"/>
  <c r="AG32" i="42"/>
  <c r="AA32" i="42"/>
  <c r="O32" i="42"/>
  <c r="M32" i="42"/>
  <c r="BA32" i="42" s="1"/>
  <c r="U31" i="42"/>
  <c r="K31" i="42"/>
  <c r="I31" i="42"/>
  <c r="AW31" i="42"/>
  <c r="AQ31" i="42"/>
  <c r="AG31" i="42"/>
  <c r="AA31" i="42"/>
  <c r="O31" i="42"/>
  <c r="M31" i="42"/>
  <c r="BA31" i="42" s="1"/>
  <c r="U30" i="42"/>
  <c r="K30" i="42"/>
  <c r="I30" i="42"/>
  <c r="AW30" i="42"/>
  <c r="AQ30" i="42"/>
  <c r="AG30" i="42"/>
  <c r="AA30" i="42"/>
  <c r="O30" i="42"/>
  <c r="M30" i="42"/>
  <c r="BA30" i="42" s="1"/>
  <c r="U29" i="42"/>
  <c r="K29" i="42"/>
  <c r="I29" i="42"/>
  <c r="AW29" i="42"/>
  <c r="AQ29" i="42"/>
  <c r="AG29" i="42"/>
  <c r="AA29" i="42"/>
  <c r="O29" i="42"/>
  <c r="M29" i="42"/>
  <c r="BA29" i="42" s="1"/>
  <c r="U28" i="42"/>
  <c r="K28" i="42"/>
  <c r="I28" i="42"/>
  <c r="AW28" i="42"/>
  <c r="AQ28" i="42"/>
  <c r="AG28" i="42"/>
  <c r="AA28" i="42"/>
  <c r="O28" i="42"/>
  <c r="M28" i="42"/>
  <c r="BA28" i="42" s="1"/>
  <c r="U27" i="42"/>
  <c r="K27" i="42"/>
  <c r="I27" i="42"/>
  <c r="AW27" i="42"/>
  <c r="AQ27" i="42"/>
  <c r="AG27" i="42"/>
  <c r="AA27" i="42"/>
  <c r="O27" i="42"/>
  <c r="M27" i="42"/>
  <c r="BA27" i="42" s="1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BA25" i="42" s="1"/>
  <c r="U24" i="42"/>
  <c r="K24" i="42"/>
  <c r="I24" i="42"/>
  <c r="AW24" i="42"/>
  <c r="AQ24" i="42"/>
  <c r="AG24" i="42"/>
  <c r="AA24" i="42"/>
  <c r="O24" i="42"/>
  <c r="M24" i="42"/>
  <c r="U23" i="42"/>
  <c r="K23" i="42"/>
  <c r="I23" i="42"/>
  <c r="AW23" i="42"/>
  <c r="AQ23" i="42"/>
  <c r="AG23" i="42"/>
  <c r="AA23" i="42"/>
  <c r="O23" i="42"/>
  <c r="M23" i="42"/>
  <c r="U22" i="42"/>
  <c r="K22" i="42"/>
  <c r="I22" i="42"/>
  <c r="AW22" i="42"/>
  <c r="AQ22" i="42"/>
  <c r="AG22" i="42"/>
  <c r="AA22" i="42"/>
  <c r="O22" i="42"/>
  <c r="M22" i="42"/>
  <c r="U21" i="42"/>
  <c r="K21" i="42"/>
  <c r="I21" i="42"/>
  <c r="AW21" i="42"/>
  <c r="AQ21" i="42"/>
  <c r="AG21" i="42"/>
  <c r="AA21" i="42"/>
  <c r="O21" i="42"/>
  <c r="M21" i="42"/>
  <c r="U20" i="42"/>
  <c r="K20" i="42"/>
  <c r="I20" i="42"/>
  <c r="AW20" i="42"/>
  <c r="AQ20" i="42"/>
  <c r="AG20" i="42"/>
  <c r="AA20" i="42"/>
  <c r="O20" i="42"/>
  <c r="M20" i="42"/>
  <c r="U19" i="42"/>
  <c r="K19" i="42"/>
  <c r="I19" i="42"/>
  <c r="AW19" i="42"/>
  <c r="AQ19" i="42"/>
  <c r="AG19" i="42"/>
  <c r="AA19" i="42"/>
  <c r="O19" i="42"/>
  <c r="M19" i="42"/>
  <c r="BA19" i="42" s="1"/>
  <c r="U18" i="42"/>
  <c r="K18" i="42"/>
  <c r="I18" i="42"/>
  <c r="AW18" i="42"/>
  <c r="AQ18" i="42"/>
  <c r="AG18" i="42"/>
  <c r="AA18" i="42"/>
  <c r="O18" i="42"/>
  <c r="M18" i="42"/>
  <c r="BA18" i="42" s="1"/>
  <c r="U17" i="42"/>
  <c r="K17" i="42"/>
  <c r="I17" i="42"/>
  <c r="AW17" i="42"/>
  <c r="AQ17" i="42"/>
  <c r="AG17" i="42"/>
  <c r="AA17" i="42"/>
  <c r="O17" i="42"/>
  <c r="M17" i="42"/>
  <c r="BA17" i="42" s="1"/>
  <c r="U16" i="42"/>
  <c r="K16" i="42"/>
  <c r="I16" i="42"/>
  <c r="AW16" i="42"/>
  <c r="AQ16" i="42"/>
  <c r="AG16" i="42"/>
  <c r="AA16" i="42"/>
  <c r="O16" i="42"/>
  <c r="M16" i="42"/>
  <c r="BA16" i="42" s="1"/>
  <c r="U15" i="42"/>
  <c r="K15" i="42"/>
  <c r="I15" i="42"/>
  <c r="AW15" i="42"/>
  <c r="AQ15" i="42"/>
  <c r="AG15" i="42"/>
  <c r="AA15" i="42"/>
  <c r="O15" i="42"/>
  <c r="M15" i="42"/>
  <c r="BA15" i="42" s="1"/>
  <c r="U14" i="42"/>
  <c r="K14" i="42"/>
  <c r="I14" i="42"/>
  <c r="AW14" i="42"/>
  <c r="AQ14" i="42"/>
  <c r="AG14" i="42"/>
  <c r="AA14" i="42"/>
  <c r="O14" i="42"/>
  <c r="M14" i="42"/>
  <c r="BA14" i="42" s="1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BA11" i="42" s="1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G8" i="42"/>
  <c r="AA8" i="42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Q45" i="43"/>
  <c r="AG45" i="43"/>
  <c r="AA45" i="43"/>
  <c r="O45" i="43"/>
  <c r="M45" i="43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A43" i="43"/>
  <c r="AC43" i="43" s="1"/>
  <c r="W43" i="43"/>
  <c r="Y43" i="43" s="1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G41" i="43"/>
  <c r="AI41" i="43" s="1"/>
  <c r="AA41" i="43"/>
  <c r="AC41" i="43" s="1"/>
  <c r="W41" i="43"/>
  <c r="Y41" i="43" s="1"/>
  <c r="Q41" i="43"/>
  <c r="M41" i="43"/>
  <c r="BA41" i="43" s="1"/>
  <c r="U40" i="43"/>
  <c r="K40" i="43"/>
  <c r="I40" i="43"/>
  <c r="AW40" i="43"/>
  <c r="AQ40" i="43"/>
  <c r="AG40" i="43"/>
  <c r="AA40" i="43"/>
  <c r="O40" i="43"/>
  <c r="M40" i="43"/>
  <c r="U39" i="43"/>
  <c r="K39" i="43"/>
  <c r="I39" i="43"/>
  <c r="AW39" i="43"/>
  <c r="AQ39" i="43"/>
  <c r="AG39" i="43"/>
  <c r="AA39" i="43"/>
  <c r="O39" i="43"/>
  <c r="M39" i="43"/>
  <c r="BA39" i="43" s="1"/>
  <c r="U38" i="43"/>
  <c r="K38" i="43"/>
  <c r="I38" i="43"/>
  <c r="AW38" i="43"/>
  <c r="AQ38" i="43"/>
  <c r="AG38" i="43"/>
  <c r="AA38" i="43"/>
  <c r="O38" i="43"/>
  <c r="M38" i="43"/>
  <c r="BA38" i="43" s="1"/>
  <c r="U37" i="43"/>
  <c r="K37" i="43"/>
  <c r="I37" i="43"/>
  <c r="AW37" i="43"/>
  <c r="AQ37" i="43"/>
  <c r="AG37" i="43"/>
  <c r="AA37" i="43"/>
  <c r="O37" i="43"/>
  <c r="M37" i="43"/>
  <c r="BA37" i="43" s="1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U33" i="43"/>
  <c r="K33" i="43"/>
  <c r="I33" i="43"/>
  <c r="AW33" i="43"/>
  <c r="AQ33" i="43"/>
  <c r="AG33" i="43"/>
  <c r="AA33" i="43"/>
  <c r="O33" i="43"/>
  <c r="M33" i="43"/>
  <c r="U32" i="43"/>
  <c r="K32" i="43"/>
  <c r="I32" i="43"/>
  <c r="AW32" i="43"/>
  <c r="AQ32" i="43"/>
  <c r="AG32" i="43"/>
  <c r="AA32" i="43"/>
  <c r="O32" i="43"/>
  <c r="M32" i="43"/>
  <c r="BA32" i="43" s="1"/>
  <c r="U31" i="43"/>
  <c r="K31" i="43"/>
  <c r="I31" i="43"/>
  <c r="AW31" i="43"/>
  <c r="AQ31" i="43"/>
  <c r="AG31" i="43"/>
  <c r="AA31" i="43"/>
  <c r="O31" i="43"/>
  <c r="M31" i="43"/>
  <c r="BA31" i="43" s="1"/>
  <c r="U30" i="43"/>
  <c r="K30" i="43"/>
  <c r="I30" i="43"/>
  <c r="AW30" i="43"/>
  <c r="AQ30" i="43"/>
  <c r="AG30" i="43"/>
  <c r="AA30" i="43"/>
  <c r="O30" i="43"/>
  <c r="M30" i="43"/>
  <c r="BA30" i="43" s="1"/>
  <c r="U29" i="43"/>
  <c r="K29" i="43"/>
  <c r="I29" i="43"/>
  <c r="AW29" i="43"/>
  <c r="AQ29" i="43"/>
  <c r="AG29" i="43"/>
  <c r="AA29" i="43"/>
  <c r="O29" i="43"/>
  <c r="M29" i="43"/>
  <c r="BA29" i="43" s="1"/>
  <c r="U28" i="43"/>
  <c r="K28" i="43"/>
  <c r="I28" i="43"/>
  <c r="AW28" i="43"/>
  <c r="AQ28" i="43"/>
  <c r="AG28" i="43"/>
  <c r="AA28" i="43"/>
  <c r="O28" i="43"/>
  <c r="M28" i="43"/>
  <c r="BA28" i="43" s="1"/>
  <c r="U27" i="43"/>
  <c r="K27" i="43"/>
  <c r="I27" i="43"/>
  <c r="AW27" i="43"/>
  <c r="AQ27" i="43"/>
  <c r="AG27" i="43"/>
  <c r="AA27" i="43"/>
  <c r="O27" i="43"/>
  <c r="M27" i="43"/>
  <c r="BA27" i="43" s="1"/>
  <c r="U26" i="43"/>
  <c r="K26" i="43"/>
  <c r="I26" i="43"/>
  <c r="AW26" i="43"/>
  <c r="AQ26" i="43"/>
  <c r="AG26" i="43"/>
  <c r="AA26" i="43"/>
  <c r="O26" i="43"/>
  <c r="M26" i="43"/>
  <c r="U25" i="43"/>
  <c r="K25" i="43"/>
  <c r="I25" i="43"/>
  <c r="AW25" i="43"/>
  <c r="AQ25" i="43"/>
  <c r="AG25" i="43"/>
  <c r="AA25" i="43"/>
  <c r="O25" i="43"/>
  <c r="M25" i="43"/>
  <c r="BA25" i="43" s="1"/>
  <c r="U24" i="43"/>
  <c r="K24" i="43"/>
  <c r="I24" i="43"/>
  <c r="AW24" i="43"/>
  <c r="AQ24" i="43"/>
  <c r="AG24" i="43"/>
  <c r="AA24" i="43"/>
  <c r="O24" i="43"/>
  <c r="M24" i="43"/>
  <c r="U23" i="43"/>
  <c r="K23" i="43"/>
  <c r="I23" i="43"/>
  <c r="AW23" i="43"/>
  <c r="AQ23" i="43"/>
  <c r="AG23" i="43"/>
  <c r="AA23" i="43"/>
  <c r="O23" i="43"/>
  <c r="M23" i="43"/>
  <c r="U22" i="43"/>
  <c r="K22" i="43"/>
  <c r="M22" i="43" s="1"/>
  <c r="I22" i="43"/>
  <c r="AW22" i="43"/>
  <c r="AQ22" i="43"/>
  <c r="AG22" i="43"/>
  <c r="AA22" i="43"/>
  <c r="O22" i="43"/>
  <c r="U21" i="43"/>
  <c r="K21" i="43"/>
  <c r="I21" i="43"/>
  <c r="AW21" i="43"/>
  <c r="AQ21" i="43"/>
  <c r="AG21" i="43"/>
  <c r="AA21" i="43"/>
  <c r="O21" i="43"/>
  <c r="M21" i="43"/>
  <c r="U20" i="43"/>
  <c r="K20" i="43"/>
  <c r="I20" i="43"/>
  <c r="AW20" i="43"/>
  <c r="AQ20" i="43"/>
  <c r="AG20" i="43"/>
  <c r="AA20" i="43"/>
  <c r="O20" i="43"/>
  <c r="M20" i="43"/>
  <c r="U19" i="43"/>
  <c r="K19" i="43"/>
  <c r="M19" i="43" s="1"/>
  <c r="I19" i="43"/>
  <c r="AW19" i="43"/>
  <c r="AQ19" i="43"/>
  <c r="AG19" i="43"/>
  <c r="AA19" i="43"/>
  <c r="O19" i="43"/>
  <c r="U18" i="43"/>
  <c r="K18" i="43"/>
  <c r="I18" i="43"/>
  <c r="AW18" i="43"/>
  <c r="AQ18" i="43"/>
  <c r="AG18" i="43"/>
  <c r="AA18" i="43"/>
  <c r="O18" i="43"/>
  <c r="M18" i="43"/>
  <c r="BA18" i="43" s="1"/>
  <c r="U17" i="43"/>
  <c r="K17" i="43"/>
  <c r="I17" i="43"/>
  <c r="AW17" i="43"/>
  <c r="AQ17" i="43"/>
  <c r="AG17" i="43"/>
  <c r="AA17" i="43"/>
  <c r="O17" i="43"/>
  <c r="M17" i="43"/>
  <c r="BA17" i="43" s="1"/>
  <c r="U16" i="43"/>
  <c r="K16" i="43"/>
  <c r="I16" i="43"/>
  <c r="AW16" i="43"/>
  <c r="AQ16" i="43"/>
  <c r="AG16" i="43"/>
  <c r="AA16" i="43"/>
  <c r="O16" i="43"/>
  <c r="M16" i="43"/>
  <c r="BA16" i="43" s="1"/>
  <c r="U15" i="43"/>
  <c r="K15" i="43"/>
  <c r="I15" i="43"/>
  <c r="AW15" i="43"/>
  <c r="AQ15" i="43"/>
  <c r="AG15" i="43"/>
  <c r="AA15" i="43"/>
  <c r="O15" i="43"/>
  <c r="M15" i="43"/>
  <c r="BA15" i="43" s="1"/>
  <c r="U14" i="43"/>
  <c r="K14" i="43"/>
  <c r="I14" i="43"/>
  <c r="AW14" i="43"/>
  <c r="AQ14" i="43"/>
  <c r="AG14" i="43"/>
  <c r="AA14" i="43"/>
  <c r="O14" i="43"/>
  <c r="M14" i="43"/>
  <c r="BA14" i="43" s="1"/>
  <c r="U13" i="43"/>
  <c r="K13" i="43"/>
  <c r="I13" i="43"/>
  <c r="AW13" i="43"/>
  <c r="AQ13" i="43"/>
  <c r="AG13" i="43"/>
  <c r="AA13" i="43"/>
  <c r="O13" i="43"/>
  <c r="M13" i="43"/>
  <c r="U12" i="43"/>
  <c r="K12" i="43"/>
  <c r="I12" i="43"/>
  <c r="AW12" i="43"/>
  <c r="AQ12" i="43"/>
  <c r="AG12" i="43"/>
  <c r="AA12" i="43"/>
  <c r="O12" i="43"/>
  <c r="M12" i="43"/>
  <c r="U11" i="43"/>
  <c r="K11" i="43"/>
  <c r="I11" i="43"/>
  <c r="AW11" i="43"/>
  <c r="AQ11" i="43"/>
  <c r="AG11" i="43"/>
  <c r="AA11" i="43"/>
  <c r="O11" i="43"/>
  <c r="M11" i="43"/>
  <c r="BA11" i="43" s="1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Q45" i="44"/>
  <c r="AG45" i="44"/>
  <c r="AA45" i="44"/>
  <c r="O45" i="44"/>
  <c r="M45" i="44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I43" i="44" s="1"/>
  <c r="AA43" i="44"/>
  <c r="AC43" i="44" s="1"/>
  <c r="W43" i="44"/>
  <c r="Y43" i="44" s="1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I41" i="44" s="1"/>
  <c r="AA41" i="44"/>
  <c r="AC41" i="44" s="1"/>
  <c r="W41" i="44"/>
  <c r="Y41" i="44" s="1"/>
  <c r="Q41" i="44"/>
  <c r="M41" i="44"/>
  <c r="U40" i="44"/>
  <c r="K40" i="44"/>
  <c r="I40" i="44"/>
  <c r="AW40" i="44"/>
  <c r="AQ40" i="44"/>
  <c r="AG40" i="44"/>
  <c r="AA40" i="44"/>
  <c r="O40" i="44"/>
  <c r="M40" i="44"/>
  <c r="U39" i="44"/>
  <c r="K39" i="44"/>
  <c r="I39" i="44"/>
  <c r="AW39" i="44"/>
  <c r="AQ39" i="44"/>
  <c r="AG39" i="44"/>
  <c r="AA39" i="44"/>
  <c r="O39" i="44"/>
  <c r="M39" i="44"/>
  <c r="BA39" i="44" s="1"/>
  <c r="U38" i="44"/>
  <c r="K38" i="44"/>
  <c r="I38" i="44"/>
  <c r="AW38" i="44"/>
  <c r="AQ38" i="44"/>
  <c r="AG38" i="44"/>
  <c r="AA38" i="44"/>
  <c r="O38" i="44"/>
  <c r="M38" i="44"/>
  <c r="BA38" i="44" s="1"/>
  <c r="U37" i="44"/>
  <c r="K37" i="44"/>
  <c r="I37" i="44"/>
  <c r="AW37" i="44"/>
  <c r="AQ37" i="44"/>
  <c r="AG37" i="44"/>
  <c r="AA37" i="44"/>
  <c r="O37" i="44"/>
  <c r="M37" i="44"/>
  <c r="BA37" i="44" s="1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U32" i="44"/>
  <c r="K32" i="44"/>
  <c r="I32" i="44"/>
  <c r="AW32" i="44"/>
  <c r="AQ32" i="44"/>
  <c r="AG32" i="44"/>
  <c r="AA32" i="44"/>
  <c r="O32" i="44"/>
  <c r="M32" i="44"/>
  <c r="BA32" i="44" s="1"/>
  <c r="U31" i="44"/>
  <c r="K31" i="44"/>
  <c r="I31" i="44"/>
  <c r="AW31" i="44"/>
  <c r="AQ31" i="44"/>
  <c r="AG31" i="44"/>
  <c r="AA31" i="44"/>
  <c r="O31" i="44"/>
  <c r="M31" i="44"/>
  <c r="BA31" i="44" s="1"/>
  <c r="U30" i="44"/>
  <c r="K30" i="44"/>
  <c r="I30" i="44"/>
  <c r="AW30" i="44"/>
  <c r="AQ30" i="44"/>
  <c r="AG30" i="44"/>
  <c r="AA30" i="44"/>
  <c r="O30" i="44"/>
  <c r="M30" i="44"/>
  <c r="BA30" i="44" s="1"/>
  <c r="U29" i="44"/>
  <c r="K29" i="44"/>
  <c r="I29" i="44"/>
  <c r="AW29" i="44"/>
  <c r="AQ29" i="44"/>
  <c r="AG29" i="44"/>
  <c r="AA29" i="44"/>
  <c r="O29" i="44"/>
  <c r="M29" i="44"/>
  <c r="BA29" i="44" s="1"/>
  <c r="U28" i="44"/>
  <c r="K28" i="44"/>
  <c r="I28" i="44"/>
  <c r="AW28" i="44"/>
  <c r="AQ28" i="44"/>
  <c r="AG28" i="44"/>
  <c r="AA28" i="44"/>
  <c r="O28" i="44"/>
  <c r="M28" i="44"/>
  <c r="BA28" i="44" s="1"/>
  <c r="U27" i="44"/>
  <c r="K27" i="44"/>
  <c r="I27" i="44"/>
  <c r="AW27" i="44"/>
  <c r="AQ27" i="44"/>
  <c r="AG27" i="44"/>
  <c r="AA27" i="44"/>
  <c r="O27" i="44"/>
  <c r="M27" i="44"/>
  <c r="BA27" i="44" s="1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G25" i="44"/>
  <c r="AA25" i="44"/>
  <c r="O25" i="44"/>
  <c r="M25" i="44"/>
  <c r="BA25" i="44" s="1"/>
  <c r="U24" i="44"/>
  <c r="K24" i="44"/>
  <c r="I24" i="44"/>
  <c r="AW24" i="44"/>
  <c r="AQ24" i="44"/>
  <c r="AG24" i="44"/>
  <c r="AA24" i="44"/>
  <c r="O24" i="44"/>
  <c r="M24" i="44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I21" i="44"/>
  <c r="AW21" i="44"/>
  <c r="AQ21" i="44"/>
  <c r="AG21" i="44"/>
  <c r="AA21" i="44"/>
  <c r="O21" i="44"/>
  <c r="M21" i="44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G19" i="44"/>
  <c r="AA19" i="44"/>
  <c r="O19" i="44"/>
  <c r="M19" i="44"/>
  <c r="BA19" i="44" s="1"/>
  <c r="U18" i="44"/>
  <c r="K18" i="44"/>
  <c r="I18" i="44"/>
  <c r="AW18" i="44"/>
  <c r="AQ18" i="44"/>
  <c r="AG18" i="44"/>
  <c r="AA18" i="44"/>
  <c r="O18" i="44"/>
  <c r="M18" i="44"/>
  <c r="BA18" i="44" s="1"/>
  <c r="U17" i="44"/>
  <c r="K17" i="44"/>
  <c r="I17" i="44"/>
  <c r="AW17" i="44"/>
  <c r="AQ17" i="44"/>
  <c r="AG17" i="44"/>
  <c r="AA17" i="44"/>
  <c r="O17" i="44"/>
  <c r="M17" i="44"/>
  <c r="BA17" i="44" s="1"/>
  <c r="U16" i="44"/>
  <c r="K16" i="44"/>
  <c r="I16" i="44"/>
  <c r="AW16" i="44"/>
  <c r="AQ16" i="44"/>
  <c r="AG16" i="44"/>
  <c r="AA16" i="44"/>
  <c r="O16" i="44"/>
  <c r="M16" i="44"/>
  <c r="BA16" i="44" s="1"/>
  <c r="U15" i="44"/>
  <c r="K15" i="44"/>
  <c r="I15" i="44"/>
  <c r="AW15" i="44"/>
  <c r="AQ15" i="44"/>
  <c r="AG15" i="44"/>
  <c r="AA15" i="44"/>
  <c r="O15" i="44"/>
  <c r="M15" i="44"/>
  <c r="BA15" i="44" s="1"/>
  <c r="U14" i="44"/>
  <c r="K14" i="44"/>
  <c r="I14" i="44"/>
  <c r="AW14" i="44"/>
  <c r="AQ14" i="44"/>
  <c r="AG14" i="44"/>
  <c r="AA14" i="44"/>
  <c r="O14" i="44"/>
  <c r="M14" i="44"/>
  <c r="BA14" i="44" s="1"/>
  <c r="U13" i="44"/>
  <c r="K13" i="44"/>
  <c r="I13" i="44"/>
  <c r="AW13" i="44"/>
  <c r="AQ13" i="44"/>
  <c r="AG13" i="44"/>
  <c r="AA13" i="44"/>
  <c r="O13" i="44"/>
  <c r="M13" i="44"/>
  <c r="Q13" i="44" s="1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BA11" i="44" s="1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U45" i="45"/>
  <c r="K45" i="45"/>
  <c r="I45" i="45"/>
  <c r="AW45" i="45"/>
  <c r="AQ45" i="45"/>
  <c r="AG45" i="45"/>
  <c r="AA45" i="45"/>
  <c r="O45" i="45"/>
  <c r="M45" i="45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G43" i="45"/>
  <c r="AI43" i="45" s="1"/>
  <c r="AA43" i="45"/>
  <c r="AC43" i="45" s="1"/>
  <c r="W43" i="45"/>
  <c r="Y43" i="45" s="1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AW41" i="45"/>
  <c r="AQ41" i="45"/>
  <c r="AI41" i="45"/>
  <c r="AG41" i="45"/>
  <c r="AA41" i="45"/>
  <c r="AC41" i="45" s="1"/>
  <c r="Y41" i="45"/>
  <c r="W41" i="45"/>
  <c r="Q41" i="45"/>
  <c r="M41" i="45"/>
  <c r="U40" i="45"/>
  <c r="K40" i="45"/>
  <c r="I40" i="45"/>
  <c r="AW40" i="45"/>
  <c r="AQ40" i="45"/>
  <c r="AG40" i="45"/>
  <c r="AA40" i="45"/>
  <c r="O40" i="45"/>
  <c r="M40" i="45"/>
  <c r="U39" i="45"/>
  <c r="K39" i="45"/>
  <c r="I39" i="45"/>
  <c r="AW39" i="45"/>
  <c r="AQ39" i="45"/>
  <c r="AG39" i="45"/>
  <c r="AA39" i="45"/>
  <c r="O39" i="45"/>
  <c r="M39" i="45"/>
  <c r="BA39" i="45" s="1"/>
  <c r="U38" i="45"/>
  <c r="K38" i="45"/>
  <c r="I38" i="45"/>
  <c r="AW38" i="45"/>
  <c r="AQ38" i="45"/>
  <c r="AG38" i="45"/>
  <c r="AA38" i="45"/>
  <c r="O38" i="45"/>
  <c r="M38" i="45"/>
  <c r="BA38" i="45" s="1"/>
  <c r="U37" i="45"/>
  <c r="K37" i="45"/>
  <c r="I37" i="45"/>
  <c r="AW37" i="45"/>
  <c r="AQ37" i="45"/>
  <c r="AG37" i="45"/>
  <c r="AA37" i="45"/>
  <c r="O37" i="45"/>
  <c r="M37" i="45"/>
  <c r="BA37" i="45" s="1"/>
  <c r="U36" i="45"/>
  <c r="K36" i="45"/>
  <c r="I36" i="45"/>
  <c r="AW36" i="45"/>
  <c r="AQ36" i="45"/>
  <c r="AG36" i="45"/>
  <c r="AA36" i="45"/>
  <c r="O36" i="45"/>
  <c r="M36" i="45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U33" i="45"/>
  <c r="K33" i="45"/>
  <c r="I33" i="45"/>
  <c r="AW33" i="45"/>
  <c r="AQ33" i="45"/>
  <c r="AG33" i="45"/>
  <c r="AA33" i="45"/>
  <c r="O33" i="45"/>
  <c r="M33" i="45"/>
  <c r="U32" i="45"/>
  <c r="K32" i="45"/>
  <c r="I32" i="45"/>
  <c r="AW32" i="45"/>
  <c r="AQ32" i="45"/>
  <c r="AG32" i="45"/>
  <c r="AA32" i="45"/>
  <c r="O32" i="45"/>
  <c r="M32" i="45"/>
  <c r="BA32" i="45" s="1"/>
  <c r="U31" i="45"/>
  <c r="K31" i="45"/>
  <c r="I31" i="45"/>
  <c r="AW31" i="45"/>
  <c r="AQ31" i="45"/>
  <c r="AG31" i="45"/>
  <c r="AA31" i="45"/>
  <c r="O31" i="45"/>
  <c r="M31" i="45"/>
  <c r="BA31" i="45" s="1"/>
  <c r="U30" i="45"/>
  <c r="K30" i="45"/>
  <c r="I30" i="45"/>
  <c r="AW30" i="45"/>
  <c r="AQ30" i="45"/>
  <c r="AG30" i="45"/>
  <c r="AA30" i="45"/>
  <c r="O30" i="45"/>
  <c r="M30" i="45"/>
  <c r="BA30" i="45" s="1"/>
  <c r="U29" i="45"/>
  <c r="K29" i="45"/>
  <c r="I29" i="45"/>
  <c r="AW29" i="45"/>
  <c r="AQ29" i="45"/>
  <c r="AG29" i="45"/>
  <c r="AA29" i="45"/>
  <c r="O29" i="45"/>
  <c r="M29" i="45"/>
  <c r="BA29" i="45" s="1"/>
  <c r="U28" i="45"/>
  <c r="K28" i="45"/>
  <c r="I28" i="45"/>
  <c r="AW28" i="45"/>
  <c r="AQ28" i="45"/>
  <c r="AG28" i="45"/>
  <c r="AA28" i="45"/>
  <c r="O28" i="45"/>
  <c r="M28" i="45"/>
  <c r="BA28" i="45" s="1"/>
  <c r="U27" i="45"/>
  <c r="K27" i="45"/>
  <c r="I27" i="45"/>
  <c r="AW27" i="45"/>
  <c r="AQ27" i="45"/>
  <c r="AG27" i="45"/>
  <c r="AA27" i="45"/>
  <c r="O27" i="45"/>
  <c r="M27" i="45"/>
  <c r="BA27" i="45" s="1"/>
  <c r="U26" i="45"/>
  <c r="K26" i="45"/>
  <c r="I26" i="45"/>
  <c r="AW26" i="45"/>
  <c r="AQ26" i="45"/>
  <c r="AG26" i="45"/>
  <c r="AA26" i="45"/>
  <c r="O26" i="45"/>
  <c r="M26" i="45"/>
  <c r="U25" i="45"/>
  <c r="K25" i="45"/>
  <c r="I25" i="45"/>
  <c r="AW25" i="45"/>
  <c r="AQ25" i="45"/>
  <c r="AG25" i="45"/>
  <c r="AA25" i="45"/>
  <c r="O25" i="45"/>
  <c r="M25" i="45"/>
  <c r="BA25" i="45" s="1"/>
  <c r="U24" i="45"/>
  <c r="K24" i="45"/>
  <c r="I24" i="45"/>
  <c r="AW24" i="45"/>
  <c r="AQ24" i="45"/>
  <c r="AG24" i="45"/>
  <c r="AA24" i="45"/>
  <c r="O24" i="45"/>
  <c r="M24" i="45"/>
  <c r="U23" i="45"/>
  <c r="K23" i="45"/>
  <c r="I23" i="45"/>
  <c r="AW23" i="45"/>
  <c r="AQ23" i="45"/>
  <c r="AG23" i="45"/>
  <c r="AA23" i="45"/>
  <c r="O23" i="45"/>
  <c r="M23" i="45"/>
  <c r="U22" i="45"/>
  <c r="K22" i="45"/>
  <c r="I22" i="45"/>
  <c r="AW22" i="45"/>
  <c r="AQ22" i="45"/>
  <c r="AG22" i="45"/>
  <c r="AA22" i="45"/>
  <c r="O22" i="45"/>
  <c r="M22" i="45"/>
  <c r="U21" i="45"/>
  <c r="K21" i="45"/>
  <c r="I21" i="45"/>
  <c r="AW21" i="45"/>
  <c r="AQ21" i="45"/>
  <c r="AG21" i="45"/>
  <c r="AA21" i="45"/>
  <c r="O21" i="45"/>
  <c r="M21" i="45"/>
  <c r="U20" i="45"/>
  <c r="K20" i="45"/>
  <c r="I20" i="45"/>
  <c r="AW20" i="45"/>
  <c r="AQ20" i="45"/>
  <c r="AG20" i="45"/>
  <c r="AA20" i="45"/>
  <c r="O20" i="45"/>
  <c r="M20" i="45"/>
  <c r="U19" i="45"/>
  <c r="K19" i="45"/>
  <c r="I19" i="45"/>
  <c r="AW19" i="45"/>
  <c r="AQ19" i="45"/>
  <c r="AG19" i="45"/>
  <c r="AA19" i="45"/>
  <c r="O19" i="45"/>
  <c r="M19" i="45"/>
  <c r="BA19" i="45" s="1"/>
  <c r="U18" i="45"/>
  <c r="K18" i="45"/>
  <c r="I18" i="45"/>
  <c r="AW18" i="45"/>
  <c r="AQ18" i="45"/>
  <c r="AG18" i="45"/>
  <c r="AA18" i="45"/>
  <c r="O18" i="45"/>
  <c r="M18" i="45"/>
  <c r="BA18" i="45" s="1"/>
  <c r="U17" i="45"/>
  <c r="K17" i="45"/>
  <c r="I17" i="45"/>
  <c r="AW17" i="45"/>
  <c r="AQ17" i="45"/>
  <c r="AG17" i="45"/>
  <c r="AA17" i="45"/>
  <c r="O17" i="45"/>
  <c r="M17" i="45"/>
  <c r="BA17" i="45" s="1"/>
  <c r="U16" i="45"/>
  <c r="K16" i="45"/>
  <c r="I16" i="45"/>
  <c r="AW16" i="45"/>
  <c r="AQ16" i="45"/>
  <c r="AG16" i="45"/>
  <c r="AA16" i="45"/>
  <c r="O16" i="45"/>
  <c r="M16" i="45"/>
  <c r="BA16" i="45" s="1"/>
  <c r="U15" i="45"/>
  <c r="K15" i="45"/>
  <c r="I15" i="45"/>
  <c r="AW15" i="45"/>
  <c r="AQ15" i="45"/>
  <c r="AG15" i="45"/>
  <c r="AA15" i="45"/>
  <c r="O15" i="45"/>
  <c r="M15" i="45"/>
  <c r="BA15" i="45" s="1"/>
  <c r="U14" i="45"/>
  <c r="K14" i="45"/>
  <c r="I14" i="45"/>
  <c r="AW14" i="45"/>
  <c r="AQ14" i="45"/>
  <c r="AG14" i="45"/>
  <c r="AA14" i="45"/>
  <c r="O14" i="45"/>
  <c r="M14" i="45"/>
  <c r="BA14" i="45" s="1"/>
  <c r="U13" i="45"/>
  <c r="K13" i="45"/>
  <c r="I13" i="45"/>
  <c r="AW13" i="45"/>
  <c r="AQ13" i="45"/>
  <c r="AG13" i="45"/>
  <c r="AA13" i="45"/>
  <c r="O13" i="45"/>
  <c r="M13" i="45"/>
  <c r="U12" i="45"/>
  <c r="K12" i="45"/>
  <c r="I12" i="45"/>
  <c r="AW12" i="45"/>
  <c r="AQ12" i="45"/>
  <c r="AG12" i="45"/>
  <c r="AA12" i="45"/>
  <c r="O12" i="45"/>
  <c r="M12" i="45"/>
  <c r="U11" i="45"/>
  <c r="K11" i="45"/>
  <c r="I11" i="45"/>
  <c r="AW11" i="45"/>
  <c r="AQ11" i="45"/>
  <c r="AG11" i="45"/>
  <c r="AA11" i="45"/>
  <c r="O11" i="45"/>
  <c r="M11" i="45"/>
  <c r="BA11" i="45" s="1"/>
  <c r="U10" i="45"/>
  <c r="K10" i="45"/>
  <c r="I10" i="45"/>
  <c r="AW10" i="45"/>
  <c r="AQ10" i="45"/>
  <c r="AG10" i="45"/>
  <c r="AA10" i="45"/>
  <c r="O10" i="45"/>
  <c r="M10" i="45"/>
  <c r="U9" i="45"/>
  <c r="K9" i="45"/>
  <c r="I9" i="45"/>
  <c r="AW9" i="45"/>
  <c r="AQ9" i="45"/>
  <c r="AG9" i="45"/>
  <c r="AA9" i="45"/>
  <c r="O9" i="45"/>
  <c r="M9" i="45"/>
  <c r="U8" i="45"/>
  <c r="K8" i="45"/>
  <c r="I8" i="45"/>
  <c r="AW8" i="45"/>
  <c r="AQ8" i="45"/>
  <c r="AG8" i="45"/>
  <c r="AA8" i="45"/>
  <c r="O8" i="45"/>
  <c r="M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W46" i="46"/>
  <c r="AY46" i="46" s="1"/>
  <c r="AQ46" i="46"/>
  <c r="AS46" i="46" s="1"/>
  <c r="AG46" i="46"/>
  <c r="AI46" i="46" s="1"/>
  <c r="AA46" i="46"/>
  <c r="AC46" i="46" s="1"/>
  <c r="O46" i="46"/>
  <c r="M46" i="46"/>
  <c r="U45" i="46"/>
  <c r="K45" i="46"/>
  <c r="I45" i="46"/>
  <c r="AW45" i="46"/>
  <c r="AY45" i="46" s="1"/>
  <c r="AQ45" i="46"/>
  <c r="AS45" i="46" s="1"/>
  <c r="AG45" i="46"/>
  <c r="AI45" i="46" s="1"/>
  <c r="AA45" i="46"/>
  <c r="AC45" i="46" s="1"/>
  <c r="O45" i="46"/>
  <c r="M45" i="46"/>
  <c r="BA45" i="46" s="1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Y43" i="46" s="1"/>
  <c r="AQ43" i="46"/>
  <c r="AS43" i="46" s="1"/>
  <c r="AI43" i="46"/>
  <c r="AG43" i="46"/>
  <c r="AC43" i="46"/>
  <c r="AA43" i="46"/>
  <c r="W43" i="46"/>
  <c r="Y43" i="46" s="1"/>
  <c r="Q43" i="46"/>
  <c r="M43" i="46"/>
  <c r="BA43" i="46" s="1"/>
  <c r="U42" i="46"/>
  <c r="K42" i="46"/>
  <c r="I42" i="46"/>
  <c r="AW42" i="46"/>
  <c r="AY42" i="46" s="1"/>
  <c r="AQ42" i="46"/>
  <c r="AS42" i="46" s="1"/>
  <c r="AG42" i="46"/>
  <c r="AI42" i="46" s="1"/>
  <c r="AA42" i="46"/>
  <c r="AC42" i="46" s="1"/>
  <c r="O42" i="46"/>
  <c r="M42" i="46"/>
  <c r="BA42" i="46" s="1"/>
  <c r="U41" i="46"/>
  <c r="K41" i="46"/>
  <c r="I41" i="46"/>
  <c r="AW41" i="46"/>
  <c r="AY41" i="46" s="1"/>
  <c r="AU41" i="46"/>
  <c r="AS41" i="46"/>
  <c r="AQ41" i="46"/>
  <c r="AG41" i="46"/>
  <c r="AI41" i="46" s="1"/>
  <c r="AE41" i="46"/>
  <c r="AA41" i="46"/>
  <c r="AC41" i="46" s="1"/>
  <c r="W41" i="46"/>
  <c r="Y41" i="46" s="1"/>
  <c r="Q41" i="46"/>
  <c r="M41" i="46"/>
  <c r="AK41" i="46" s="1"/>
  <c r="U40" i="46"/>
  <c r="K40" i="46"/>
  <c r="I40" i="46"/>
  <c r="AW40" i="46"/>
  <c r="AY40" i="46" s="1"/>
  <c r="AQ40" i="46"/>
  <c r="AS40" i="46" s="1"/>
  <c r="AG40" i="46"/>
  <c r="AI40" i="46" s="1"/>
  <c r="AA40" i="46"/>
  <c r="AC40" i="46" s="1"/>
  <c r="O40" i="46"/>
  <c r="M40" i="46"/>
  <c r="BA40" i="46" s="1"/>
  <c r="U39" i="46"/>
  <c r="K39" i="46"/>
  <c r="I39" i="46"/>
  <c r="AW39" i="46"/>
  <c r="AY39" i="46" s="1"/>
  <c r="AQ39" i="46"/>
  <c r="AS39" i="46" s="1"/>
  <c r="AG39" i="46"/>
  <c r="AI39" i="46" s="1"/>
  <c r="AA39" i="46"/>
  <c r="AC39" i="46" s="1"/>
  <c r="O39" i="46"/>
  <c r="M39" i="46"/>
  <c r="BA39" i="46" s="1"/>
  <c r="U38" i="46"/>
  <c r="K38" i="46"/>
  <c r="I38" i="46"/>
  <c r="AW38" i="46"/>
  <c r="AY38" i="46" s="1"/>
  <c r="AQ38" i="46"/>
  <c r="AS38" i="46" s="1"/>
  <c r="AG38" i="46"/>
  <c r="AI38" i="46" s="1"/>
  <c r="AA38" i="46"/>
  <c r="AC38" i="46" s="1"/>
  <c r="O38" i="46"/>
  <c r="M38" i="46"/>
  <c r="BA38" i="46" s="1"/>
  <c r="U37" i="46"/>
  <c r="K37" i="46"/>
  <c r="I37" i="46"/>
  <c r="AW37" i="46"/>
  <c r="AY37" i="46" s="1"/>
  <c r="AQ37" i="46"/>
  <c r="AS37" i="46" s="1"/>
  <c r="AI37" i="46"/>
  <c r="AG37" i="46"/>
  <c r="AA37" i="46"/>
  <c r="AC37" i="46" s="1"/>
  <c r="O37" i="46"/>
  <c r="M37" i="46"/>
  <c r="BA37" i="46" s="1"/>
  <c r="U36" i="46"/>
  <c r="K36" i="46"/>
  <c r="I36" i="46"/>
  <c r="AW36" i="46"/>
  <c r="AY36" i="46" s="1"/>
  <c r="AQ36" i="46"/>
  <c r="AS36" i="46" s="1"/>
  <c r="AG36" i="46"/>
  <c r="AI36" i="46" s="1"/>
  <c r="AA36" i="46"/>
  <c r="AC36" i="46" s="1"/>
  <c r="O36" i="46"/>
  <c r="M36" i="46"/>
  <c r="BA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Y34" i="46" s="1"/>
  <c r="AQ34" i="46"/>
  <c r="AS34" i="46" s="1"/>
  <c r="AG34" i="46"/>
  <c r="AI34" i="46" s="1"/>
  <c r="AA34" i="46"/>
  <c r="AC34" i="46" s="1"/>
  <c r="O34" i="46"/>
  <c r="M34" i="46"/>
  <c r="BA34" i="46" s="1"/>
  <c r="U33" i="46"/>
  <c r="K33" i="46"/>
  <c r="I33" i="46"/>
  <c r="AW33" i="46"/>
  <c r="AY33" i="46" s="1"/>
  <c r="AQ33" i="46"/>
  <c r="AS33" i="46" s="1"/>
  <c r="AG33" i="46"/>
  <c r="AI33" i="46" s="1"/>
  <c r="AA33" i="46"/>
  <c r="AC33" i="46" s="1"/>
  <c r="O33" i="46"/>
  <c r="M33" i="46"/>
  <c r="BA33" i="46" s="1"/>
  <c r="U32" i="46"/>
  <c r="K32" i="46"/>
  <c r="I32" i="46"/>
  <c r="AW32" i="46"/>
  <c r="AY32" i="46" s="1"/>
  <c r="AQ32" i="46"/>
  <c r="AS32" i="46" s="1"/>
  <c r="AG32" i="46"/>
  <c r="AI32" i="46" s="1"/>
  <c r="AC32" i="46"/>
  <c r="AA32" i="46"/>
  <c r="O32" i="46"/>
  <c r="M32" i="46"/>
  <c r="BA32" i="46" s="1"/>
  <c r="U31" i="46"/>
  <c r="K31" i="46"/>
  <c r="I31" i="46"/>
  <c r="AW31" i="46"/>
  <c r="AY31" i="46" s="1"/>
  <c r="AQ31" i="46"/>
  <c r="AS31" i="46" s="1"/>
  <c r="AG31" i="46"/>
  <c r="AI31" i="46" s="1"/>
  <c r="AC31" i="46"/>
  <c r="AA31" i="46"/>
  <c r="O31" i="46"/>
  <c r="M31" i="46"/>
  <c r="BA31" i="46" s="1"/>
  <c r="U30" i="46"/>
  <c r="K30" i="46"/>
  <c r="I30" i="46"/>
  <c r="AW30" i="46"/>
  <c r="AY30" i="46" s="1"/>
  <c r="AQ30" i="46"/>
  <c r="AS30" i="46" s="1"/>
  <c r="AG30" i="46"/>
  <c r="AI30" i="46" s="1"/>
  <c r="AC30" i="46"/>
  <c r="AA30" i="46"/>
  <c r="O30" i="46"/>
  <c r="M30" i="46"/>
  <c r="BA30" i="46" s="1"/>
  <c r="U29" i="46"/>
  <c r="K29" i="46"/>
  <c r="I29" i="46"/>
  <c r="AW29" i="46"/>
  <c r="AY29" i="46" s="1"/>
  <c r="AQ29" i="46"/>
  <c r="AS29" i="46" s="1"/>
  <c r="AG29" i="46"/>
  <c r="AI29" i="46" s="1"/>
  <c r="AC29" i="46"/>
  <c r="AA29" i="46"/>
  <c r="O29" i="46"/>
  <c r="M29" i="46"/>
  <c r="BA29" i="46" s="1"/>
  <c r="U28" i="46"/>
  <c r="K28" i="46"/>
  <c r="I28" i="46"/>
  <c r="AW28" i="46"/>
  <c r="AY28" i="46" s="1"/>
  <c r="AQ28" i="46"/>
  <c r="AS28" i="46" s="1"/>
  <c r="AG28" i="46"/>
  <c r="AI28" i="46" s="1"/>
  <c r="AC28" i="46"/>
  <c r="AA28" i="46"/>
  <c r="O28" i="46"/>
  <c r="M28" i="46"/>
  <c r="BA28" i="46" s="1"/>
  <c r="U27" i="46"/>
  <c r="K27" i="46"/>
  <c r="I27" i="46"/>
  <c r="AW27" i="46"/>
  <c r="AY27" i="46" s="1"/>
  <c r="AQ27" i="46"/>
  <c r="AS27" i="46" s="1"/>
  <c r="AG27" i="46"/>
  <c r="AI27" i="46" s="1"/>
  <c r="AC27" i="46"/>
  <c r="AA27" i="46"/>
  <c r="O27" i="46"/>
  <c r="M27" i="46"/>
  <c r="BA27" i="46" s="1"/>
  <c r="U26" i="46"/>
  <c r="K26" i="46"/>
  <c r="I26" i="46"/>
  <c r="AW26" i="46"/>
  <c r="AY26" i="46" s="1"/>
  <c r="AQ26" i="46"/>
  <c r="AS26" i="46" s="1"/>
  <c r="AG26" i="46"/>
  <c r="AI26" i="46" s="1"/>
  <c r="AC26" i="46"/>
  <c r="AA26" i="46"/>
  <c r="O26" i="46"/>
  <c r="M26" i="46"/>
  <c r="BA26" i="46" s="1"/>
  <c r="U25" i="46"/>
  <c r="K25" i="46"/>
  <c r="I25" i="46"/>
  <c r="AW25" i="46"/>
  <c r="AY25" i="46" s="1"/>
  <c r="AQ25" i="46"/>
  <c r="AS25" i="46" s="1"/>
  <c r="AG25" i="46"/>
  <c r="AI25" i="46" s="1"/>
  <c r="AC25" i="46"/>
  <c r="AA25" i="46"/>
  <c r="O25" i="46"/>
  <c r="M25" i="46"/>
  <c r="BA25" i="46" s="1"/>
  <c r="U24" i="46"/>
  <c r="K24" i="46"/>
  <c r="I24" i="46"/>
  <c r="AW24" i="46"/>
  <c r="AY24" i="46" s="1"/>
  <c r="AQ24" i="46"/>
  <c r="AS24" i="46" s="1"/>
  <c r="AG24" i="46"/>
  <c r="AI24" i="46" s="1"/>
  <c r="AA24" i="46"/>
  <c r="AC24" i="46" s="1"/>
  <c r="O24" i="46"/>
  <c r="M24" i="46"/>
  <c r="BA24" i="46" s="1"/>
  <c r="U23" i="46"/>
  <c r="K23" i="46"/>
  <c r="I23" i="46"/>
  <c r="AW23" i="46"/>
  <c r="AY23" i="46" s="1"/>
  <c r="AQ23" i="46"/>
  <c r="AS23" i="46" s="1"/>
  <c r="AG23" i="46"/>
  <c r="AI23" i="46" s="1"/>
  <c r="AC23" i="46"/>
  <c r="AA23" i="46"/>
  <c r="O23" i="46"/>
  <c r="M23" i="46"/>
  <c r="BA23" i="46" s="1"/>
  <c r="U22" i="46"/>
  <c r="K22" i="46"/>
  <c r="I22" i="46"/>
  <c r="AW22" i="46"/>
  <c r="AY22" i="46" s="1"/>
  <c r="AQ22" i="46"/>
  <c r="AS22" i="46" s="1"/>
  <c r="AG22" i="46"/>
  <c r="AI22" i="46" s="1"/>
  <c r="AC22" i="46"/>
  <c r="AA22" i="46"/>
  <c r="O22" i="46"/>
  <c r="M22" i="46"/>
  <c r="BA22" i="46" s="1"/>
  <c r="U21" i="46"/>
  <c r="K21" i="46"/>
  <c r="I21" i="46"/>
  <c r="AW21" i="46"/>
  <c r="AY21" i="46" s="1"/>
  <c r="AQ21" i="46"/>
  <c r="AS21" i="46" s="1"/>
  <c r="AG21" i="46"/>
  <c r="AI21" i="46" s="1"/>
  <c r="AC21" i="46"/>
  <c r="AA21" i="46"/>
  <c r="O21" i="46"/>
  <c r="M21" i="46"/>
  <c r="BA21" i="46" s="1"/>
  <c r="U20" i="46"/>
  <c r="K20" i="46"/>
  <c r="I20" i="46"/>
  <c r="AW20" i="46"/>
  <c r="AY20" i="46" s="1"/>
  <c r="AQ20" i="46"/>
  <c r="AS20" i="46" s="1"/>
  <c r="AG20" i="46"/>
  <c r="AI20" i="46" s="1"/>
  <c r="AA20" i="46"/>
  <c r="AC20" i="46" s="1"/>
  <c r="O20" i="46"/>
  <c r="M20" i="46"/>
  <c r="BA20" i="46" s="1"/>
  <c r="U19" i="46"/>
  <c r="K19" i="46"/>
  <c r="I19" i="46"/>
  <c r="AY19" i="46"/>
  <c r="AW19" i="46"/>
  <c r="AQ19" i="46"/>
  <c r="AS19" i="46" s="1"/>
  <c r="AI19" i="46"/>
  <c r="AG19" i="46"/>
  <c r="AA19" i="46"/>
  <c r="AC19" i="46" s="1"/>
  <c r="O19" i="46"/>
  <c r="M19" i="46"/>
  <c r="BA19" i="46" s="1"/>
  <c r="U18" i="46"/>
  <c r="K18" i="46"/>
  <c r="I18" i="46"/>
  <c r="AW18" i="46"/>
  <c r="AY18" i="46" s="1"/>
  <c r="AQ18" i="46"/>
  <c r="AS18" i="46" s="1"/>
  <c r="AG18" i="46"/>
  <c r="AI18" i="46" s="1"/>
  <c r="AC18" i="46"/>
  <c r="AA18" i="46"/>
  <c r="O18" i="46"/>
  <c r="M18" i="46"/>
  <c r="BA18" i="46" s="1"/>
  <c r="U17" i="46"/>
  <c r="K17" i="46"/>
  <c r="I17" i="46"/>
  <c r="AW17" i="46"/>
  <c r="AY17" i="46" s="1"/>
  <c r="AQ17" i="46"/>
  <c r="AS17" i="46" s="1"/>
  <c r="AG17" i="46"/>
  <c r="AI17" i="46" s="1"/>
  <c r="AC17" i="46"/>
  <c r="AA17" i="46"/>
  <c r="O17" i="46"/>
  <c r="M17" i="46"/>
  <c r="AU17" i="46" s="1"/>
  <c r="U16" i="46"/>
  <c r="K16" i="46"/>
  <c r="I16" i="46"/>
  <c r="AW16" i="46"/>
  <c r="AY16" i="46" s="1"/>
  <c r="AQ16" i="46"/>
  <c r="AS16" i="46" s="1"/>
  <c r="AG16" i="46"/>
  <c r="AI16" i="46" s="1"/>
  <c r="AC16" i="46"/>
  <c r="AA16" i="46"/>
  <c r="O16" i="46"/>
  <c r="M16" i="46"/>
  <c r="BA16" i="46" s="1"/>
  <c r="U15" i="46"/>
  <c r="K15" i="46"/>
  <c r="I15" i="46"/>
  <c r="AW15" i="46"/>
  <c r="AY15" i="46" s="1"/>
  <c r="AQ15" i="46"/>
  <c r="AS15" i="46" s="1"/>
  <c r="AG15" i="46"/>
  <c r="AI15" i="46" s="1"/>
  <c r="AC15" i="46"/>
  <c r="AA15" i="46"/>
  <c r="O15" i="46"/>
  <c r="M15" i="46"/>
  <c r="BA15" i="46" s="1"/>
  <c r="U14" i="46"/>
  <c r="K14" i="46"/>
  <c r="I14" i="46"/>
  <c r="AW14" i="46"/>
  <c r="AY14" i="46" s="1"/>
  <c r="AQ14" i="46"/>
  <c r="AS14" i="46" s="1"/>
  <c r="AG14" i="46"/>
  <c r="AI14" i="46" s="1"/>
  <c r="AC14" i="46"/>
  <c r="AA14" i="46"/>
  <c r="O14" i="46"/>
  <c r="M14" i="46"/>
  <c r="BA14" i="46" s="1"/>
  <c r="U13" i="46"/>
  <c r="K13" i="46"/>
  <c r="I13" i="46"/>
  <c r="AW13" i="46"/>
  <c r="AY13" i="46" s="1"/>
  <c r="AQ13" i="46"/>
  <c r="AS13" i="46" s="1"/>
  <c r="AG13" i="46"/>
  <c r="AI13" i="46" s="1"/>
  <c r="AC13" i="46"/>
  <c r="AA13" i="46"/>
  <c r="O13" i="46"/>
  <c r="M13" i="46"/>
  <c r="BA13" i="46" s="1"/>
  <c r="U12" i="46"/>
  <c r="K12" i="46"/>
  <c r="I12" i="46"/>
  <c r="AW12" i="46"/>
  <c r="AY12" i="46" s="1"/>
  <c r="AQ12" i="46"/>
  <c r="AS12" i="46" s="1"/>
  <c r="AG12" i="46"/>
  <c r="AI12" i="46" s="1"/>
  <c r="AC12" i="46"/>
  <c r="AA12" i="46"/>
  <c r="O12" i="46"/>
  <c r="M12" i="46"/>
  <c r="BA12" i="46" s="1"/>
  <c r="U11" i="46"/>
  <c r="K11" i="46"/>
  <c r="I11" i="46"/>
  <c r="AW11" i="46"/>
  <c r="AY11" i="46" s="1"/>
  <c r="AQ11" i="46"/>
  <c r="AS11" i="46" s="1"/>
  <c r="AG11" i="46"/>
  <c r="AI11" i="46" s="1"/>
  <c r="AC11" i="46"/>
  <c r="AA11" i="46"/>
  <c r="O11" i="46"/>
  <c r="M11" i="46"/>
  <c r="BA11" i="46" s="1"/>
  <c r="U10" i="46"/>
  <c r="K10" i="46"/>
  <c r="I10" i="46"/>
  <c r="AW10" i="46"/>
  <c r="AY10" i="46" s="1"/>
  <c r="AQ10" i="46"/>
  <c r="AS10" i="46" s="1"/>
  <c r="AG10" i="46"/>
  <c r="AI10" i="46" s="1"/>
  <c r="AC10" i="46"/>
  <c r="AA10" i="46"/>
  <c r="O10" i="46"/>
  <c r="M10" i="46"/>
  <c r="BA10" i="46" s="1"/>
  <c r="U9" i="46"/>
  <c r="K9" i="46"/>
  <c r="I9" i="46"/>
  <c r="AW9" i="46"/>
  <c r="AY9" i="46" s="1"/>
  <c r="AQ9" i="46"/>
  <c r="AS9" i="46" s="1"/>
  <c r="AG9" i="46"/>
  <c r="AI9" i="46" s="1"/>
  <c r="AC9" i="46"/>
  <c r="AA9" i="46"/>
  <c r="O9" i="46"/>
  <c r="M9" i="46"/>
  <c r="BA9" i="46" s="1"/>
  <c r="U8" i="46"/>
  <c r="K8" i="46"/>
  <c r="I8" i="46"/>
  <c r="AW8" i="46"/>
  <c r="AY8" i="46" s="1"/>
  <c r="AQ8" i="46"/>
  <c r="AS8" i="46" s="1"/>
  <c r="AG8" i="46"/>
  <c r="AI8" i="46" s="1"/>
  <c r="AA8" i="46"/>
  <c r="AC8" i="46" s="1"/>
  <c r="O8" i="46"/>
  <c r="M8" i="46"/>
  <c r="BA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M27" i="48" s="1"/>
  <c r="AI27" i="48" s="1"/>
  <c r="I27" i="48"/>
  <c r="AM27" i="48"/>
  <c r="AG27" i="48"/>
  <c r="AE27" i="48"/>
  <c r="Y27" i="48"/>
  <c r="W27" i="48"/>
  <c r="AK26" i="48"/>
  <c r="AC26" i="48"/>
  <c r="U26" i="48"/>
  <c r="S26" i="48"/>
  <c r="O26" i="48"/>
  <c r="K26" i="48"/>
  <c r="M26" i="48" s="1"/>
  <c r="AI26" i="48" s="1"/>
  <c r="I26" i="48"/>
  <c r="AM26" i="48"/>
  <c r="AG26" i="48"/>
  <c r="AE26" i="48"/>
  <c r="Y26" i="48"/>
  <c r="W26" i="48"/>
  <c r="AK25" i="48"/>
  <c r="AC25" i="48"/>
  <c r="U25" i="48"/>
  <c r="S25" i="48"/>
  <c r="O25" i="48"/>
  <c r="K25" i="48"/>
  <c r="I25" i="48"/>
  <c r="AM25" i="48"/>
  <c r="AG25" i="48"/>
  <c r="AE25" i="48"/>
  <c r="Y25" i="48"/>
  <c r="W25" i="48"/>
  <c r="M25" i="48"/>
  <c r="AI25" i="48" s="1"/>
  <c r="AK24" i="48"/>
  <c r="AC24" i="48"/>
  <c r="U24" i="48"/>
  <c r="S24" i="48"/>
  <c r="O24" i="48"/>
  <c r="K24" i="48"/>
  <c r="I24" i="48"/>
  <c r="AM24" i="48"/>
  <c r="AG24" i="48"/>
  <c r="AE24" i="48"/>
  <c r="AA24" i="48"/>
  <c r="Y24" i="48"/>
  <c r="W24" i="48"/>
  <c r="M24" i="48"/>
  <c r="AI24" i="48" s="1"/>
  <c r="AK23" i="48"/>
  <c r="AC23" i="48"/>
  <c r="U23" i="48"/>
  <c r="S23" i="48"/>
  <c r="O23" i="48"/>
  <c r="K23" i="48"/>
  <c r="I23" i="48"/>
  <c r="AM23" i="48"/>
  <c r="AG23" i="48"/>
  <c r="AE23" i="48"/>
  <c r="Y23" i="48"/>
  <c r="W23" i="48"/>
  <c r="M23" i="48"/>
  <c r="AI23" i="48" s="1"/>
  <c r="AK22" i="48"/>
  <c r="AC22" i="48"/>
  <c r="U22" i="48"/>
  <c r="S22" i="48"/>
  <c r="O22" i="48"/>
  <c r="K22" i="48"/>
  <c r="I22" i="48"/>
  <c r="AM22" i="48"/>
  <c r="AG22" i="48"/>
  <c r="AE22" i="48"/>
  <c r="Y22" i="48"/>
  <c r="W22" i="48"/>
  <c r="M22" i="48"/>
  <c r="AI22" i="48" s="1"/>
  <c r="AK21" i="48"/>
  <c r="AC21" i="48"/>
  <c r="U21" i="48"/>
  <c r="S21" i="48"/>
  <c r="O21" i="48"/>
  <c r="K21" i="48"/>
  <c r="I21" i="48"/>
  <c r="AM21" i="48"/>
  <c r="AG21" i="48"/>
  <c r="AE21" i="48"/>
  <c r="Y21" i="48"/>
  <c r="W21" i="48"/>
  <c r="M21" i="48"/>
  <c r="AI21" i="48" s="1"/>
  <c r="AK20" i="48"/>
  <c r="AC20" i="48"/>
  <c r="U20" i="48"/>
  <c r="S20" i="48"/>
  <c r="O20" i="48"/>
  <c r="K20" i="48"/>
  <c r="I20" i="48"/>
  <c r="AM20" i="48"/>
  <c r="AG20" i="48"/>
  <c r="AE20" i="48"/>
  <c r="Y20" i="48"/>
  <c r="W20" i="48"/>
  <c r="M20" i="48"/>
  <c r="AI20" i="48" s="1"/>
  <c r="AK19" i="48"/>
  <c r="AC19" i="48"/>
  <c r="U19" i="48"/>
  <c r="S19" i="48"/>
  <c r="O19" i="48"/>
  <c r="K19" i="48"/>
  <c r="I19" i="48"/>
  <c r="AM19" i="48"/>
  <c r="AG19" i="48"/>
  <c r="AE19" i="48"/>
  <c r="Y19" i="48"/>
  <c r="W19" i="48"/>
  <c r="M19" i="48"/>
  <c r="AI19" i="48" s="1"/>
  <c r="AK18" i="48"/>
  <c r="AC18" i="48"/>
  <c r="U18" i="48"/>
  <c r="S18" i="48"/>
  <c r="O18" i="48"/>
  <c r="K18" i="48"/>
  <c r="I18" i="48"/>
  <c r="AM18" i="48"/>
  <c r="AG18" i="48"/>
  <c r="AE18" i="48"/>
  <c r="Y18" i="48"/>
  <c r="W18" i="48"/>
  <c r="M18" i="48"/>
  <c r="AI18" i="48" s="1"/>
  <c r="AK17" i="48"/>
  <c r="AC17" i="48"/>
  <c r="U17" i="48"/>
  <c r="S17" i="48"/>
  <c r="O17" i="48"/>
  <c r="K17" i="48"/>
  <c r="I17" i="48"/>
  <c r="AM17" i="48"/>
  <c r="AG17" i="48"/>
  <c r="AE17" i="48"/>
  <c r="Y17" i="48"/>
  <c r="W17" i="48"/>
  <c r="M17" i="48"/>
  <c r="AI17" i="48" s="1"/>
  <c r="AK16" i="48"/>
  <c r="AC16" i="48"/>
  <c r="U16" i="48"/>
  <c r="S16" i="48"/>
  <c r="O16" i="48"/>
  <c r="K16" i="48"/>
  <c r="I16" i="48"/>
  <c r="AM16" i="48"/>
  <c r="AG16" i="48"/>
  <c r="AE16" i="48"/>
  <c r="Y16" i="48"/>
  <c r="W16" i="48"/>
  <c r="M16" i="48"/>
  <c r="AI16" i="48" s="1"/>
  <c r="AK15" i="48"/>
  <c r="AC15" i="48"/>
  <c r="U15" i="48"/>
  <c r="S15" i="48"/>
  <c r="O15" i="48"/>
  <c r="K15" i="48"/>
  <c r="I15" i="48"/>
  <c r="AM15" i="48"/>
  <c r="AG15" i="48"/>
  <c r="AE15" i="48"/>
  <c r="Y15" i="48"/>
  <c r="W15" i="48"/>
  <c r="M15" i="48"/>
  <c r="AI15" i="48" s="1"/>
  <c r="AK14" i="48"/>
  <c r="AC14" i="48"/>
  <c r="U14" i="48"/>
  <c r="S14" i="48"/>
  <c r="O14" i="48"/>
  <c r="K14" i="48"/>
  <c r="M14" i="48" s="1"/>
  <c r="AI14" i="48" s="1"/>
  <c r="I14" i="48"/>
  <c r="AM14" i="48"/>
  <c r="AG14" i="48"/>
  <c r="AE14" i="48"/>
  <c r="Y14" i="48"/>
  <c r="W14" i="48"/>
  <c r="AK13" i="48"/>
  <c r="AC13" i="48"/>
  <c r="U13" i="48"/>
  <c r="S13" i="48"/>
  <c r="O13" i="48"/>
  <c r="K13" i="48"/>
  <c r="I13" i="48"/>
  <c r="AM13" i="48"/>
  <c r="AG13" i="48"/>
  <c r="AE13" i="48"/>
  <c r="Y13" i="48"/>
  <c r="W13" i="48"/>
  <c r="M13" i="48"/>
  <c r="AI13" i="48" s="1"/>
  <c r="AK12" i="48"/>
  <c r="AC12" i="48"/>
  <c r="U12" i="48"/>
  <c r="S12" i="48"/>
  <c r="O12" i="48"/>
  <c r="K12" i="48"/>
  <c r="I12" i="48"/>
  <c r="G12" i="48"/>
  <c r="AM12" i="48"/>
  <c r="AG12" i="48"/>
  <c r="AE12" i="48"/>
  <c r="Y12" i="48"/>
  <c r="W12" i="48"/>
  <c r="M12" i="48"/>
  <c r="Q12" i="48" s="1"/>
  <c r="AK11" i="48"/>
  <c r="AC11" i="48"/>
  <c r="U11" i="48"/>
  <c r="S11" i="48"/>
  <c r="O11" i="48"/>
  <c r="K11" i="48"/>
  <c r="M11" i="48" s="1"/>
  <c r="AI11" i="48" s="1"/>
  <c r="I11" i="48"/>
  <c r="AM11" i="48"/>
  <c r="AG11" i="48"/>
  <c r="AE11" i="48"/>
  <c r="Y11" i="48"/>
  <c r="W11" i="48"/>
  <c r="AK10" i="48"/>
  <c r="AC10" i="48"/>
  <c r="U10" i="48"/>
  <c r="S10" i="48"/>
  <c r="O10" i="48"/>
  <c r="K10" i="48"/>
  <c r="G10" i="48"/>
  <c r="AM10" i="48"/>
  <c r="AI10" i="48"/>
  <c r="AG10" i="48"/>
  <c r="AE10" i="48"/>
  <c r="Y10" i="48"/>
  <c r="W10" i="48"/>
  <c r="M10" i="48"/>
  <c r="Q10" i="48" s="1"/>
  <c r="AK9" i="48"/>
  <c r="AC9" i="48"/>
  <c r="U9" i="48"/>
  <c r="S9" i="48"/>
  <c r="O9" i="48"/>
  <c r="K9" i="48"/>
  <c r="I9" i="48"/>
  <c r="AM9" i="48"/>
  <c r="AG9" i="48"/>
  <c r="AE9" i="48"/>
  <c r="AA9" i="48"/>
  <c r="Y9" i="48"/>
  <c r="W9" i="48"/>
  <c r="M9" i="48"/>
  <c r="AI9" i="48" s="1"/>
  <c r="AK8" i="48"/>
  <c r="AC8" i="48"/>
  <c r="U8" i="48"/>
  <c r="S8" i="48"/>
  <c r="O8" i="48"/>
  <c r="K8" i="48"/>
  <c r="M8" i="48" s="1"/>
  <c r="Q8" i="48" s="1"/>
  <c r="G8" i="48"/>
  <c r="AM8" i="48"/>
  <c r="AG8" i="48"/>
  <c r="AE8" i="48"/>
  <c r="Y8" i="48"/>
  <c r="W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S62" i="50"/>
  <c r="O62" i="50"/>
  <c r="K62" i="50"/>
  <c r="I62" i="50"/>
  <c r="U62" i="50"/>
  <c r="M62" i="50"/>
  <c r="S61" i="50"/>
  <c r="O61" i="50"/>
  <c r="K61" i="50"/>
  <c r="I61" i="50"/>
  <c r="U61" i="50"/>
  <c r="W61" i="50" s="1"/>
  <c r="M61" i="50"/>
  <c r="S60" i="50"/>
  <c r="O60" i="50"/>
  <c r="K60" i="50"/>
  <c r="I60" i="50"/>
  <c r="U60" i="50"/>
  <c r="M60" i="50"/>
  <c r="Y60" i="50" s="1"/>
  <c r="S59" i="50"/>
  <c r="O59" i="50"/>
  <c r="K59" i="50"/>
  <c r="M59" i="50" s="1"/>
  <c r="Y59" i="50" s="1"/>
  <c r="I59" i="50"/>
  <c r="U59" i="50"/>
  <c r="S58" i="50"/>
  <c r="O58" i="50"/>
  <c r="K58" i="50"/>
  <c r="I58" i="50"/>
  <c r="U58" i="50"/>
  <c r="M58" i="50"/>
  <c r="Y58" i="50" s="1"/>
  <c r="S57" i="50"/>
  <c r="O57" i="50"/>
  <c r="K57" i="50"/>
  <c r="M57" i="50" s="1"/>
  <c r="Y57" i="50" s="1"/>
  <c r="I57" i="50"/>
  <c r="U57" i="50"/>
  <c r="S56" i="50"/>
  <c r="O56" i="50"/>
  <c r="K56" i="50"/>
  <c r="I56" i="50"/>
  <c r="U56" i="50"/>
  <c r="M56" i="50"/>
  <c r="Y56" i="50" s="1"/>
  <c r="S55" i="50"/>
  <c r="O55" i="50"/>
  <c r="K55" i="50"/>
  <c r="I55" i="50"/>
  <c r="U55" i="50"/>
  <c r="M55" i="50"/>
  <c r="Y55" i="50" s="1"/>
  <c r="S54" i="50"/>
  <c r="O54" i="50"/>
  <c r="K54" i="50"/>
  <c r="I54" i="50"/>
  <c r="U54" i="50"/>
  <c r="M54" i="50"/>
  <c r="S53" i="50"/>
  <c r="O53" i="50"/>
  <c r="K53" i="50"/>
  <c r="I53" i="50"/>
  <c r="U53" i="50"/>
  <c r="M53" i="50"/>
  <c r="Y53" i="50" s="1"/>
  <c r="S52" i="50"/>
  <c r="O52" i="50"/>
  <c r="K52" i="50"/>
  <c r="I52" i="50"/>
  <c r="U52" i="50"/>
  <c r="M52" i="50"/>
  <c r="S51" i="50"/>
  <c r="O51" i="50"/>
  <c r="K51" i="50"/>
  <c r="G51" i="50"/>
  <c r="U51" i="50"/>
  <c r="M51" i="50"/>
  <c r="S50" i="50"/>
  <c r="O50" i="50"/>
  <c r="K50" i="50"/>
  <c r="G50" i="50"/>
  <c r="U50" i="50"/>
  <c r="M50" i="50"/>
  <c r="S49" i="50"/>
  <c r="O49" i="50"/>
  <c r="K49" i="50"/>
  <c r="G49" i="50"/>
  <c r="U49" i="50"/>
  <c r="M49" i="50"/>
  <c r="S48" i="50"/>
  <c r="O48" i="50"/>
  <c r="K48" i="50"/>
  <c r="I48" i="50"/>
  <c r="G48" i="50"/>
  <c r="U48" i="50"/>
  <c r="M48" i="50"/>
  <c r="Y48" i="50" s="1"/>
  <c r="S47" i="50"/>
  <c r="O47" i="50"/>
  <c r="K47" i="50"/>
  <c r="G47" i="50"/>
  <c r="U47" i="50"/>
  <c r="M47" i="50"/>
  <c r="S46" i="50"/>
  <c r="O46" i="50"/>
  <c r="K46" i="50"/>
  <c r="G46" i="50"/>
  <c r="U46" i="50"/>
  <c r="M46" i="50"/>
  <c r="S45" i="50"/>
  <c r="O45" i="50"/>
  <c r="K45" i="50"/>
  <c r="I45" i="50"/>
  <c r="G45" i="50"/>
  <c r="U45" i="50"/>
  <c r="M45" i="50"/>
  <c r="Y45" i="50" s="1"/>
  <c r="S44" i="50"/>
  <c r="O44" i="50"/>
  <c r="K44" i="50"/>
  <c r="G44" i="50"/>
  <c r="U44" i="50"/>
  <c r="M44" i="50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G41" i="50"/>
  <c r="U41" i="50"/>
  <c r="M41" i="50"/>
  <c r="S40" i="50"/>
  <c r="O40" i="50"/>
  <c r="K40" i="50"/>
  <c r="G40" i="50"/>
  <c r="U40" i="50"/>
  <c r="M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Y36" i="50" s="1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Y34" i="50" s="1"/>
  <c r="S33" i="50"/>
  <c r="O33" i="50"/>
  <c r="K33" i="50"/>
  <c r="I33" i="50"/>
  <c r="U33" i="50"/>
  <c r="M33" i="50"/>
  <c r="S32" i="50"/>
  <c r="O32" i="50"/>
  <c r="K32" i="50"/>
  <c r="I32" i="50"/>
  <c r="U32" i="50"/>
  <c r="M32" i="50"/>
  <c r="Y32" i="50" s="1"/>
  <c r="S31" i="50"/>
  <c r="O31" i="50"/>
  <c r="K31" i="50"/>
  <c r="I31" i="50"/>
  <c r="U31" i="50"/>
  <c r="M31" i="50"/>
  <c r="Y31" i="50" s="1"/>
  <c r="S30" i="50"/>
  <c r="O30" i="50"/>
  <c r="K30" i="50"/>
  <c r="I30" i="50"/>
  <c r="U30" i="50"/>
  <c r="M30" i="50"/>
  <c r="Y30" i="50" s="1"/>
  <c r="S29" i="50"/>
  <c r="O29" i="50"/>
  <c r="K29" i="50"/>
  <c r="I29" i="50"/>
  <c r="U29" i="50"/>
  <c r="M29" i="50"/>
  <c r="S28" i="50"/>
  <c r="O28" i="50"/>
  <c r="K28" i="50"/>
  <c r="I28" i="50"/>
  <c r="U28" i="50"/>
  <c r="M28" i="50"/>
  <c r="Y28" i="50" s="1"/>
  <c r="S27" i="50"/>
  <c r="O27" i="50"/>
  <c r="K27" i="50"/>
  <c r="I27" i="50"/>
  <c r="U27" i="50"/>
  <c r="W27" i="50" s="1"/>
  <c r="M27" i="50"/>
  <c r="S26" i="50"/>
  <c r="O26" i="50"/>
  <c r="K26" i="50"/>
  <c r="I26" i="50"/>
  <c r="U26" i="50"/>
  <c r="M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S23" i="50"/>
  <c r="O23" i="50"/>
  <c r="K23" i="50"/>
  <c r="I23" i="50"/>
  <c r="U23" i="50"/>
  <c r="W23" i="50" s="1"/>
  <c r="M23" i="50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Y21" i="50" s="1"/>
  <c r="S20" i="50"/>
  <c r="O20" i="50"/>
  <c r="K20" i="50"/>
  <c r="I20" i="50"/>
  <c r="U20" i="50"/>
  <c r="M20" i="50"/>
  <c r="Y20" i="50" s="1"/>
  <c r="S19" i="50"/>
  <c r="O19" i="50"/>
  <c r="K19" i="50"/>
  <c r="I19" i="50"/>
  <c r="U19" i="50"/>
  <c r="M19" i="50"/>
  <c r="Y19" i="50" s="1"/>
  <c r="S18" i="50"/>
  <c r="O18" i="50"/>
  <c r="K18" i="50"/>
  <c r="I18" i="50"/>
  <c r="U18" i="50"/>
  <c r="M18" i="50"/>
  <c r="Y18" i="50" s="1"/>
  <c r="S17" i="50"/>
  <c r="O17" i="50"/>
  <c r="K17" i="50"/>
  <c r="I17" i="50"/>
  <c r="U17" i="50"/>
  <c r="M17" i="50"/>
  <c r="Y17" i="50" s="1"/>
  <c r="S16" i="50"/>
  <c r="O16" i="50"/>
  <c r="K16" i="50"/>
  <c r="I16" i="50"/>
  <c r="U16" i="50"/>
  <c r="M16" i="50"/>
  <c r="S15" i="50"/>
  <c r="O15" i="50"/>
  <c r="K15" i="50"/>
  <c r="I15" i="50"/>
  <c r="U15" i="50"/>
  <c r="M15" i="50"/>
  <c r="S14" i="50"/>
  <c r="O14" i="50"/>
  <c r="K14" i="50"/>
  <c r="I14" i="50"/>
  <c r="U14" i="50"/>
  <c r="M14" i="50"/>
  <c r="S13" i="50"/>
  <c r="O13" i="50"/>
  <c r="K13" i="50"/>
  <c r="I13" i="50"/>
  <c r="U13" i="50"/>
  <c r="M13" i="50"/>
  <c r="S12" i="50"/>
  <c r="O12" i="50"/>
  <c r="K12" i="50"/>
  <c r="I12" i="50"/>
  <c r="U12" i="50"/>
  <c r="M12" i="50"/>
  <c r="Y12" i="50" s="1"/>
  <c r="S11" i="50"/>
  <c r="O11" i="50"/>
  <c r="K11" i="50"/>
  <c r="I11" i="50"/>
  <c r="U11" i="50"/>
  <c r="M11" i="50"/>
  <c r="S10" i="50"/>
  <c r="O10" i="50"/>
  <c r="K10" i="50"/>
  <c r="I10" i="50"/>
  <c r="U10" i="50"/>
  <c r="M10" i="50"/>
  <c r="S9" i="50"/>
  <c r="O9" i="50"/>
  <c r="K9" i="50"/>
  <c r="I9" i="50"/>
  <c r="G9" i="50"/>
  <c r="U9" i="50"/>
  <c r="M9" i="50"/>
  <c r="Y9" i="50" s="1"/>
  <c r="S8" i="50"/>
  <c r="O8" i="50"/>
  <c r="K8" i="50"/>
  <c r="G8" i="50"/>
  <c r="U8" i="50"/>
  <c r="M8" i="50"/>
  <c r="Q8" i="50" s="1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K30" i="51"/>
  <c r="BI30" i="51"/>
  <c r="BE30" i="51"/>
  <c r="BA30" i="51"/>
  <c r="BC30" i="51" s="1"/>
  <c r="AW30" i="51"/>
  <c r="AS30" i="51"/>
  <c r="AU30" i="51" s="1"/>
  <c r="AQ30" i="51"/>
  <c r="AO30" i="51"/>
  <c r="AK30" i="51"/>
  <c r="AM30" i="51" s="1"/>
  <c r="AG30" i="51"/>
  <c r="AC30" i="51"/>
  <c r="AE30" i="51" s="1"/>
  <c r="AA30" i="51"/>
  <c r="Y30" i="51"/>
  <c r="U30" i="51"/>
  <c r="W30" i="51" s="1"/>
  <c r="O30" i="51"/>
  <c r="M30" i="51"/>
  <c r="BO30" i="51" s="1"/>
  <c r="S29" i="51"/>
  <c r="K29" i="51"/>
  <c r="I29" i="51"/>
  <c r="BM29" i="51"/>
  <c r="BQ29" i="51" s="1"/>
  <c r="BI29" i="51"/>
  <c r="BK29" i="51" s="1"/>
  <c r="BE29" i="51"/>
  <c r="BA29" i="51"/>
  <c r="BC29" i="51" s="1"/>
  <c r="AW29" i="51"/>
  <c r="AS29" i="51"/>
  <c r="AU29" i="51" s="1"/>
  <c r="AQ29" i="51"/>
  <c r="AO29" i="51"/>
  <c r="AG29" i="51"/>
  <c r="AK29" i="51" s="1"/>
  <c r="AC29" i="51"/>
  <c r="AE29" i="51" s="1"/>
  <c r="AA29" i="51"/>
  <c r="Y29" i="51"/>
  <c r="U29" i="51"/>
  <c r="O29" i="51"/>
  <c r="M29" i="51"/>
  <c r="S28" i="51"/>
  <c r="K28" i="51"/>
  <c r="I28" i="51"/>
  <c r="BM28" i="51"/>
  <c r="BQ28" i="51" s="1"/>
  <c r="BK28" i="51"/>
  <c r="BI28" i="51"/>
  <c r="BE28" i="51"/>
  <c r="BA28" i="51"/>
  <c r="BC28" i="51" s="1"/>
  <c r="AW28" i="51"/>
  <c r="AS28" i="51"/>
  <c r="AU28" i="51" s="1"/>
  <c r="AO28" i="51"/>
  <c r="AG28" i="51"/>
  <c r="AK28" i="51" s="1"/>
  <c r="AC28" i="51"/>
  <c r="AE28" i="51" s="1"/>
  <c r="Y28" i="51"/>
  <c r="U28" i="51"/>
  <c r="O28" i="51"/>
  <c r="M28" i="51"/>
  <c r="S27" i="51"/>
  <c r="K27" i="51"/>
  <c r="I27" i="51"/>
  <c r="BQ27" i="51"/>
  <c r="BS27" i="51" s="1"/>
  <c r="BM27" i="51"/>
  <c r="BK27" i="51"/>
  <c r="BI27" i="51"/>
  <c r="BE27" i="51"/>
  <c r="BC27" i="51"/>
  <c r="BA27" i="51"/>
  <c r="AW27" i="51"/>
  <c r="AS27" i="51"/>
  <c r="AU27" i="51" s="1"/>
  <c r="AQ27" i="51"/>
  <c r="AO27" i="51"/>
  <c r="AK27" i="51"/>
  <c r="AM27" i="51" s="1"/>
  <c r="AG27" i="51"/>
  <c r="AC27" i="51"/>
  <c r="AE27" i="51" s="1"/>
  <c r="AA27" i="51"/>
  <c r="Y27" i="51"/>
  <c r="U27" i="51"/>
  <c r="W27" i="51" s="1"/>
  <c r="O27" i="51"/>
  <c r="M27" i="51"/>
  <c r="BO27" i="51" s="1"/>
  <c r="S26" i="51"/>
  <c r="K26" i="51"/>
  <c r="I26" i="51"/>
  <c r="BM26" i="51"/>
  <c r="BQ26" i="51" s="1"/>
  <c r="BK26" i="51"/>
  <c r="BI26" i="51"/>
  <c r="BE26" i="51"/>
  <c r="BC26" i="51"/>
  <c r="BA26" i="51"/>
  <c r="AW26" i="51"/>
  <c r="AS26" i="51"/>
  <c r="AU26" i="51" s="1"/>
  <c r="AQ26" i="51"/>
  <c r="AO26" i="51"/>
  <c r="AG26" i="51"/>
  <c r="AK26" i="51" s="1"/>
  <c r="AC26" i="51"/>
  <c r="AE26" i="51" s="1"/>
  <c r="AA26" i="51"/>
  <c r="Y26" i="51"/>
  <c r="O26" i="51"/>
  <c r="U26" i="51" s="1"/>
  <c r="M26" i="51"/>
  <c r="S25" i="51"/>
  <c r="K25" i="51"/>
  <c r="I25" i="51"/>
  <c r="BM25" i="51"/>
  <c r="BQ25" i="51" s="1"/>
  <c r="BK25" i="51"/>
  <c r="BI25" i="51"/>
  <c r="BE25" i="51"/>
  <c r="BC25" i="51"/>
  <c r="BA25" i="51"/>
  <c r="AW25" i="51"/>
  <c r="AS25" i="51"/>
  <c r="AU25" i="51" s="1"/>
  <c r="AQ25" i="51"/>
  <c r="AO25" i="51"/>
  <c r="AG25" i="51"/>
  <c r="AK25" i="51" s="1"/>
  <c r="AC25" i="51"/>
  <c r="AE25" i="51" s="1"/>
  <c r="AA25" i="5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Q23" i="51"/>
  <c r="BS23" i="51" s="1"/>
  <c r="BM23" i="51"/>
  <c r="BK23" i="51"/>
  <c r="BI23" i="51"/>
  <c r="BE23" i="51"/>
  <c r="BA23" i="51"/>
  <c r="BC23" i="51" s="1"/>
  <c r="AW23" i="51"/>
  <c r="AS23" i="51"/>
  <c r="AU23" i="51" s="1"/>
  <c r="AQ23" i="51"/>
  <c r="AO23" i="51"/>
  <c r="AK23" i="51"/>
  <c r="AM23" i="51" s="1"/>
  <c r="AG23" i="51"/>
  <c r="AC23" i="51"/>
  <c r="AE23" i="51" s="1"/>
  <c r="AA23" i="51"/>
  <c r="Y23" i="51"/>
  <c r="U23" i="51"/>
  <c r="W23" i="51" s="1"/>
  <c r="O23" i="51"/>
  <c r="M23" i="51"/>
  <c r="BO23" i="51" s="1"/>
  <c r="S22" i="51"/>
  <c r="K22" i="51"/>
  <c r="I22" i="51"/>
  <c r="BQ22" i="51"/>
  <c r="BS22" i="51" s="1"/>
  <c r="BM22" i="51"/>
  <c r="BK22" i="51"/>
  <c r="BI22" i="51"/>
  <c r="BE22" i="51"/>
  <c r="BA22" i="51"/>
  <c r="BC22" i="51" s="1"/>
  <c r="AW22" i="51"/>
  <c r="AS22" i="51"/>
  <c r="AU22" i="51" s="1"/>
  <c r="AQ22" i="51"/>
  <c r="AO22" i="51"/>
  <c r="AK22" i="51"/>
  <c r="AM22" i="51" s="1"/>
  <c r="AG22" i="51"/>
  <c r="AC22" i="51"/>
  <c r="AE22" i="51" s="1"/>
  <c r="AA22" i="51"/>
  <c r="Y22" i="51"/>
  <c r="U22" i="51"/>
  <c r="W22" i="51" s="1"/>
  <c r="O22" i="51"/>
  <c r="M22" i="51"/>
  <c r="BO22" i="51" s="1"/>
  <c r="S21" i="51"/>
  <c r="K21" i="51"/>
  <c r="I21" i="51"/>
  <c r="BM21" i="51"/>
  <c r="BQ21" i="51" s="1"/>
  <c r="BK21" i="51"/>
  <c r="BI21" i="51"/>
  <c r="BE21" i="51"/>
  <c r="BC21" i="51"/>
  <c r="BA21" i="51"/>
  <c r="AW21" i="51"/>
  <c r="AS21" i="51"/>
  <c r="AU21" i="51" s="1"/>
  <c r="AQ21" i="51"/>
  <c r="AO21" i="51"/>
  <c r="AG21" i="51"/>
  <c r="AK21" i="51" s="1"/>
  <c r="AC21" i="51"/>
  <c r="AE21" i="51" s="1"/>
  <c r="AA21" i="51"/>
  <c r="Y21" i="51"/>
  <c r="O21" i="51"/>
  <c r="U21" i="51" s="1"/>
  <c r="M21" i="51"/>
  <c r="S20" i="51"/>
  <c r="K20" i="51"/>
  <c r="I20" i="51"/>
  <c r="BM20" i="51"/>
  <c r="BQ20" i="51" s="1"/>
  <c r="BK20" i="51"/>
  <c r="BI20" i="51"/>
  <c r="BE20" i="51"/>
  <c r="BC20" i="51"/>
  <c r="BA20" i="51"/>
  <c r="AW20" i="51"/>
  <c r="AS20" i="51"/>
  <c r="AU20" i="51" s="1"/>
  <c r="AQ20" i="51"/>
  <c r="AO20" i="51"/>
  <c r="AG20" i="51"/>
  <c r="AK20" i="51" s="1"/>
  <c r="AC20" i="51"/>
  <c r="AE20" i="51" s="1"/>
  <c r="AA20" i="51"/>
  <c r="Y20" i="51"/>
  <c r="O20" i="51"/>
  <c r="U20" i="51" s="1"/>
  <c r="M20" i="51"/>
  <c r="S19" i="51"/>
  <c r="K19" i="51"/>
  <c r="I19" i="51"/>
  <c r="BQ19" i="51"/>
  <c r="BS19" i="51" s="1"/>
  <c r="BM19" i="51"/>
  <c r="BK19" i="51"/>
  <c r="BI19" i="51"/>
  <c r="BG19" i="51"/>
  <c r="BE19" i="51"/>
  <c r="BA19" i="51"/>
  <c r="BC19" i="51" s="1"/>
  <c r="AW19" i="51"/>
  <c r="AS19" i="51"/>
  <c r="AU19" i="51" s="1"/>
  <c r="AQ19" i="51"/>
  <c r="AO19" i="51"/>
  <c r="AK19" i="51"/>
  <c r="AM19" i="51" s="1"/>
  <c r="AG19" i="51"/>
  <c r="AC19" i="51"/>
  <c r="AE19" i="51" s="1"/>
  <c r="Y19" i="51"/>
  <c r="U19" i="51"/>
  <c r="W19" i="51" s="1"/>
  <c r="O19" i="51"/>
  <c r="M19" i="51"/>
  <c r="BO19" i="51" s="1"/>
  <c r="S18" i="51"/>
  <c r="K18" i="51"/>
  <c r="I18" i="51"/>
  <c r="BQ18" i="51"/>
  <c r="BS18" i="51" s="1"/>
  <c r="BM18" i="51"/>
  <c r="BK18" i="51"/>
  <c r="BI18" i="51"/>
  <c r="BE18" i="51"/>
  <c r="BC18" i="51"/>
  <c r="BA18" i="51"/>
  <c r="AW18" i="51"/>
  <c r="AS18" i="51"/>
  <c r="AU18" i="51" s="1"/>
  <c r="AQ18" i="51"/>
  <c r="AO18" i="51"/>
  <c r="AK18" i="51"/>
  <c r="AM18" i="51" s="1"/>
  <c r="AG18" i="51"/>
  <c r="AC18" i="51"/>
  <c r="AE18" i="51" s="1"/>
  <c r="Y18" i="51"/>
  <c r="W18" i="51"/>
  <c r="U18" i="51"/>
  <c r="O18" i="51"/>
  <c r="M18" i="51"/>
  <c r="BO18" i="51" s="1"/>
  <c r="S17" i="51"/>
  <c r="K17" i="51"/>
  <c r="I17" i="51"/>
  <c r="BM17" i="51"/>
  <c r="BQ17" i="51" s="1"/>
  <c r="BK17" i="51"/>
  <c r="BI17" i="51"/>
  <c r="BE17" i="51"/>
  <c r="BA17" i="51"/>
  <c r="BC17" i="51" s="1"/>
  <c r="AW17" i="51"/>
  <c r="AS17" i="51"/>
  <c r="AU17" i="51" s="1"/>
  <c r="AQ17" i="51"/>
  <c r="AO17" i="51"/>
  <c r="AG17" i="51"/>
  <c r="AK17" i="51" s="1"/>
  <c r="AC17" i="51"/>
  <c r="AE17" i="51" s="1"/>
  <c r="AA17" i="51"/>
  <c r="Y17" i="51"/>
  <c r="O17" i="51"/>
  <c r="U17" i="51" s="1"/>
  <c r="M17" i="51"/>
  <c r="S16" i="51"/>
  <c r="K16" i="51"/>
  <c r="I16" i="51"/>
  <c r="BM16" i="51"/>
  <c r="BQ16" i="51" s="1"/>
  <c r="BK16" i="51"/>
  <c r="BI16" i="51"/>
  <c r="BE16" i="51"/>
  <c r="BC16" i="51"/>
  <c r="BA16" i="51"/>
  <c r="AW16" i="51"/>
  <c r="AS16" i="51"/>
  <c r="AU16" i="51" s="1"/>
  <c r="AQ16" i="51"/>
  <c r="AO16" i="51"/>
  <c r="AG16" i="51"/>
  <c r="AK16" i="51" s="1"/>
  <c r="AC16" i="51"/>
  <c r="AE16" i="51" s="1"/>
  <c r="AA16" i="51"/>
  <c r="Y16" i="51"/>
  <c r="O16" i="51"/>
  <c r="U16" i="51" s="1"/>
  <c r="M16" i="51"/>
  <c r="S15" i="51"/>
  <c r="K15" i="51"/>
  <c r="I15" i="51"/>
  <c r="BM15" i="51"/>
  <c r="BQ15" i="51" s="1"/>
  <c r="BK15" i="51"/>
  <c r="BI15" i="51"/>
  <c r="BE15" i="51"/>
  <c r="BA15" i="51"/>
  <c r="BC15" i="51" s="1"/>
  <c r="AW15" i="51"/>
  <c r="AS15" i="51"/>
  <c r="AU15" i="51" s="1"/>
  <c r="AQ15" i="51"/>
  <c r="AO15" i="51"/>
  <c r="AG15" i="51"/>
  <c r="AK15" i="51" s="1"/>
  <c r="AC15" i="51"/>
  <c r="AE15" i="51" s="1"/>
  <c r="AA15" i="51"/>
  <c r="Y15" i="51"/>
  <c r="O15" i="51"/>
  <c r="U15" i="51" s="1"/>
  <c r="M15" i="51"/>
  <c r="S14" i="51"/>
  <c r="K14" i="51"/>
  <c r="I14" i="51"/>
  <c r="BM14" i="51"/>
  <c r="BQ14" i="51" s="1"/>
  <c r="BK14" i="51"/>
  <c r="BI14" i="51"/>
  <c r="BE14" i="51"/>
  <c r="BC14" i="51"/>
  <c r="BA14" i="51"/>
  <c r="AW14" i="51"/>
  <c r="AS14" i="51"/>
  <c r="AU14" i="51" s="1"/>
  <c r="AQ14" i="51"/>
  <c r="AO14" i="51"/>
  <c r="AG14" i="51"/>
  <c r="AK14" i="51" s="1"/>
  <c r="AC14" i="51"/>
  <c r="AE14" i="51" s="1"/>
  <c r="Y14" i="51"/>
  <c r="O14" i="51"/>
  <c r="U14" i="51" s="1"/>
  <c r="M14" i="51"/>
  <c r="S13" i="51"/>
  <c r="K13" i="51"/>
  <c r="I13" i="51"/>
  <c r="BQ13" i="51"/>
  <c r="BS13" i="51" s="1"/>
  <c r="BM13" i="51"/>
  <c r="BK13" i="51"/>
  <c r="BI13" i="51"/>
  <c r="BE13" i="51"/>
  <c r="BC13" i="51"/>
  <c r="BA13" i="51"/>
  <c r="AW13" i="51"/>
  <c r="AS13" i="51"/>
  <c r="AU13" i="51" s="1"/>
  <c r="AQ13" i="51"/>
  <c r="AO13" i="51"/>
  <c r="AK13" i="51"/>
  <c r="AM13" i="51" s="1"/>
  <c r="AG13" i="51"/>
  <c r="AC13" i="51"/>
  <c r="AE13" i="51" s="1"/>
  <c r="AA13" i="51"/>
  <c r="Y13" i="51"/>
  <c r="U13" i="51"/>
  <c r="W13" i="51" s="1"/>
  <c r="O13" i="51"/>
  <c r="M13" i="51"/>
  <c r="BO13" i="51" s="1"/>
  <c r="S12" i="51"/>
  <c r="K12" i="51"/>
  <c r="I12" i="51"/>
  <c r="BQ12" i="51"/>
  <c r="BS12" i="51" s="1"/>
  <c r="BM12" i="51"/>
  <c r="BK12" i="51"/>
  <c r="BI12" i="51"/>
  <c r="BE12" i="51"/>
  <c r="BA12" i="51"/>
  <c r="BC12" i="51" s="1"/>
  <c r="AW12" i="51"/>
  <c r="AS12" i="51"/>
  <c r="AU12" i="51" s="1"/>
  <c r="AQ12" i="51"/>
  <c r="AO12" i="51"/>
  <c r="AK12" i="51"/>
  <c r="AM12" i="51" s="1"/>
  <c r="AG12" i="51"/>
  <c r="AC12" i="51"/>
  <c r="AE12" i="51" s="1"/>
  <c r="Y12" i="51"/>
  <c r="W12" i="51"/>
  <c r="U12" i="51"/>
  <c r="O12" i="51"/>
  <c r="M12" i="51"/>
  <c r="BO12" i="51" s="1"/>
  <c r="S11" i="51"/>
  <c r="K11" i="51"/>
  <c r="I11" i="51"/>
  <c r="BM11" i="51"/>
  <c r="BQ11" i="51" s="1"/>
  <c r="BK11" i="51"/>
  <c r="BI11" i="51"/>
  <c r="BE11" i="51"/>
  <c r="BA11" i="51"/>
  <c r="BC11" i="51" s="1"/>
  <c r="AW11" i="51"/>
  <c r="AS11" i="51"/>
  <c r="AU11" i="51" s="1"/>
  <c r="AQ11" i="51"/>
  <c r="AO11" i="51"/>
  <c r="AG11" i="51"/>
  <c r="AK11" i="51" s="1"/>
  <c r="AC11" i="51"/>
  <c r="AE11" i="51" s="1"/>
  <c r="AA11" i="51"/>
  <c r="Y11" i="51"/>
  <c r="O11" i="51"/>
  <c r="U11" i="51" s="1"/>
  <c r="M11" i="51"/>
  <c r="S10" i="51"/>
  <c r="K10" i="51"/>
  <c r="I10" i="51"/>
  <c r="BI10" i="51"/>
  <c r="BK10" i="51" s="1"/>
  <c r="BE10" i="51"/>
  <c r="BC10" i="51"/>
  <c r="BA10" i="51"/>
  <c r="AW10" i="51"/>
  <c r="AU10" i="51"/>
  <c r="AS10" i="51"/>
  <c r="AQ10" i="51"/>
  <c r="AO10" i="51"/>
  <c r="AK10" i="51"/>
  <c r="AG10" i="51"/>
  <c r="BM10" i="51" s="1"/>
  <c r="BQ10" i="51" s="1"/>
  <c r="AC10" i="51"/>
  <c r="AE10" i="51" s="1"/>
  <c r="AA10" i="51"/>
  <c r="Y10" i="51"/>
  <c r="O10" i="51"/>
  <c r="U10" i="51" s="1"/>
  <c r="M10" i="51"/>
  <c r="S9" i="51"/>
  <c r="K9" i="51"/>
  <c r="I9" i="51"/>
  <c r="BM9" i="51"/>
  <c r="BQ9" i="51" s="1"/>
  <c r="BK9" i="51"/>
  <c r="BI9" i="51"/>
  <c r="BG9" i="51"/>
  <c r="BE9" i="51"/>
  <c r="BA9" i="51"/>
  <c r="BC9" i="51" s="1"/>
  <c r="AW9" i="51"/>
  <c r="AS9" i="51"/>
  <c r="AU9" i="51" s="1"/>
  <c r="AQ9" i="51"/>
  <c r="AO9" i="51"/>
  <c r="AG9" i="51"/>
  <c r="AK9" i="51" s="1"/>
  <c r="AC9" i="51"/>
  <c r="AE9" i="51" s="1"/>
  <c r="Y9" i="51"/>
  <c r="O9" i="51"/>
  <c r="U9" i="51" s="1"/>
  <c r="M9" i="51"/>
  <c r="S8" i="51"/>
  <c r="K8" i="51"/>
  <c r="I8" i="51"/>
  <c r="BM8" i="51"/>
  <c r="BQ8" i="51" s="1"/>
  <c r="BI8" i="51"/>
  <c r="BK8" i="51" s="1"/>
  <c r="BG8" i="51"/>
  <c r="BE8" i="51"/>
  <c r="BC8" i="51"/>
  <c r="BA8" i="51"/>
  <c r="AW8" i="51"/>
  <c r="AS8" i="51"/>
  <c r="AU8" i="51" s="1"/>
  <c r="AQ8" i="51"/>
  <c r="AO8" i="51"/>
  <c r="AG8" i="51"/>
  <c r="AK8" i="51" s="1"/>
  <c r="AC8" i="51"/>
  <c r="AE8" i="51" s="1"/>
  <c r="AA8" i="5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I97" i="52"/>
  <c r="BS97" i="52"/>
  <c r="BU97" i="52" s="1"/>
  <c r="BO97" i="52"/>
  <c r="BI97" i="52"/>
  <c r="BK97" i="52" s="1"/>
  <c r="BE97" i="52"/>
  <c r="BA97" i="52"/>
  <c r="AY97" i="52"/>
  <c r="AU97" i="52"/>
  <c r="AK97" i="52"/>
  <c r="AO97" i="52" s="1"/>
  <c r="AE97" i="52"/>
  <c r="AG97" i="52" s="1"/>
  <c r="AA97" i="52"/>
  <c r="O97" i="52"/>
  <c r="U97" i="52" s="1"/>
  <c r="M97" i="52"/>
  <c r="AC97" i="52" s="1"/>
  <c r="S96" i="52"/>
  <c r="K96" i="52"/>
  <c r="I96" i="52"/>
  <c r="BS96" i="52"/>
  <c r="BU96" i="52" s="1"/>
  <c r="BO96" i="52"/>
  <c r="BK96" i="52"/>
  <c r="BI96" i="52"/>
  <c r="BE96" i="52"/>
  <c r="BA96" i="52"/>
  <c r="AY96" i="52"/>
  <c r="AU96" i="52"/>
  <c r="AO96" i="52"/>
  <c r="AK96" i="52"/>
  <c r="AE96" i="52"/>
  <c r="AG96" i="52" s="1"/>
  <c r="AA96" i="52"/>
  <c r="O96" i="52"/>
  <c r="BY96" i="52" s="1"/>
  <c r="CC96" i="52" s="1"/>
  <c r="M96" i="52"/>
  <c r="S95" i="52"/>
  <c r="K95" i="52"/>
  <c r="I95" i="52"/>
  <c r="BY95" i="52"/>
  <c r="CC95" i="52" s="1"/>
  <c r="BS95" i="52"/>
  <c r="BU95" i="52" s="1"/>
  <c r="BO95" i="52"/>
  <c r="BK95" i="52"/>
  <c r="BI95" i="52"/>
  <c r="BE95" i="52"/>
  <c r="AY95" i="52"/>
  <c r="BA95" i="52" s="1"/>
  <c r="AU95" i="52"/>
  <c r="AK95" i="52"/>
  <c r="AO95" i="52" s="1"/>
  <c r="AE95" i="52"/>
  <c r="AG95" i="52" s="1"/>
  <c r="AC95" i="52"/>
  <c r="AA95" i="52"/>
  <c r="U95" i="52"/>
  <c r="O95" i="52"/>
  <c r="M95" i="52"/>
  <c r="S94" i="52"/>
  <c r="K94" i="52"/>
  <c r="I94" i="52"/>
  <c r="BY94" i="52"/>
  <c r="CC94" i="52" s="1"/>
  <c r="BS94" i="52"/>
  <c r="BU94" i="52" s="1"/>
  <c r="BO94" i="52"/>
  <c r="BK94" i="52"/>
  <c r="BI94" i="52"/>
  <c r="BE94" i="52"/>
  <c r="AY94" i="52"/>
  <c r="BA94" i="52" s="1"/>
  <c r="AU94" i="52"/>
  <c r="AS94" i="52"/>
  <c r="AO94" i="52"/>
  <c r="AK94" i="52"/>
  <c r="AE94" i="52"/>
  <c r="AG94" i="52" s="1"/>
  <c r="AA94" i="52"/>
  <c r="U94" i="52"/>
  <c r="O94" i="52"/>
  <c r="M94" i="52"/>
  <c r="CG94" i="52" s="1"/>
  <c r="S93" i="52"/>
  <c r="K93" i="52"/>
  <c r="M93" i="52" s="1"/>
  <c r="CG93" i="52" s="1"/>
  <c r="I93" i="52"/>
  <c r="BS93" i="52"/>
  <c r="BU93" i="52" s="1"/>
  <c r="BO93" i="52"/>
  <c r="BK93" i="52"/>
  <c r="BI93" i="52"/>
  <c r="BE93" i="52"/>
  <c r="AY93" i="52"/>
  <c r="BA93" i="52" s="1"/>
  <c r="AU93" i="52"/>
  <c r="AK93" i="52"/>
  <c r="AO93" i="52" s="1"/>
  <c r="AG93" i="52"/>
  <c r="AE93" i="52"/>
  <c r="AA93" i="52"/>
  <c r="O93" i="52"/>
  <c r="U93" i="52" s="1"/>
  <c r="S92" i="52"/>
  <c r="K92" i="52"/>
  <c r="I92" i="52"/>
  <c r="BY92" i="52"/>
  <c r="CC92" i="52" s="1"/>
  <c r="BS92" i="52"/>
  <c r="BU92" i="52" s="1"/>
  <c r="BO92" i="52"/>
  <c r="BK92" i="52"/>
  <c r="BI92" i="52"/>
  <c r="BE92" i="52"/>
  <c r="AY92" i="52"/>
  <c r="BA92" i="52" s="1"/>
  <c r="AU92" i="52"/>
  <c r="AK92" i="52"/>
  <c r="AO92" i="52" s="1"/>
  <c r="AE92" i="52"/>
  <c r="AG92" i="52" s="1"/>
  <c r="AC92" i="52"/>
  <c r="AA92" i="52"/>
  <c r="U92" i="52"/>
  <c r="O92" i="52"/>
  <c r="M92" i="52"/>
  <c r="CG92" i="52" s="1"/>
  <c r="S91" i="52"/>
  <c r="K91" i="52"/>
  <c r="M91" i="52" s="1"/>
  <c r="CG91" i="52" s="1"/>
  <c r="I91" i="52"/>
  <c r="BS91" i="52"/>
  <c r="BU91" i="52" s="1"/>
  <c r="BO91" i="52"/>
  <c r="BI91" i="52"/>
  <c r="BK91" i="52" s="1"/>
  <c r="BE91" i="52"/>
  <c r="AY91" i="52"/>
  <c r="BA91" i="52" s="1"/>
  <c r="AU91" i="52"/>
  <c r="AK91" i="52"/>
  <c r="AO91" i="52" s="1"/>
  <c r="AG91" i="52"/>
  <c r="AE91" i="52"/>
  <c r="AA91" i="52"/>
  <c r="O91" i="52"/>
  <c r="U91" i="52" s="1"/>
  <c r="S90" i="52"/>
  <c r="K90" i="52"/>
  <c r="M90" i="52" s="1"/>
  <c r="CG90" i="52" s="1"/>
  <c r="I90" i="52"/>
  <c r="BS90" i="52"/>
  <c r="BU90" i="52" s="1"/>
  <c r="BO90" i="52"/>
  <c r="BI90" i="52"/>
  <c r="BK90" i="52" s="1"/>
  <c r="BE90" i="52"/>
  <c r="AY90" i="52"/>
  <c r="BA90" i="52" s="1"/>
  <c r="AU90" i="52"/>
  <c r="AK90" i="52"/>
  <c r="AO90" i="52" s="1"/>
  <c r="AE90" i="52"/>
  <c r="AG90" i="52" s="1"/>
  <c r="AA90" i="52"/>
  <c r="O90" i="52"/>
  <c r="BY90" i="52" s="1"/>
  <c r="CC90" i="52" s="1"/>
  <c r="S89" i="52"/>
  <c r="K89" i="52"/>
  <c r="I89" i="52"/>
  <c r="BY89" i="52"/>
  <c r="CC89" i="52" s="1"/>
  <c r="BS89" i="52"/>
  <c r="BU89" i="52" s="1"/>
  <c r="BO89" i="52"/>
  <c r="BK89" i="52"/>
  <c r="BI89" i="52"/>
  <c r="BE89" i="52"/>
  <c r="BC89" i="52"/>
  <c r="AY89" i="52"/>
  <c r="BA89" i="52" s="1"/>
  <c r="AU89" i="52"/>
  <c r="AO89" i="52"/>
  <c r="AK89" i="52"/>
  <c r="AE89" i="52"/>
  <c r="AG89" i="52" s="1"/>
  <c r="AA89" i="52"/>
  <c r="U89" i="52"/>
  <c r="O89" i="52"/>
  <c r="M89" i="52"/>
  <c r="CG89" i="52" s="1"/>
  <c r="S88" i="52"/>
  <c r="K88" i="52"/>
  <c r="I88" i="52"/>
  <c r="BS88" i="52"/>
  <c r="BU88" i="52" s="1"/>
  <c r="BO88" i="52"/>
  <c r="BI88" i="52"/>
  <c r="BK88" i="52" s="1"/>
  <c r="BE88" i="52"/>
  <c r="BA88" i="52"/>
  <c r="AY88" i="52"/>
  <c r="AU88" i="52"/>
  <c r="AK88" i="52"/>
  <c r="AO88" i="52" s="1"/>
  <c r="AE88" i="52"/>
  <c r="AG88" i="52" s="1"/>
  <c r="AC88" i="52"/>
  <c r="AA88" i="52"/>
  <c r="U88" i="52"/>
  <c r="O88" i="52"/>
  <c r="M88" i="52"/>
  <c r="S87" i="52"/>
  <c r="K87" i="52"/>
  <c r="I87" i="52"/>
  <c r="BY87" i="52"/>
  <c r="CC87" i="52" s="1"/>
  <c r="BS87" i="52"/>
  <c r="BU87" i="52" s="1"/>
  <c r="BO87" i="52"/>
  <c r="BI87" i="52"/>
  <c r="BK87" i="52" s="1"/>
  <c r="BE87" i="52"/>
  <c r="AY87" i="52"/>
  <c r="BA87" i="52" s="1"/>
  <c r="AU87" i="52"/>
  <c r="AK87" i="52"/>
  <c r="AO87" i="52" s="1"/>
  <c r="AE87" i="52"/>
  <c r="AG87" i="52" s="1"/>
  <c r="AA87" i="52"/>
  <c r="U87" i="52"/>
  <c r="O87" i="52"/>
  <c r="M87" i="52"/>
  <c r="CG87" i="52" s="1"/>
  <c r="S86" i="52"/>
  <c r="K86" i="52"/>
  <c r="M86" i="52" s="1"/>
  <c r="I86" i="52"/>
  <c r="BS86" i="52"/>
  <c r="BU86" i="52" s="1"/>
  <c r="BO86" i="52"/>
  <c r="BI86" i="52"/>
  <c r="BK86" i="52" s="1"/>
  <c r="BE86" i="52"/>
  <c r="AY86" i="52"/>
  <c r="BA86" i="52" s="1"/>
  <c r="AU86" i="52"/>
  <c r="AK86" i="52"/>
  <c r="AO86" i="52" s="1"/>
  <c r="AG86" i="52"/>
  <c r="AE86" i="52"/>
  <c r="AA86" i="52"/>
  <c r="O86" i="52"/>
  <c r="U86" i="52" s="1"/>
  <c r="S85" i="52"/>
  <c r="K85" i="52"/>
  <c r="M85" i="52" s="1"/>
  <c r="I85" i="52"/>
  <c r="CC85" i="52"/>
  <c r="BY85" i="52"/>
  <c r="BS85" i="52"/>
  <c r="BU85" i="52" s="1"/>
  <c r="BO85" i="52"/>
  <c r="BI85" i="52"/>
  <c r="BE85" i="52"/>
  <c r="AY85" i="52"/>
  <c r="AU85" i="52"/>
  <c r="AO85" i="52"/>
  <c r="AK85" i="52"/>
  <c r="AE85" i="52"/>
  <c r="AG85" i="52" s="1"/>
  <c r="AA85" i="52"/>
  <c r="U85" i="52"/>
  <c r="O85" i="52"/>
  <c r="S84" i="52"/>
  <c r="K84" i="52"/>
  <c r="M84" i="52" s="1"/>
  <c r="I84" i="52"/>
  <c r="CC84" i="52"/>
  <c r="BY84" i="52"/>
  <c r="BS84" i="52"/>
  <c r="BU84" i="52" s="1"/>
  <c r="BO84" i="52"/>
  <c r="BI84" i="52"/>
  <c r="BE84" i="52"/>
  <c r="AY84" i="52"/>
  <c r="AU84" i="52"/>
  <c r="AO84" i="52"/>
  <c r="AK84" i="52"/>
  <c r="AE84" i="52"/>
  <c r="AG84" i="52" s="1"/>
  <c r="AA84" i="52"/>
  <c r="U84" i="52"/>
  <c r="O84" i="52"/>
  <c r="S83" i="52"/>
  <c r="K83" i="52"/>
  <c r="M83" i="52" s="1"/>
  <c r="I83" i="52"/>
  <c r="CC83" i="52"/>
  <c r="BY83" i="52"/>
  <c r="BS83" i="52"/>
  <c r="BU83" i="52" s="1"/>
  <c r="BO83" i="52"/>
  <c r="BI83" i="52"/>
  <c r="BE83" i="52"/>
  <c r="AY83" i="52"/>
  <c r="AU83" i="52"/>
  <c r="AO83" i="52"/>
  <c r="AK83" i="52"/>
  <c r="AG83" i="52"/>
  <c r="AE83" i="52"/>
  <c r="AA83" i="52"/>
  <c r="U83" i="52"/>
  <c r="O83" i="52"/>
  <c r="S82" i="52"/>
  <c r="K82" i="52"/>
  <c r="M82" i="52" s="1"/>
  <c r="I82" i="52"/>
  <c r="CC82" i="52"/>
  <c r="BY82" i="52"/>
  <c r="BS82" i="52"/>
  <c r="BU82" i="52" s="1"/>
  <c r="BO82" i="52"/>
  <c r="BI82" i="52"/>
  <c r="BE82" i="52"/>
  <c r="AY82" i="52"/>
  <c r="AU82" i="52"/>
  <c r="AO82" i="52"/>
  <c r="AK82" i="52"/>
  <c r="AE82" i="52"/>
  <c r="AG82" i="52" s="1"/>
  <c r="AA82" i="52"/>
  <c r="U82" i="52"/>
  <c r="O82" i="52"/>
  <c r="S81" i="52"/>
  <c r="K81" i="52"/>
  <c r="M81" i="52" s="1"/>
  <c r="I81" i="52"/>
  <c r="CC81" i="52"/>
  <c r="BY81" i="52"/>
  <c r="BS81" i="52"/>
  <c r="BU81" i="52" s="1"/>
  <c r="BO81" i="52"/>
  <c r="BI81" i="52"/>
  <c r="BE81" i="52"/>
  <c r="AY81" i="52"/>
  <c r="AU81" i="52"/>
  <c r="AO81" i="52"/>
  <c r="AK81" i="52"/>
  <c r="AE81" i="52"/>
  <c r="AG81" i="52" s="1"/>
  <c r="AA81" i="52"/>
  <c r="U81" i="52"/>
  <c r="O81" i="52"/>
  <c r="S80" i="52"/>
  <c r="K80" i="52"/>
  <c r="M80" i="52" s="1"/>
  <c r="I80" i="52"/>
  <c r="CC80" i="52"/>
  <c r="BY80" i="52"/>
  <c r="BS80" i="52"/>
  <c r="BU80" i="52" s="1"/>
  <c r="BO80" i="52"/>
  <c r="BI80" i="52"/>
  <c r="BE80" i="52"/>
  <c r="AY80" i="52"/>
  <c r="AU80" i="52"/>
  <c r="AO80" i="52"/>
  <c r="AK80" i="52"/>
  <c r="AE80" i="52"/>
  <c r="AG80" i="52" s="1"/>
  <c r="AA80" i="52"/>
  <c r="U80" i="52"/>
  <c r="O80" i="52"/>
  <c r="I79" i="52"/>
  <c r="G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I75" i="52"/>
  <c r="CC75" i="52"/>
  <c r="CE75" i="52" s="1"/>
  <c r="BY75" i="52"/>
  <c r="BU75" i="52"/>
  <c r="BS75" i="52"/>
  <c r="BO75" i="52"/>
  <c r="BI75" i="52"/>
  <c r="BE75" i="52"/>
  <c r="AY75" i="52"/>
  <c r="BA75" i="52" s="1"/>
  <c r="AU75" i="52"/>
  <c r="AQ75" i="52"/>
  <c r="AO75" i="52"/>
  <c r="AK75" i="52"/>
  <c r="AE75" i="52"/>
  <c r="AG75" i="52" s="1"/>
  <c r="AC75" i="52"/>
  <c r="AA75" i="52"/>
  <c r="W75" i="52"/>
  <c r="U75" i="52"/>
  <c r="O75" i="52"/>
  <c r="M75" i="52"/>
  <c r="CA75" i="52" s="1"/>
  <c r="S74" i="52"/>
  <c r="K74" i="52"/>
  <c r="I74" i="52"/>
  <c r="CC74" i="52"/>
  <c r="BY74" i="52"/>
  <c r="BS74" i="52"/>
  <c r="BU74" i="52" s="1"/>
  <c r="BO74" i="52"/>
  <c r="BI74" i="52"/>
  <c r="BE74" i="52"/>
  <c r="AY74" i="52"/>
  <c r="BA74" i="52" s="1"/>
  <c r="AU74" i="52"/>
  <c r="AQ74" i="52"/>
  <c r="AO74" i="52"/>
  <c r="AK74" i="52"/>
  <c r="AE74" i="52"/>
  <c r="AG74" i="52" s="1"/>
  <c r="AA74" i="52"/>
  <c r="U74" i="52"/>
  <c r="W74" i="52" s="1"/>
  <c r="O74" i="52"/>
  <c r="M74" i="52"/>
  <c r="S73" i="52"/>
  <c r="K73" i="52"/>
  <c r="M73" i="52" s="1"/>
  <c r="I73" i="52"/>
  <c r="BS73" i="52"/>
  <c r="BU73" i="52" s="1"/>
  <c r="BO73" i="52"/>
  <c r="BK73" i="52"/>
  <c r="BI73" i="52"/>
  <c r="BE73" i="52"/>
  <c r="AY73" i="52"/>
  <c r="BA73" i="52" s="1"/>
  <c r="AU73" i="52"/>
  <c r="AK73" i="52"/>
  <c r="AO73" i="52" s="1"/>
  <c r="AE73" i="52"/>
  <c r="AG73" i="52" s="1"/>
  <c r="AA73" i="52"/>
  <c r="O73" i="52"/>
  <c r="U73" i="52" s="1"/>
  <c r="S72" i="52"/>
  <c r="K72" i="52"/>
  <c r="I72" i="52"/>
  <c r="BY72" i="52"/>
  <c r="CC72" i="52" s="1"/>
  <c r="BS72" i="52"/>
  <c r="BU72" i="52" s="1"/>
  <c r="BO72" i="52"/>
  <c r="BK72" i="52"/>
  <c r="BI72" i="52"/>
  <c r="BE72" i="52"/>
  <c r="AY72" i="52"/>
  <c r="BA72" i="52" s="1"/>
  <c r="AU72" i="52"/>
  <c r="AK72" i="52"/>
  <c r="AO72" i="52" s="1"/>
  <c r="AG72" i="52"/>
  <c r="AE72" i="52"/>
  <c r="AA72" i="52"/>
  <c r="Y72" i="52"/>
  <c r="U72" i="52"/>
  <c r="O72" i="52"/>
  <c r="M72" i="52"/>
  <c r="CG72" i="52" s="1"/>
  <c r="S71" i="52"/>
  <c r="K71" i="52"/>
  <c r="I71" i="52"/>
  <c r="BY71" i="52"/>
  <c r="CC71" i="52" s="1"/>
  <c r="BS71" i="52"/>
  <c r="BU71" i="52" s="1"/>
  <c r="BO71" i="52"/>
  <c r="BK71" i="52"/>
  <c r="BI71" i="52"/>
  <c r="BE71" i="52"/>
  <c r="AY71" i="52"/>
  <c r="BA71" i="52" s="1"/>
  <c r="AU71" i="52"/>
  <c r="AK71" i="52"/>
  <c r="AO71" i="52" s="1"/>
  <c r="AG71" i="52"/>
  <c r="AE71" i="52"/>
  <c r="AA71" i="52"/>
  <c r="U71" i="52"/>
  <c r="O71" i="52"/>
  <c r="M71" i="52"/>
  <c r="S70" i="52"/>
  <c r="K70" i="52"/>
  <c r="M70" i="52" s="1"/>
  <c r="I70" i="52"/>
  <c r="CC70" i="52"/>
  <c r="BY70" i="52"/>
  <c r="BS70" i="52"/>
  <c r="BU70" i="52" s="1"/>
  <c r="BO70" i="52"/>
  <c r="BK70" i="52"/>
  <c r="BI70" i="52"/>
  <c r="BE70" i="52"/>
  <c r="AY70" i="52"/>
  <c r="AU70" i="52"/>
  <c r="AQ70" i="52"/>
  <c r="AO70" i="52"/>
  <c r="AK70" i="52"/>
  <c r="AE70" i="52"/>
  <c r="AG70" i="52" s="1"/>
  <c r="AA70" i="52"/>
  <c r="U70" i="52"/>
  <c r="W70" i="52" s="1"/>
  <c r="O70" i="52"/>
  <c r="S69" i="52"/>
  <c r="K69" i="52"/>
  <c r="I69" i="52"/>
  <c r="CC69" i="52"/>
  <c r="CE69" i="52" s="1"/>
  <c r="BY69" i="52"/>
  <c r="BS69" i="52"/>
  <c r="BU69" i="52" s="1"/>
  <c r="BO69" i="52"/>
  <c r="BK69" i="52"/>
  <c r="BI69" i="52"/>
  <c r="BE69" i="52"/>
  <c r="BA69" i="52"/>
  <c r="AY69" i="52"/>
  <c r="AU69" i="52"/>
  <c r="AQ69" i="52"/>
  <c r="AO69" i="52"/>
  <c r="AK69" i="52"/>
  <c r="AE69" i="52"/>
  <c r="AG69" i="52" s="1"/>
  <c r="AA69" i="52"/>
  <c r="U69" i="52"/>
  <c r="W69" i="52" s="1"/>
  <c r="O69" i="52"/>
  <c r="M69" i="52"/>
  <c r="CG69" i="52" s="1"/>
  <c r="S68" i="52"/>
  <c r="K68" i="52"/>
  <c r="I68" i="52"/>
  <c r="CC68" i="52"/>
  <c r="CE68" i="52" s="1"/>
  <c r="BY68" i="52"/>
  <c r="BU68" i="52"/>
  <c r="BS68" i="52"/>
  <c r="BO68" i="52"/>
  <c r="BI68" i="52"/>
  <c r="BK68" i="52" s="1"/>
  <c r="BE68" i="52"/>
  <c r="AY68" i="52"/>
  <c r="BA68" i="52" s="1"/>
  <c r="AU68" i="52"/>
  <c r="AO68" i="52"/>
  <c r="AQ68" i="52" s="1"/>
  <c r="AK68" i="52"/>
  <c r="AE68" i="52"/>
  <c r="AG68" i="52" s="1"/>
  <c r="AA68" i="52"/>
  <c r="Y68" i="52"/>
  <c r="W68" i="52"/>
  <c r="U68" i="52"/>
  <c r="O68" i="52"/>
  <c r="M68" i="52"/>
  <c r="CG68" i="52" s="1"/>
  <c r="S67" i="52"/>
  <c r="K67" i="52"/>
  <c r="I67" i="52"/>
  <c r="CE67" i="52"/>
  <c r="CC67" i="52"/>
  <c r="BY67" i="52"/>
  <c r="BS67" i="52"/>
  <c r="BU67" i="52" s="1"/>
  <c r="BO67" i="52"/>
  <c r="BI67" i="52"/>
  <c r="BK67" i="52" s="1"/>
  <c r="BE67" i="52"/>
  <c r="AY67" i="52"/>
  <c r="BA67" i="52" s="1"/>
  <c r="AU67" i="52"/>
  <c r="AS67" i="52"/>
  <c r="AQ67" i="52"/>
  <c r="AO67" i="52"/>
  <c r="AM67" i="52"/>
  <c r="AK67" i="52"/>
  <c r="AE67" i="52"/>
  <c r="AG67" i="52" s="1"/>
  <c r="AC67" i="52"/>
  <c r="AA67" i="52"/>
  <c r="W67" i="52"/>
  <c r="U67" i="52"/>
  <c r="O67" i="52"/>
  <c r="M67" i="52"/>
  <c r="CA67" i="52" s="1"/>
  <c r="S66" i="52"/>
  <c r="K66" i="52"/>
  <c r="I66" i="52"/>
  <c r="CE66" i="52"/>
  <c r="CC66" i="52"/>
  <c r="BY66" i="52"/>
  <c r="BS66" i="52"/>
  <c r="BU66" i="52" s="1"/>
  <c r="BO66" i="52"/>
  <c r="BI66" i="52"/>
  <c r="BK66" i="52" s="1"/>
  <c r="BE66" i="52"/>
  <c r="BC66" i="52"/>
  <c r="AY66" i="52"/>
  <c r="BA66" i="52" s="1"/>
  <c r="AU66" i="52"/>
  <c r="AQ66" i="52"/>
  <c r="AO66" i="52"/>
  <c r="AK66" i="52"/>
  <c r="AG66" i="52"/>
  <c r="AE66" i="52"/>
  <c r="AA66" i="52"/>
  <c r="Y66" i="52"/>
  <c r="W66" i="52"/>
  <c r="U66" i="52"/>
  <c r="O66" i="52"/>
  <c r="M66" i="52"/>
  <c r="CA66" i="52" s="1"/>
  <c r="S65" i="52"/>
  <c r="K65" i="52"/>
  <c r="M65" i="52" s="1"/>
  <c r="G65" i="52"/>
  <c r="CC65" i="52"/>
  <c r="CE65" i="52" s="1"/>
  <c r="BY65" i="52"/>
  <c r="BS65" i="52"/>
  <c r="BU65" i="52" s="1"/>
  <c r="BO65" i="52"/>
  <c r="BK65" i="52"/>
  <c r="BI65" i="52"/>
  <c r="BE65" i="52"/>
  <c r="AY65" i="52"/>
  <c r="AU65" i="52"/>
  <c r="AQ65" i="52"/>
  <c r="AO65" i="52"/>
  <c r="AK65" i="52"/>
  <c r="AG65" i="52"/>
  <c r="AE65" i="52"/>
  <c r="AA65" i="52"/>
  <c r="U65" i="52"/>
  <c r="W65" i="52" s="1"/>
  <c r="O65" i="52"/>
  <c r="S64" i="52"/>
  <c r="K64" i="52"/>
  <c r="I64" i="52"/>
  <c r="CC64" i="52"/>
  <c r="CE64" i="52" s="1"/>
  <c r="BY64" i="52"/>
  <c r="BS64" i="52"/>
  <c r="BU64" i="52" s="1"/>
  <c r="BO64" i="52"/>
  <c r="BK64" i="52"/>
  <c r="BI64" i="52"/>
  <c r="BE64" i="52"/>
  <c r="AY64" i="52"/>
  <c r="BA64" i="52" s="1"/>
  <c r="AU64" i="52"/>
  <c r="AS64" i="52"/>
  <c r="AO64" i="52"/>
  <c r="AQ64" i="52" s="1"/>
  <c r="AK64" i="52"/>
  <c r="AE64" i="52"/>
  <c r="AG64" i="52" s="1"/>
  <c r="AC64" i="52"/>
  <c r="AA64" i="52"/>
  <c r="W64" i="52"/>
  <c r="U64" i="52"/>
  <c r="O64" i="52"/>
  <c r="M64" i="52"/>
  <c r="CG64" i="52" s="1"/>
  <c r="S63" i="52"/>
  <c r="K63" i="52"/>
  <c r="I63" i="52"/>
  <c r="CC63" i="52"/>
  <c r="CE63" i="52" s="1"/>
  <c r="BY63" i="52"/>
  <c r="BW63" i="52"/>
  <c r="BU63" i="52"/>
  <c r="BS63" i="52"/>
  <c r="BO63" i="52"/>
  <c r="BK63" i="52"/>
  <c r="BI63" i="52"/>
  <c r="BG63" i="52"/>
  <c r="BE63" i="52"/>
  <c r="AY63" i="52"/>
  <c r="BA63" i="52" s="1"/>
  <c r="AU63" i="52"/>
  <c r="AS63" i="52"/>
  <c r="AQ63" i="52"/>
  <c r="AO63" i="52"/>
  <c r="AK63" i="52"/>
  <c r="AE63" i="52"/>
  <c r="AG63" i="52" s="1"/>
  <c r="AC63" i="52"/>
  <c r="AA63" i="52"/>
  <c r="Y63" i="52"/>
  <c r="W63" i="52"/>
  <c r="U63" i="52"/>
  <c r="O63" i="52"/>
  <c r="M63" i="52"/>
  <c r="CA63" i="52" s="1"/>
  <c r="S62" i="52"/>
  <c r="K62" i="52"/>
  <c r="M62" i="52" s="1"/>
  <c r="I62" i="52"/>
  <c r="CE62" i="52"/>
  <c r="CC62" i="52"/>
  <c r="BY62" i="52"/>
  <c r="BS62" i="52"/>
  <c r="BU62" i="52" s="1"/>
  <c r="BO62" i="52"/>
  <c r="BK62" i="52"/>
  <c r="BI62" i="52"/>
  <c r="BE62" i="52"/>
  <c r="AY62" i="52"/>
  <c r="AU62" i="52"/>
  <c r="AO62" i="52"/>
  <c r="AQ62" i="52" s="1"/>
  <c r="AK62" i="52"/>
  <c r="AG62" i="52"/>
  <c r="AE62" i="52"/>
  <c r="AA62" i="52"/>
  <c r="W62" i="52"/>
  <c r="U62" i="52"/>
  <c r="O62" i="52"/>
  <c r="S61" i="52"/>
  <c r="K61" i="52"/>
  <c r="I61" i="52"/>
  <c r="CC61" i="52"/>
  <c r="CE61" i="52" s="1"/>
  <c r="BY61" i="52"/>
  <c r="BS61" i="52"/>
  <c r="BU61" i="52" s="1"/>
  <c r="BO61" i="52"/>
  <c r="BK61" i="52"/>
  <c r="BI61" i="52"/>
  <c r="BE61" i="52"/>
  <c r="AY61" i="52"/>
  <c r="AU61" i="52"/>
  <c r="AQ61" i="52"/>
  <c r="AO61" i="52"/>
  <c r="AK61" i="52"/>
  <c r="AG61" i="52"/>
  <c r="AE61" i="52"/>
  <c r="AA61" i="52"/>
  <c r="Y61" i="52"/>
  <c r="U61" i="52"/>
  <c r="W61" i="52" s="1"/>
  <c r="O61" i="52"/>
  <c r="M61" i="52"/>
  <c r="CG61" i="52" s="1"/>
  <c r="S60" i="52"/>
  <c r="K60" i="52"/>
  <c r="I60" i="52"/>
  <c r="CC60" i="52"/>
  <c r="CE60" i="52" s="1"/>
  <c r="BY60" i="52"/>
  <c r="BS60" i="52"/>
  <c r="BU60" i="52" s="1"/>
  <c r="BO60" i="52"/>
  <c r="BK60" i="52"/>
  <c r="BI60" i="52"/>
  <c r="BE60" i="52"/>
  <c r="BC60" i="52"/>
  <c r="AY60" i="52"/>
  <c r="AU60" i="52"/>
  <c r="AO60" i="52"/>
  <c r="AQ60" i="52" s="1"/>
  <c r="AK60" i="52"/>
  <c r="AE60" i="52"/>
  <c r="AG60" i="52" s="1"/>
  <c r="AA60" i="52"/>
  <c r="U60" i="52"/>
  <c r="W60" i="52" s="1"/>
  <c r="O60" i="52"/>
  <c r="M60" i="52"/>
  <c r="CG60" i="52" s="1"/>
  <c r="S59" i="52"/>
  <c r="K59" i="52"/>
  <c r="I59" i="52"/>
  <c r="CC59" i="52"/>
  <c r="CE59" i="52" s="1"/>
  <c r="BY59" i="52"/>
  <c r="BW59" i="52"/>
  <c r="BU59" i="52"/>
  <c r="BS59" i="52"/>
  <c r="BO59" i="52"/>
  <c r="BK59" i="52"/>
  <c r="BI59" i="52"/>
  <c r="BE59" i="52"/>
  <c r="AY59" i="52"/>
  <c r="AU59" i="52"/>
  <c r="AQ59" i="52"/>
  <c r="AO59" i="52"/>
  <c r="AK59" i="52"/>
  <c r="AE59" i="52"/>
  <c r="AG59" i="52" s="1"/>
  <c r="AC59" i="52"/>
  <c r="AA59" i="52"/>
  <c r="W59" i="52"/>
  <c r="U59" i="52"/>
  <c r="O59" i="52"/>
  <c r="M59" i="52"/>
  <c r="CA59" i="52" s="1"/>
  <c r="S58" i="52"/>
  <c r="K58" i="52"/>
  <c r="M58" i="52" s="1"/>
  <c r="CG58" i="52" s="1"/>
  <c r="I58" i="52"/>
  <c r="CE58" i="52"/>
  <c r="CC58" i="52"/>
  <c r="BY58" i="52"/>
  <c r="BS58" i="52"/>
  <c r="BU58" i="52" s="1"/>
  <c r="BO58" i="52"/>
  <c r="BK58" i="52"/>
  <c r="BI58" i="52"/>
  <c r="BE58" i="52"/>
  <c r="AY58" i="52"/>
  <c r="AU58" i="52"/>
  <c r="AQ58" i="52"/>
  <c r="AO58" i="52"/>
  <c r="AK58" i="52"/>
  <c r="AE58" i="52"/>
  <c r="AG58" i="52" s="1"/>
  <c r="AA58" i="52"/>
  <c r="U58" i="52"/>
  <c r="W58" i="52" s="1"/>
  <c r="O58" i="52"/>
  <c r="S57" i="52"/>
  <c r="K57" i="52"/>
  <c r="M57" i="52" s="1"/>
  <c r="CG57" i="52" s="1"/>
  <c r="I57" i="52"/>
  <c r="CE57" i="52"/>
  <c r="CC57" i="52"/>
  <c r="BY57" i="52"/>
  <c r="BS57" i="52"/>
  <c r="BU57" i="52" s="1"/>
  <c r="BO57" i="52"/>
  <c r="BK57" i="52"/>
  <c r="BI57" i="52"/>
  <c r="BE57" i="52"/>
  <c r="AY57" i="52"/>
  <c r="AU57" i="52"/>
  <c r="AQ57" i="52"/>
  <c r="AO57" i="52"/>
  <c r="AK57" i="52"/>
  <c r="AE57" i="52"/>
  <c r="AG57" i="52" s="1"/>
  <c r="AA57" i="52"/>
  <c r="U57" i="52"/>
  <c r="W57" i="52" s="1"/>
  <c r="O57" i="52"/>
  <c r="S56" i="52"/>
  <c r="K56" i="52"/>
  <c r="M56" i="52" s="1"/>
  <c r="CG56" i="52" s="1"/>
  <c r="I56" i="52"/>
  <c r="CE56" i="52"/>
  <c r="CC56" i="52"/>
  <c r="BY56" i="52"/>
  <c r="BS56" i="52"/>
  <c r="BU56" i="52" s="1"/>
  <c r="BO56" i="52"/>
  <c r="BK56" i="52"/>
  <c r="BI56" i="52"/>
  <c r="BE56" i="52"/>
  <c r="AY56" i="52"/>
  <c r="AU56" i="52"/>
  <c r="AQ56" i="52"/>
  <c r="AO56" i="52"/>
  <c r="AK56" i="52"/>
  <c r="AE56" i="52"/>
  <c r="AG56" i="52" s="1"/>
  <c r="AA56" i="52"/>
  <c r="U56" i="52"/>
  <c r="W56" i="52" s="1"/>
  <c r="O56" i="52"/>
  <c r="S55" i="52"/>
  <c r="K55" i="52"/>
  <c r="I55" i="52"/>
  <c r="CC55" i="52"/>
  <c r="CE55" i="52" s="1"/>
  <c r="BY55" i="52"/>
  <c r="BS55" i="52"/>
  <c r="BU55" i="52" s="1"/>
  <c r="BO55" i="52"/>
  <c r="BK55" i="52"/>
  <c r="BI55" i="52"/>
  <c r="BE55" i="52"/>
  <c r="AY55" i="52"/>
  <c r="AU55" i="52"/>
  <c r="AQ55" i="52"/>
  <c r="AO55" i="52"/>
  <c r="AK55" i="52"/>
  <c r="AG55" i="52"/>
  <c r="AE55" i="52"/>
  <c r="AC55" i="52"/>
  <c r="AA55" i="52"/>
  <c r="U55" i="52"/>
  <c r="W55" i="52" s="1"/>
  <c r="O55" i="52"/>
  <c r="M55" i="52"/>
  <c r="CG55" i="52" s="1"/>
  <c r="S54" i="52"/>
  <c r="K54" i="52"/>
  <c r="I54" i="52"/>
  <c r="CG54" i="52"/>
  <c r="CC54" i="52"/>
  <c r="CE54" i="52" s="1"/>
  <c r="BY54" i="52"/>
  <c r="BW54" i="52"/>
  <c r="BU54" i="52"/>
  <c r="BS54" i="52"/>
  <c r="BO54" i="52"/>
  <c r="BM54" i="52"/>
  <c r="BI54" i="52"/>
  <c r="BK54" i="52" s="1"/>
  <c r="BG54" i="52"/>
  <c r="BE54" i="52"/>
  <c r="BC54" i="52"/>
  <c r="AY54" i="52"/>
  <c r="BA54" i="52" s="1"/>
  <c r="AW54" i="52"/>
  <c r="AU54" i="52"/>
  <c r="AS54" i="52"/>
  <c r="AO54" i="52"/>
  <c r="AQ54" i="52" s="1"/>
  <c r="AM54" i="52"/>
  <c r="AK54" i="52"/>
  <c r="AI54" i="52"/>
  <c r="AG54" i="52"/>
  <c r="AE54" i="52"/>
  <c r="AC54" i="52"/>
  <c r="AA54" i="52"/>
  <c r="Y54" i="52"/>
  <c r="W54" i="52"/>
  <c r="U54" i="52"/>
  <c r="Q54" i="52"/>
  <c r="O54" i="52"/>
  <c r="M54" i="52"/>
  <c r="CA54" i="52" s="1"/>
  <c r="S53" i="52"/>
  <c r="K53" i="52"/>
  <c r="I53" i="52"/>
  <c r="CC53" i="52"/>
  <c r="CE53" i="52" s="1"/>
  <c r="BY53" i="52"/>
  <c r="BS53" i="52"/>
  <c r="BU53" i="52" s="1"/>
  <c r="BO53" i="52"/>
  <c r="BK53" i="52"/>
  <c r="BI53" i="52"/>
  <c r="BE53" i="52"/>
  <c r="AY53" i="52"/>
  <c r="AU53" i="52"/>
  <c r="AQ53" i="52"/>
  <c r="AO53" i="52"/>
  <c r="AK53" i="52"/>
  <c r="AG53" i="52"/>
  <c r="AE53" i="52"/>
  <c r="AA53" i="52"/>
  <c r="Y53" i="52"/>
  <c r="U53" i="52"/>
  <c r="W53" i="52" s="1"/>
  <c r="O53" i="52"/>
  <c r="M53" i="52"/>
  <c r="CG53" i="52" s="1"/>
  <c r="S52" i="52"/>
  <c r="K52" i="52"/>
  <c r="I52" i="52"/>
  <c r="BS52" i="52"/>
  <c r="BU52" i="52" s="1"/>
  <c r="BO52" i="52"/>
  <c r="BI52" i="52"/>
  <c r="BK52" i="52" s="1"/>
  <c r="BE52" i="52"/>
  <c r="AY52" i="52"/>
  <c r="BA52" i="52" s="1"/>
  <c r="AU52" i="52"/>
  <c r="AK52" i="52"/>
  <c r="AO52" i="52" s="1"/>
  <c r="AG52" i="52"/>
  <c r="AE52" i="52"/>
  <c r="AA52" i="52"/>
  <c r="O52" i="52"/>
  <c r="U52" i="52" s="1"/>
  <c r="M52" i="52"/>
  <c r="S51" i="52"/>
  <c r="K51" i="52"/>
  <c r="I51" i="52"/>
  <c r="CG51" i="52"/>
  <c r="BY51" i="52"/>
  <c r="CC51" i="52" s="1"/>
  <c r="BW51" i="52"/>
  <c r="BU51" i="52"/>
  <c r="BS51" i="52"/>
  <c r="BO51" i="52"/>
  <c r="BM51" i="52"/>
  <c r="BI51" i="52"/>
  <c r="BK51" i="52" s="1"/>
  <c r="BG51" i="52"/>
  <c r="BE51" i="52"/>
  <c r="BC51" i="52"/>
  <c r="AY51" i="52"/>
  <c r="BA51" i="52" s="1"/>
  <c r="AW51" i="52"/>
  <c r="AU51" i="52"/>
  <c r="AS51" i="52"/>
  <c r="AO51" i="52"/>
  <c r="AQ51" i="52" s="1"/>
  <c r="AM51" i="52"/>
  <c r="AK51" i="52"/>
  <c r="AI51" i="52"/>
  <c r="AG51" i="52"/>
  <c r="AE51" i="52"/>
  <c r="AC51" i="52"/>
  <c r="AA51" i="52"/>
  <c r="Y51" i="52"/>
  <c r="O51" i="52"/>
  <c r="U51" i="52" s="1"/>
  <c r="M51" i="52"/>
  <c r="S50" i="52"/>
  <c r="K50" i="52"/>
  <c r="I50" i="52"/>
  <c r="BY50" i="52"/>
  <c r="CC50" i="52" s="1"/>
  <c r="BS50" i="52"/>
  <c r="BU50" i="52" s="1"/>
  <c r="BO50" i="52"/>
  <c r="BK50" i="52"/>
  <c r="BI50" i="52"/>
  <c r="BE50" i="52"/>
  <c r="BC50" i="52"/>
  <c r="AY50" i="52"/>
  <c r="BA50" i="52" s="1"/>
  <c r="AU50" i="52"/>
  <c r="AK50" i="52"/>
  <c r="AO50" i="52" s="1"/>
  <c r="AE50" i="52"/>
  <c r="AG50" i="52" s="1"/>
  <c r="AA50" i="52"/>
  <c r="Y50" i="52"/>
  <c r="O50" i="52"/>
  <c r="U50" i="52" s="1"/>
  <c r="M50" i="52"/>
  <c r="CG50" i="52" s="1"/>
  <c r="S49" i="52"/>
  <c r="K49" i="52"/>
  <c r="I49" i="52"/>
  <c r="BY49" i="52"/>
  <c r="CC49" i="52" s="1"/>
  <c r="BS49" i="52"/>
  <c r="BU49" i="52" s="1"/>
  <c r="BO49" i="52"/>
  <c r="BK49" i="52"/>
  <c r="BI49" i="52"/>
  <c r="BE49" i="52"/>
  <c r="AY49" i="52"/>
  <c r="BA49" i="52" s="1"/>
  <c r="AU49" i="52"/>
  <c r="AS49" i="52"/>
  <c r="AO49" i="52"/>
  <c r="AK49" i="52"/>
  <c r="AG49" i="52"/>
  <c r="AE49" i="52"/>
  <c r="AA49" i="52"/>
  <c r="U49" i="52"/>
  <c r="O49" i="52"/>
  <c r="M49" i="52"/>
  <c r="CG49" i="52" s="1"/>
  <c r="S48" i="52"/>
  <c r="K48" i="52"/>
  <c r="I48" i="52"/>
  <c r="BY48" i="52"/>
  <c r="CC48" i="52" s="1"/>
  <c r="BS48" i="52"/>
  <c r="BU48" i="52" s="1"/>
  <c r="BO48" i="52"/>
  <c r="BK48" i="52"/>
  <c r="BI48" i="52"/>
  <c r="BE48" i="52"/>
  <c r="AY48" i="52"/>
  <c r="BA48" i="52" s="1"/>
  <c r="AU48" i="52"/>
  <c r="AO48" i="52"/>
  <c r="AK48" i="52"/>
  <c r="AE48" i="52"/>
  <c r="AG48" i="52" s="1"/>
  <c r="AA48" i="52"/>
  <c r="U48" i="52"/>
  <c r="O48" i="52"/>
  <c r="M48" i="52"/>
  <c r="S47" i="52"/>
  <c r="K47" i="52"/>
  <c r="I47" i="52"/>
  <c r="BY47" i="52"/>
  <c r="CC47" i="52" s="1"/>
  <c r="BS47" i="52"/>
  <c r="BU47" i="52" s="1"/>
  <c r="BO47" i="52"/>
  <c r="BK47" i="52"/>
  <c r="BI47" i="52"/>
  <c r="BE47" i="52"/>
  <c r="AY47" i="52"/>
  <c r="BA47" i="52" s="1"/>
  <c r="AU47" i="52"/>
  <c r="AK47" i="52"/>
  <c r="AO47" i="52" s="1"/>
  <c r="AG47" i="52"/>
  <c r="AE47" i="52"/>
  <c r="AA47" i="52"/>
  <c r="Y47" i="52"/>
  <c r="U47" i="52"/>
  <c r="O47" i="52"/>
  <c r="M47" i="52"/>
  <c r="S46" i="52"/>
  <c r="K46" i="52"/>
  <c r="I46" i="52"/>
  <c r="BY46" i="52"/>
  <c r="CC46" i="52" s="1"/>
  <c r="BS46" i="52"/>
  <c r="BU46" i="52" s="1"/>
  <c r="BO46" i="52"/>
  <c r="BI46" i="52"/>
  <c r="BK46" i="52" s="1"/>
  <c r="BE46" i="52"/>
  <c r="AY46" i="52"/>
  <c r="BA46" i="52" s="1"/>
  <c r="AU46" i="52"/>
  <c r="AK46" i="52"/>
  <c r="AO46" i="52" s="1"/>
  <c r="AG46" i="52"/>
  <c r="AE46" i="52"/>
  <c r="AA46" i="52"/>
  <c r="Y46" i="52"/>
  <c r="U46" i="52"/>
  <c r="O46" i="52"/>
  <c r="M46" i="52"/>
  <c r="CG46" i="52" s="1"/>
  <c r="S45" i="52"/>
  <c r="K45" i="52"/>
  <c r="I45" i="52"/>
  <c r="BY45" i="52"/>
  <c r="CC45" i="52" s="1"/>
  <c r="CE45" i="52" s="1"/>
  <c r="BW45" i="52"/>
  <c r="BU45" i="52"/>
  <c r="BS45" i="52"/>
  <c r="BO45" i="52"/>
  <c r="BK45" i="52"/>
  <c r="BI45" i="52"/>
  <c r="BE45" i="52"/>
  <c r="AY45" i="52"/>
  <c r="BA45" i="52" s="1"/>
  <c r="AU45" i="52"/>
  <c r="AK45" i="52"/>
  <c r="AO45" i="52" s="1"/>
  <c r="AE45" i="52"/>
  <c r="AG45" i="52" s="1"/>
  <c r="AC45" i="52"/>
  <c r="AA45" i="52"/>
  <c r="O45" i="52"/>
  <c r="U45" i="52" s="1"/>
  <c r="M45" i="52"/>
  <c r="CA45" i="52" s="1"/>
  <c r="S44" i="52"/>
  <c r="K44" i="52"/>
  <c r="I44" i="52"/>
  <c r="BY44" i="52"/>
  <c r="CC44" i="52" s="1"/>
  <c r="BS44" i="52"/>
  <c r="BU44" i="52" s="1"/>
  <c r="BO44" i="52"/>
  <c r="BK44" i="52"/>
  <c r="BI44" i="52"/>
  <c r="BE44" i="52"/>
  <c r="AY44" i="52"/>
  <c r="BA44" i="52" s="1"/>
  <c r="AU44" i="52"/>
  <c r="AK44" i="52"/>
  <c r="AO44" i="52" s="1"/>
  <c r="AG44" i="52"/>
  <c r="AE44" i="52"/>
  <c r="AA44" i="52"/>
  <c r="O44" i="52"/>
  <c r="U44" i="52" s="1"/>
  <c r="M44" i="52"/>
  <c r="S43" i="52"/>
  <c r="K43" i="52"/>
  <c r="I43" i="52"/>
  <c r="BY43" i="52"/>
  <c r="CC43" i="52" s="1"/>
  <c r="CE43" i="52" s="1"/>
  <c r="BW43" i="52"/>
  <c r="BU43" i="52"/>
  <c r="BS43" i="52"/>
  <c r="BO43" i="52"/>
  <c r="BI43" i="52"/>
  <c r="BK43" i="52" s="1"/>
  <c r="BE43" i="52"/>
  <c r="AY43" i="52"/>
  <c r="BA43" i="52" s="1"/>
  <c r="AU43" i="52"/>
  <c r="AO43" i="52"/>
  <c r="AK43" i="52"/>
  <c r="AE43" i="52"/>
  <c r="AG43" i="52" s="1"/>
  <c r="AC43" i="52"/>
  <c r="AA43" i="52"/>
  <c r="U43" i="52"/>
  <c r="O43" i="52"/>
  <c r="M43" i="52"/>
  <c r="CA43" i="52" s="1"/>
  <c r="S42" i="52"/>
  <c r="K42" i="52"/>
  <c r="I42" i="52"/>
  <c r="BS42" i="52"/>
  <c r="BU42" i="52" s="1"/>
  <c r="BO42" i="52"/>
  <c r="BI42" i="52"/>
  <c r="BK42" i="52" s="1"/>
  <c r="BE42" i="52"/>
  <c r="AY42" i="52"/>
  <c r="BA42" i="52" s="1"/>
  <c r="AU42" i="52"/>
  <c r="AK42" i="52"/>
  <c r="AO42" i="52" s="1"/>
  <c r="AG42" i="52"/>
  <c r="AE42" i="52"/>
  <c r="AA42" i="52"/>
  <c r="O42" i="52"/>
  <c r="BY42" i="52" s="1"/>
  <c r="CC42" i="52" s="1"/>
  <c r="M42" i="52"/>
  <c r="S41" i="52"/>
  <c r="K41" i="52"/>
  <c r="I41" i="52"/>
  <c r="BY41" i="52"/>
  <c r="CC41" i="52" s="1"/>
  <c r="BS41" i="52"/>
  <c r="BU41" i="52" s="1"/>
  <c r="BO41" i="52"/>
  <c r="BK41" i="52"/>
  <c r="BI41" i="52"/>
  <c r="BE41" i="52"/>
  <c r="AY41" i="52"/>
  <c r="BA41" i="52" s="1"/>
  <c r="AU41" i="52"/>
  <c r="AK41" i="52"/>
  <c r="AO41" i="52" s="1"/>
  <c r="AE41" i="52"/>
  <c r="AG41" i="52" s="1"/>
  <c r="AA41" i="52"/>
  <c r="U41" i="52"/>
  <c r="O41" i="52"/>
  <c r="M41" i="52"/>
  <c r="S40" i="52"/>
  <c r="K40" i="52"/>
  <c r="I40" i="52"/>
  <c r="CC40" i="52"/>
  <c r="CE40" i="52" s="1"/>
  <c r="BY40" i="52"/>
  <c r="BW40" i="52"/>
  <c r="BU40" i="52"/>
  <c r="BS40" i="52"/>
  <c r="BO40" i="52"/>
  <c r="BI40" i="52"/>
  <c r="BK40" i="52" s="1"/>
  <c r="BE40" i="52"/>
  <c r="BC40" i="52"/>
  <c r="AY40" i="52"/>
  <c r="AU40" i="52"/>
  <c r="AO40" i="52"/>
  <c r="AQ40" i="52" s="1"/>
  <c r="AK40" i="52"/>
  <c r="AE40" i="52"/>
  <c r="AG40" i="52" s="1"/>
  <c r="AA40" i="52"/>
  <c r="W40" i="52"/>
  <c r="U40" i="52"/>
  <c r="O40" i="52"/>
  <c r="M40" i="52"/>
  <c r="AI40" i="52" s="1"/>
  <c r="S39" i="52"/>
  <c r="K39" i="52"/>
  <c r="I39" i="52"/>
  <c r="CC39" i="52"/>
  <c r="CE39" i="52" s="1"/>
  <c r="BY39" i="52"/>
  <c r="BS39" i="52"/>
  <c r="BU39" i="52" s="1"/>
  <c r="BO39" i="52"/>
  <c r="BI39" i="52"/>
  <c r="BK39" i="52" s="1"/>
  <c r="BE39" i="52"/>
  <c r="AY39" i="52"/>
  <c r="AU39" i="52"/>
  <c r="AQ39" i="52"/>
  <c r="AO39" i="52"/>
  <c r="AK39" i="52"/>
  <c r="AG39" i="52"/>
  <c r="AE39" i="52"/>
  <c r="AC39" i="52"/>
  <c r="AA39" i="52"/>
  <c r="U39" i="52"/>
  <c r="W39" i="52" s="1"/>
  <c r="O39" i="52"/>
  <c r="M39" i="52"/>
  <c r="AI39" i="52" s="1"/>
  <c r="S38" i="52"/>
  <c r="K38" i="52"/>
  <c r="I38" i="52"/>
  <c r="CC38" i="52"/>
  <c r="CE38" i="52" s="1"/>
  <c r="BY38" i="52"/>
  <c r="BS38" i="52"/>
  <c r="BU38" i="52" s="1"/>
  <c r="BO38" i="52"/>
  <c r="BK38" i="52"/>
  <c r="BI38" i="52"/>
  <c r="BE38" i="52"/>
  <c r="AY38" i="52"/>
  <c r="BA38" i="52" s="1"/>
  <c r="AU38" i="52"/>
  <c r="AQ38" i="52"/>
  <c r="AO38" i="52"/>
  <c r="AK38" i="52"/>
  <c r="AG38" i="52"/>
  <c r="AE38" i="52"/>
  <c r="AA38" i="52"/>
  <c r="U38" i="52"/>
  <c r="W38" i="52" s="1"/>
  <c r="O38" i="52"/>
  <c r="M38" i="52"/>
  <c r="CA38" i="52" s="1"/>
  <c r="S37" i="52"/>
  <c r="K37" i="52"/>
  <c r="M37" i="52" s="1"/>
  <c r="I37" i="52"/>
  <c r="BS37" i="52"/>
  <c r="BU37" i="52" s="1"/>
  <c r="BO37" i="52"/>
  <c r="BK37" i="52"/>
  <c r="BI37" i="52"/>
  <c r="BE37" i="52"/>
  <c r="AY37" i="52"/>
  <c r="BA37" i="52" s="1"/>
  <c r="AU37" i="52"/>
  <c r="AO37" i="52"/>
  <c r="AK37" i="52"/>
  <c r="BY37" i="52" s="1"/>
  <c r="CC37" i="52" s="1"/>
  <c r="AE37" i="52"/>
  <c r="AG37" i="52" s="1"/>
  <c r="AA37" i="52"/>
  <c r="O37" i="52"/>
  <c r="U37" i="52" s="1"/>
  <c r="S36" i="52"/>
  <c r="K36" i="52"/>
  <c r="I36" i="52"/>
  <c r="BY36" i="52"/>
  <c r="CC36" i="52" s="1"/>
  <c r="BS36" i="52"/>
  <c r="BU36" i="52" s="1"/>
  <c r="BO36" i="52"/>
  <c r="BK36" i="52"/>
  <c r="BI36" i="52"/>
  <c r="BE36" i="52"/>
  <c r="AY36" i="52"/>
  <c r="BA36" i="52" s="1"/>
  <c r="AU36" i="52"/>
  <c r="AO36" i="52"/>
  <c r="AK36" i="52"/>
  <c r="AE36" i="52"/>
  <c r="AG36" i="52" s="1"/>
  <c r="AA36" i="52"/>
  <c r="O36" i="52"/>
  <c r="U36" i="52" s="1"/>
  <c r="M36" i="52"/>
  <c r="S35" i="52"/>
  <c r="K35" i="52"/>
  <c r="I35" i="52"/>
  <c r="BY35" i="52"/>
  <c r="CC35" i="52" s="1"/>
  <c r="BS35" i="52"/>
  <c r="BU35" i="52" s="1"/>
  <c r="BO35" i="52"/>
  <c r="BI35" i="52"/>
  <c r="BK35" i="52" s="1"/>
  <c r="BE35" i="52"/>
  <c r="AY35" i="52"/>
  <c r="BA35" i="52" s="1"/>
  <c r="AU35" i="52"/>
  <c r="AK35" i="52"/>
  <c r="AO35" i="52" s="1"/>
  <c r="AE35" i="52"/>
  <c r="AG35" i="52" s="1"/>
  <c r="AC35" i="52"/>
  <c r="AA35" i="52"/>
  <c r="U35" i="52"/>
  <c r="O35" i="52"/>
  <c r="M35" i="52"/>
  <c r="S34" i="52"/>
  <c r="K34" i="52"/>
  <c r="M34" i="52" s="1"/>
  <c r="I34" i="52"/>
  <c r="CC34" i="52"/>
  <c r="CE34" i="52" s="1"/>
  <c r="BY34" i="52"/>
  <c r="BS34" i="52"/>
  <c r="BU34" i="52" s="1"/>
  <c r="BO34" i="52"/>
  <c r="BI34" i="52"/>
  <c r="BK34" i="52" s="1"/>
  <c r="BE34" i="52"/>
  <c r="AY34" i="52"/>
  <c r="AU34" i="52"/>
  <c r="AQ34" i="52"/>
  <c r="AO34" i="52"/>
  <c r="AK34" i="52"/>
  <c r="AE34" i="52"/>
  <c r="AG34" i="52" s="1"/>
  <c r="AA34" i="52"/>
  <c r="W34" i="52"/>
  <c r="U34" i="52"/>
  <c r="O34" i="52"/>
  <c r="S33" i="52"/>
  <c r="K33" i="52"/>
  <c r="M33" i="52" s="1"/>
  <c r="I33" i="52"/>
  <c r="BY33" i="52"/>
  <c r="CC33" i="52" s="1"/>
  <c r="BS33" i="52"/>
  <c r="BU33" i="52" s="1"/>
  <c r="BO33" i="52"/>
  <c r="BK33" i="52"/>
  <c r="BI33" i="52"/>
  <c r="BE33" i="52"/>
  <c r="AY33" i="52"/>
  <c r="BA33" i="52" s="1"/>
  <c r="AU33" i="52"/>
  <c r="AO33" i="52"/>
  <c r="AK33" i="52"/>
  <c r="AE33" i="52"/>
  <c r="AG33" i="52" s="1"/>
  <c r="AA33" i="52"/>
  <c r="O33" i="52"/>
  <c r="U33" i="52" s="1"/>
  <c r="S32" i="52"/>
  <c r="K32" i="52"/>
  <c r="I32" i="52"/>
  <c r="CE32" i="52"/>
  <c r="CC32" i="52"/>
  <c r="BY32" i="52"/>
  <c r="BS32" i="52"/>
  <c r="BU32" i="52" s="1"/>
  <c r="BO32" i="52"/>
  <c r="BI32" i="52"/>
  <c r="BK32" i="52" s="1"/>
  <c r="BE32" i="52"/>
  <c r="AY32" i="52"/>
  <c r="AU32" i="52"/>
  <c r="AQ32" i="52"/>
  <c r="AO32" i="52"/>
  <c r="AK32" i="52"/>
  <c r="AE32" i="52"/>
  <c r="AG32" i="52" s="1"/>
  <c r="AA32" i="52"/>
  <c r="U32" i="52"/>
  <c r="W32" i="52" s="1"/>
  <c r="O32" i="52"/>
  <c r="M32" i="52"/>
  <c r="CG32" i="52" s="1"/>
  <c r="S31" i="52"/>
  <c r="K31" i="52"/>
  <c r="M31" i="52" s="1"/>
  <c r="CG31" i="52" s="1"/>
  <c r="I31" i="52"/>
  <c r="BS31" i="52"/>
  <c r="BU31" i="52" s="1"/>
  <c r="BO31" i="52"/>
  <c r="BK31" i="52"/>
  <c r="BI31" i="52"/>
  <c r="BE31" i="52"/>
  <c r="AY31" i="52"/>
  <c r="BA31" i="52" s="1"/>
  <c r="AU31" i="52"/>
  <c r="AK31" i="52"/>
  <c r="AO31" i="52" s="1"/>
  <c r="AE31" i="52"/>
  <c r="AG31" i="52" s="1"/>
  <c r="AA31" i="52"/>
  <c r="O31" i="52"/>
  <c r="U31" i="52" s="1"/>
  <c r="S30" i="52"/>
  <c r="K30" i="52"/>
  <c r="I30" i="52"/>
  <c r="CC30" i="52"/>
  <c r="CE30" i="52" s="1"/>
  <c r="BY30" i="52"/>
  <c r="BS30" i="52"/>
  <c r="BU30" i="52" s="1"/>
  <c r="BO30" i="52"/>
  <c r="BK30" i="52"/>
  <c r="BI30" i="52"/>
  <c r="BE30" i="52"/>
  <c r="AY30" i="52"/>
  <c r="AU30" i="52"/>
  <c r="AS30" i="52"/>
  <c r="AO30" i="52"/>
  <c r="AQ30" i="52" s="1"/>
  <c r="AK30" i="52"/>
  <c r="AE30" i="52"/>
  <c r="AG30" i="52" s="1"/>
  <c r="AA30" i="52"/>
  <c r="U30" i="52"/>
  <c r="W30" i="52" s="1"/>
  <c r="O30" i="52"/>
  <c r="M30" i="52"/>
  <c r="CG30" i="52" s="1"/>
  <c r="S29" i="52"/>
  <c r="K29" i="52"/>
  <c r="I29" i="52"/>
  <c r="BS29" i="52"/>
  <c r="BU29" i="52" s="1"/>
  <c r="BO29" i="52"/>
  <c r="BI29" i="52"/>
  <c r="BK29" i="52" s="1"/>
  <c r="BE29" i="52"/>
  <c r="AY29" i="52"/>
  <c r="BA29" i="52" s="1"/>
  <c r="AU29" i="52"/>
  <c r="AK29" i="52"/>
  <c r="AO29" i="52" s="1"/>
  <c r="AG29" i="52"/>
  <c r="AE29" i="52"/>
  <c r="AA29" i="52"/>
  <c r="O29" i="52"/>
  <c r="BY29" i="52" s="1"/>
  <c r="CC29" i="52" s="1"/>
  <c r="M29" i="52"/>
  <c r="CG29" i="52" s="1"/>
  <c r="S28" i="52"/>
  <c r="K28" i="52"/>
  <c r="I28" i="52"/>
  <c r="CE28" i="52"/>
  <c r="CC28" i="52"/>
  <c r="BY28" i="52"/>
  <c r="BS28" i="52"/>
  <c r="BU28" i="52" s="1"/>
  <c r="BO28" i="52"/>
  <c r="BK28" i="52"/>
  <c r="BI28" i="52"/>
  <c r="BE28" i="52"/>
  <c r="AY28" i="52"/>
  <c r="AU28" i="52"/>
  <c r="AQ28" i="52"/>
  <c r="AO28" i="52"/>
  <c r="AK28" i="52"/>
  <c r="AE28" i="52"/>
  <c r="AG28" i="52" s="1"/>
  <c r="AA28" i="52"/>
  <c r="Y28" i="52"/>
  <c r="U28" i="52"/>
  <c r="W28" i="52" s="1"/>
  <c r="O28" i="52"/>
  <c r="M28" i="52"/>
  <c r="CG28" i="52" s="1"/>
  <c r="S27" i="52"/>
  <c r="K27" i="52"/>
  <c r="M27" i="52" s="1"/>
  <c r="CG27" i="52" s="1"/>
  <c r="I27" i="52"/>
  <c r="BS27" i="52"/>
  <c r="BU27" i="52" s="1"/>
  <c r="BO27" i="52"/>
  <c r="BK27" i="52"/>
  <c r="BI27" i="52"/>
  <c r="BE27" i="52"/>
  <c r="AY27" i="52"/>
  <c r="BA27" i="52" s="1"/>
  <c r="AU27" i="52"/>
  <c r="AK27" i="52"/>
  <c r="AO27" i="52" s="1"/>
  <c r="AG27" i="52"/>
  <c r="AE27" i="52"/>
  <c r="AA27" i="52"/>
  <c r="O27" i="52"/>
  <c r="U27" i="52" s="1"/>
  <c r="S26" i="52"/>
  <c r="K26" i="52"/>
  <c r="I26" i="52"/>
  <c r="CE26" i="52"/>
  <c r="CC26" i="52"/>
  <c r="BY26" i="52"/>
  <c r="BS26" i="52"/>
  <c r="BU26" i="52" s="1"/>
  <c r="BO26" i="52"/>
  <c r="BK26" i="52"/>
  <c r="BI26" i="52"/>
  <c r="BE26" i="52"/>
  <c r="AY26" i="52"/>
  <c r="AU26" i="52"/>
  <c r="AQ26" i="52"/>
  <c r="AO26" i="52"/>
  <c r="AK26" i="52"/>
  <c r="AE26" i="52"/>
  <c r="AG26" i="52" s="1"/>
  <c r="AA26" i="52"/>
  <c r="Y26" i="52"/>
  <c r="U26" i="52"/>
  <c r="W26" i="52" s="1"/>
  <c r="O26" i="52"/>
  <c r="M26" i="52"/>
  <c r="CG26" i="52" s="1"/>
  <c r="S25" i="52"/>
  <c r="K25" i="52"/>
  <c r="I25" i="52"/>
  <c r="BY25" i="52"/>
  <c r="CC25" i="52" s="1"/>
  <c r="BS25" i="52"/>
  <c r="BU25" i="52" s="1"/>
  <c r="BO25" i="52"/>
  <c r="BI25" i="52"/>
  <c r="BK25" i="52" s="1"/>
  <c r="BE25" i="52"/>
  <c r="BC25" i="52"/>
  <c r="AY25" i="52"/>
  <c r="BA25" i="52" s="1"/>
  <c r="AU25" i="52"/>
  <c r="AK25" i="52"/>
  <c r="AO25" i="52" s="1"/>
  <c r="AE25" i="52"/>
  <c r="AG25" i="52" s="1"/>
  <c r="AA25" i="52"/>
  <c r="Y25" i="52"/>
  <c r="O25" i="52"/>
  <c r="U25" i="52" s="1"/>
  <c r="M25" i="52"/>
  <c r="CG25" i="52" s="1"/>
  <c r="S24" i="52"/>
  <c r="K24" i="52"/>
  <c r="I24" i="52"/>
  <c r="CE24" i="52"/>
  <c r="CC24" i="52"/>
  <c r="BY24" i="52"/>
  <c r="BW24" i="52"/>
  <c r="BU24" i="52"/>
  <c r="BS24" i="52"/>
  <c r="BO24" i="52"/>
  <c r="BI24" i="52"/>
  <c r="BK24" i="52" s="1"/>
  <c r="BE24" i="52"/>
  <c r="AY24" i="52"/>
  <c r="AU24" i="52"/>
  <c r="AO24" i="52"/>
  <c r="AQ24" i="52" s="1"/>
  <c r="AK24" i="52"/>
  <c r="AE24" i="52"/>
  <c r="AG24" i="52" s="1"/>
  <c r="AC24" i="52"/>
  <c r="AA24" i="52"/>
  <c r="U24" i="52"/>
  <c r="W24" i="52" s="1"/>
  <c r="O24" i="52"/>
  <c r="M24" i="52"/>
  <c r="CA24" i="52" s="1"/>
  <c r="S23" i="52"/>
  <c r="K23" i="52"/>
  <c r="I23" i="52"/>
  <c r="BY23" i="52"/>
  <c r="CC23" i="52" s="1"/>
  <c r="BS23" i="52"/>
  <c r="BU23" i="52" s="1"/>
  <c r="BO23" i="52"/>
  <c r="BI23" i="52"/>
  <c r="BK23" i="52" s="1"/>
  <c r="BE23" i="52"/>
  <c r="AY23" i="52"/>
  <c r="BA23" i="52" s="1"/>
  <c r="AU23" i="52"/>
  <c r="AS23" i="52"/>
  <c r="AK23" i="52"/>
  <c r="AO23" i="52" s="1"/>
  <c r="AG23" i="52"/>
  <c r="AE23" i="52"/>
  <c r="AC23" i="52"/>
  <c r="AA23" i="52"/>
  <c r="O23" i="52"/>
  <c r="U23" i="52" s="1"/>
  <c r="M23" i="52"/>
  <c r="S22" i="52"/>
  <c r="K22" i="52"/>
  <c r="M22" i="52" s="1"/>
  <c r="I22" i="52"/>
  <c r="CC22" i="52"/>
  <c r="CE22" i="52" s="1"/>
  <c r="BY22" i="52"/>
  <c r="BS22" i="52"/>
  <c r="BU22" i="52" s="1"/>
  <c r="BO22" i="52"/>
  <c r="BK22" i="52"/>
  <c r="BI22" i="52"/>
  <c r="BE22" i="52"/>
  <c r="AY22" i="52"/>
  <c r="AU22" i="52"/>
  <c r="AO22" i="52"/>
  <c r="AQ22" i="52" s="1"/>
  <c r="AK22" i="52"/>
  <c r="AE22" i="52"/>
  <c r="AG22" i="52" s="1"/>
  <c r="AA22" i="52"/>
  <c r="W22" i="52"/>
  <c r="U22" i="52"/>
  <c r="O22" i="52"/>
  <c r="S21" i="52"/>
  <c r="K21" i="52"/>
  <c r="M21" i="52" s="1"/>
  <c r="I21" i="52"/>
  <c r="BU21" i="52"/>
  <c r="BS21" i="52"/>
  <c r="BO21" i="52"/>
  <c r="BI21" i="52"/>
  <c r="BK21" i="52" s="1"/>
  <c r="BE21" i="52"/>
  <c r="AY21" i="52"/>
  <c r="BA21" i="52" s="1"/>
  <c r="AU21" i="52"/>
  <c r="AK21" i="52"/>
  <c r="AO21" i="52" s="1"/>
  <c r="AE21" i="52"/>
  <c r="AG21" i="52" s="1"/>
  <c r="AA21" i="52"/>
  <c r="O21" i="52"/>
  <c r="U21" i="52" s="1"/>
  <c r="S20" i="52"/>
  <c r="K20" i="52"/>
  <c r="M20" i="52" s="1"/>
  <c r="I20" i="52"/>
  <c r="BY20" i="52"/>
  <c r="CC20" i="52" s="1"/>
  <c r="BS20" i="52"/>
  <c r="BU20" i="52" s="1"/>
  <c r="BO20" i="52"/>
  <c r="BK20" i="52"/>
  <c r="BI20" i="52"/>
  <c r="BE20" i="52"/>
  <c r="AY20" i="52"/>
  <c r="BA20" i="52" s="1"/>
  <c r="AU20" i="52"/>
  <c r="AO20" i="52"/>
  <c r="AK20" i="52"/>
  <c r="AG20" i="52"/>
  <c r="AE20" i="52"/>
  <c r="AA20" i="52"/>
  <c r="O20" i="52"/>
  <c r="U20" i="52" s="1"/>
  <c r="S19" i="52"/>
  <c r="K19" i="52"/>
  <c r="M19" i="52" s="1"/>
  <c r="CG19" i="52" s="1"/>
  <c r="I19" i="52"/>
  <c r="CE19" i="52"/>
  <c r="CC19" i="52"/>
  <c r="BY19" i="52"/>
  <c r="BS19" i="52"/>
  <c r="BU19" i="52" s="1"/>
  <c r="BO19" i="52"/>
  <c r="BI19" i="52"/>
  <c r="BK19" i="52" s="1"/>
  <c r="BE19" i="52"/>
  <c r="AY19" i="52"/>
  <c r="AU19" i="52"/>
  <c r="AQ19" i="52"/>
  <c r="AO19" i="52"/>
  <c r="AK19" i="52"/>
  <c r="AE19" i="52"/>
  <c r="AG19" i="52" s="1"/>
  <c r="AA19" i="52"/>
  <c r="U19" i="52"/>
  <c r="W19" i="52" s="1"/>
  <c r="O19" i="52"/>
  <c r="S18" i="52"/>
  <c r="K18" i="52"/>
  <c r="I18" i="52"/>
  <c r="BY18" i="52"/>
  <c r="CC18" i="52" s="1"/>
  <c r="BS18" i="52"/>
  <c r="BU18" i="52" s="1"/>
  <c r="BO18" i="52"/>
  <c r="BK18" i="52"/>
  <c r="BI18" i="52"/>
  <c r="BE18" i="52"/>
  <c r="AY18" i="52"/>
  <c r="BA18" i="52" s="1"/>
  <c r="AU18" i="52"/>
  <c r="AK18" i="52"/>
  <c r="AO18" i="52" s="1"/>
  <c r="AE18" i="52"/>
  <c r="AG18" i="52" s="1"/>
  <c r="AA18" i="52"/>
  <c r="U18" i="52"/>
  <c r="O18" i="52"/>
  <c r="M18" i="52"/>
  <c r="S17" i="52"/>
  <c r="K17" i="52"/>
  <c r="M17" i="52" s="1"/>
  <c r="I17" i="52"/>
  <c r="BS17" i="52"/>
  <c r="BU17" i="52" s="1"/>
  <c r="BO17" i="52"/>
  <c r="BK17" i="52"/>
  <c r="BI17" i="52"/>
  <c r="BE17" i="52"/>
  <c r="AY17" i="52"/>
  <c r="BA17" i="52" s="1"/>
  <c r="AU17" i="52"/>
  <c r="AO17" i="52"/>
  <c r="AK17" i="52"/>
  <c r="BY17" i="52" s="1"/>
  <c r="CC17" i="52" s="1"/>
  <c r="AE17" i="52"/>
  <c r="AG17" i="52" s="1"/>
  <c r="AA17" i="52"/>
  <c r="O17" i="52"/>
  <c r="U17" i="52" s="1"/>
  <c r="S16" i="52"/>
  <c r="K16" i="52"/>
  <c r="M16" i="52" s="1"/>
  <c r="I16" i="52"/>
  <c r="CC16" i="52"/>
  <c r="CE16" i="52" s="1"/>
  <c r="BY16" i="52"/>
  <c r="BS16" i="52"/>
  <c r="BU16" i="52" s="1"/>
  <c r="BO16" i="52"/>
  <c r="BK16" i="52"/>
  <c r="BI16" i="52"/>
  <c r="BE16" i="52"/>
  <c r="AY16" i="52"/>
  <c r="AU16" i="52"/>
  <c r="AO16" i="52"/>
  <c r="AQ16" i="52" s="1"/>
  <c r="AK16" i="52"/>
  <c r="AE16" i="52"/>
  <c r="AG16" i="52" s="1"/>
  <c r="AA16" i="52"/>
  <c r="W16" i="52"/>
  <c r="U16" i="52"/>
  <c r="O16" i="52"/>
  <c r="S15" i="52"/>
  <c r="K15" i="52"/>
  <c r="I15" i="52"/>
  <c r="BY15" i="52"/>
  <c r="CC15" i="52" s="1"/>
  <c r="BS15" i="52"/>
  <c r="BU15" i="52" s="1"/>
  <c r="BO15" i="52"/>
  <c r="BK15" i="52"/>
  <c r="BI15" i="52"/>
  <c r="BE15" i="52"/>
  <c r="AY15" i="52"/>
  <c r="BA15" i="52" s="1"/>
  <c r="AU15" i="52"/>
  <c r="AK15" i="52"/>
  <c r="AO15" i="52" s="1"/>
  <c r="AG15" i="52"/>
  <c r="AE15" i="52"/>
  <c r="AA15" i="52"/>
  <c r="Y15" i="52"/>
  <c r="U15" i="52"/>
  <c r="O15" i="52"/>
  <c r="M15" i="52"/>
  <c r="S14" i="52"/>
  <c r="K14" i="52"/>
  <c r="I14" i="52"/>
  <c r="CC14" i="52"/>
  <c r="CE14" i="52" s="1"/>
  <c r="BY14" i="52"/>
  <c r="BS14" i="52"/>
  <c r="BU14" i="52" s="1"/>
  <c r="BO14" i="52"/>
  <c r="BK14" i="52"/>
  <c r="BI14" i="52"/>
  <c r="BE14" i="52"/>
  <c r="AY14" i="52"/>
  <c r="AU14" i="52"/>
  <c r="AQ14" i="52"/>
  <c r="AO14" i="52"/>
  <c r="AK14" i="52"/>
  <c r="AG14" i="52"/>
  <c r="AE14" i="52"/>
  <c r="AA14" i="52"/>
  <c r="Y14" i="52"/>
  <c r="U14" i="52"/>
  <c r="W14" i="52" s="1"/>
  <c r="O14" i="52"/>
  <c r="M14" i="52"/>
  <c r="CG14" i="52" s="1"/>
  <c r="S13" i="52"/>
  <c r="K13" i="52"/>
  <c r="I13" i="52"/>
  <c r="BY13" i="52"/>
  <c r="CC13" i="52" s="1"/>
  <c r="BS13" i="52"/>
  <c r="BU13" i="52" s="1"/>
  <c r="BO13" i="52"/>
  <c r="BK13" i="52"/>
  <c r="BI13" i="52"/>
  <c r="BE13" i="52"/>
  <c r="AY13" i="52"/>
  <c r="BA13" i="52" s="1"/>
  <c r="AU13" i="52"/>
  <c r="AK13" i="52"/>
  <c r="AO13" i="52" s="1"/>
  <c r="AG13" i="52"/>
  <c r="AE13" i="52"/>
  <c r="AA13" i="52"/>
  <c r="U13" i="52"/>
  <c r="O13" i="52"/>
  <c r="M13" i="52"/>
  <c r="S12" i="52"/>
  <c r="K12" i="52"/>
  <c r="M12" i="52" s="1"/>
  <c r="CG12" i="52" s="1"/>
  <c r="I12" i="52"/>
  <c r="CE12" i="52"/>
  <c r="CC12" i="52"/>
  <c r="BY12" i="52"/>
  <c r="BS12" i="52"/>
  <c r="BU12" i="52" s="1"/>
  <c r="BO12" i="52"/>
  <c r="BK12" i="52"/>
  <c r="BI12" i="52"/>
  <c r="BE12" i="52"/>
  <c r="AY12" i="52"/>
  <c r="AU12" i="52"/>
  <c r="AQ12" i="52"/>
  <c r="AO12" i="52"/>
  <c r="AK12" i="52"/>
  <c r="AE12" i="52"/>
  <c r="AG12" i="52" s="1"/>
  <c r="AA12" i="52"/>
  <c r="U12" i="52"/>
  <c r="W12" i="52" s="1"/>
  <c r="O12" i="52"/>
  <c r="S11" i="52"/>
  <c r="K11" i="52"/>
  <c r="I11" i="52"/>
  <c r="BY11" i="52"/>
  <c r="CC11" i="52" s="1"/>
  <c r="CE11" i="52" s="1"/>
  <c r="BU11" i="52"/>
  <c r="BS11" i="52"/>
  <c r="BO11" i="52"/>
  <c r="BK11" i="52"/>
  <c r="BI11" i="52"/>
  <c r="BE11" i="52"/>
  <c r="AY11" i="52"/>
  <c r="BA11" i="52" s="1"/>
  <c r="AU11" i="52"/>
  <c r="AK11" i="52"/>
  <c r="AO11" i="52" s="1"/>
  <c r="AE11" i="52"/>
  <c r="AG11" i="52" s="1"/>
  <c r="AC11" i="52"/>
  <c r="AA11" i="52"/>
  <c r="O11" i="52"/>
  <c r="U11" i="52" s="1"/>
  <c r="M11" i="52"/>
  <c r="CA11" i="52" s="1"/>
  <c r="S10" i="52"/>
  <c r="K10" i="52"/>
  <c r="I10" i="52"/>
  <c r="CC10" i="52"/>
  <c r="CE10" i="52" s="1"/>
  <c r="BY10" i="52"/>
  <c r="BS10" i="52"/>
  <c r="BU10" i="52" s="1"/>
  <c r="BO10" i="52"/>
  <c r="BI10" i="52"/>
  <c r="BK10" i="52" s="1"/>
  <c r="BE10" i="52"/>
  <c r="AY10" i="52"/>
  <c r="BA10" i="52" s="1"/>
  <c r="AU10" i="52"/>
  <c r="AS10" i="52"/>
  <c r="AO10" i="52"/>
  <c r="AQ10" i="52" s="1"/>
  <c r="AK10" i="52"/>
  <c r="AE10" i="52"/>
  <c r="AG10" i="52" s="1"/>
  <c r="AC10" i="52"/>
  <c r="AA10" i="52"/>
  <c r="W10" i="52"/>
  <c r="U10" i="52"/>
  <c r="O10" i="52"/>
  <c r="M10" i="52"/>
  <c r="CG10" i="52" s="1"/>
  <c r="S9" i="52"/>
  <c r="K9" i="52"/>
  <c r="I9" i="52"/>
  <c r="BY9" i="52"/>
  <c r="CC9" i="52" s="1"/>
  <c r="BW9" i="52"/>
  <c r="BS9" i="52"/>
  <c r="BU9" i="52" s="1"/>
  <c r="BO9" i="52"/>
  <c r="BI9" i="52"/>
  <c r="BK9" i="52" s="1"/>
  <c r="BG9" i="52"/>
  <c r="BE9" i="52"/>
  <c r="BA9" i="52"/>
  <c r="AY9" i="52"/>
  <c r="AU9" i="52"/>
  <c r="AS9" i="52"/>
  <c r="AO9" i="52"/>
  <c r="AK9" i="52"/>
  <c r="AE9" i="52"/>
  <c r="AG9" i="52" s="1"/>
  <c r="AC9" i="52"/>
  <c r="AA9" i="52"/>
  <c r="Y9" i="52"/>
  <c r="U9" i="52"/>
  <c r="O9" i="52"/>
  <c r="M9" i="52"/>
  <c r="CG9" i="52" s="1"/>
  <c r="S8" i="52"/>
  <c r="K8" i="52"/>
  <c r="I8" i="52"/>
  <c r="BY8" i="52"/>
  <c r="CC8" i="52" s="1"/>
  <c r="BS8" i="52"/>
  <c r="BU8" i="52" s="1"/>
  <c r="BO8" i="52"/>
  <c r="BK8" i="52"/>
  <c r="BI8" i="52"/>
  <c r="BE8" i="52"/>
  <c r="AY8" i="52"/>
  <c r="BA8" i="52" s="1"/>
  <c r="AU8" i="52"/>
  <c r="AK8" i="52"/>
  <c r="AO8" i="52" s="1"/>
  <c r="AG8" i="52"/>
  <c r="AE8" i="52"/>
  <c r="AC8" i="52"/>
  <c r="AA8" i="52"/>
  <c r="O8" i="52"/>
  <c r="U8" i="52" s="1"/>
  <c r="M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I65" i="54"/>
  <c r="G65" i="54"/>
  <c r="U65" i="54"/>
  <c r="O65" i="54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Y62" i="54" s="1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Y60" i="54" s="1"/>
  <c r="S59" i="54"/>
  <c r="K59" i="54"/>
  <c r="I59" i="54"/>
  <c r="U59" i="54"/>
  <c r="O59" i="54"/>
  <c r="M59" i="54"/>
  <c r="Y59" i="54" s="1"/>
  <c r="S58" i="54"/>
  <c r="K58" i="54"/>
  <c r="I58" i="54"/>
  <c r="U58" i="54"/>
  <c r="O58" i="54"/>
  <c r="M58" i="54"/>
  <c r="Y58" i="54" s="1"/>
  <c r="S57" i="54"/>
  <c r="K57" i="54"/>
  <c r="I57" i="54"/>
  <c r="U57" i="54"/>
  <c r="O57" i="54"/>
  <c r="M57" i="54"/>
  <c r="Y57" i="54" s="1"/>
  <c r="S56" i="54"/>
  <c r="K56" i="54"/>
  <c r="I56" i="54"/>
  <c r="U56" i="54"/>
  <c r="O56" i="54"/>
  <c r="M56" i="54"/>
  <c r="Y56" i="54" s="1"/>
  <c r="S55" i="54"/>
  <c r="K55" i="54"/>
  <c r="I55" i="54"/>
  <c r="U55" i="54"/>
  <c r="O55" i="54"/>
  <c r="M55" i="54"/>
  <c r="S54" i="54"/>
  <c r="K54" i="54"/>
  <c r="I54" i="54"/>
  <c r="U54" i="54"/>
  <c r="O54" i="54"/>
  <c r="M54" i="54"/>
  <c r="Y54" i="54" s="1"/>
  <c r="S53" i="54"/>
  <c r="K53" i="54"/>
  <c r="I53" i="54"/>
  <c r="U53" i="54"/>
  <c r="W53" i="54" s="1"/>
  <c r="O53" i="54"/>
  <c r="M53" i="54"/>
  <c r="S52" i="54"/>
  <c r="K52" i="54"/>
  <c r="I52" i="54"/>
  <c r="U52" i="54"/>
  <c r="O52" i="54"/>
  <c r="M52" i="54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I44" i="54"/>
  <c r="G44" i="54"/>
  <c r="U44" i="54"/>
  <c r="O44" i="54"/>
  <c r="M44" i="54"/>
  <c r="Y44" i="54" s="1"/>
  <c r="S43" i="54"/>
  <c r="K43" i="54"/>
  <c r="I43" i="54"/>
  <c r="U43" i="54"/>
  <c r="O43" i="54"/>
  <c r="M43" i="54"/>
  <c r="Y43" i="54" s="1"/>
  <c r="S42" i="54"/>
  <c r="K42" i="54"/>
  <c r="I42" i="54"/>
  <c r="G42" i="54"/>
  <c r="U42" i="54"/>
  <c r="O42" i="54"/>
  <c r="M42" i="54"/>
  <c r="Y42" i="54" s="1"/>
  <c r="S41" i="54"/>
  <c r="K41" i="54"/>
  <c r="I41" i="54"/>
  <c r="U41" i="54"/>
  <c r="O41" i="54"/>
  <c r="M41" i="54"/>
  <c r="Y41" i="54" s="1"/>
  <c r="S40" i="54"/>
  <c r="K40" i="54"/>
  <c r="I40" i="54"/>
  <c r="G40" i="54"/>
  <c r="U40" i="54"/>
  <c r="O40" i="54"/>
  <c r="M40" i="54"/>
  <c r="Y40" i="54" s="1"/>
  <c r="S39" i="54"/>
  <c r="K39" i="54"/>
  <c r="I39" i="54"/>
  <c r="U39" i="54"/>
  <c r="O39" i="54"/>
  <c r="M39" i="54"/>
  <c r="Y39" i="54" s="1"/>
  <c r="S38" i="54"/>
  <c r="K38" i="54"/>
  <c r="I38" i="54"/>
  <c r="G38" i="54"/>
  <c r="U38" i="54"/>
  <c r="O38" i="54"/>
  <c r="M38" i="54"/>
  <c r="Y38" i="54" s="1"/>
  <c r="S37" i="54"/>
  <c r="K37" i="54"/>
  <c r="I37" i="54"/>
  <c r="U37" i="54"/>
  <c r="O37" i="54"/>
  <c r="M37" i="54"/>
  <c r="Y37" i="54" s="1"/>
  <c r="S36" i="54"/>
  <c r="K36" i="54"/>
  <c r="I36" i="54"/>
  <c r="G36" i="54"/>
  <c r="U36" i="54"/>
  <c r="O36" i="54"/>
  <c r="M36" i="54"/>
  <c r="Y36" i="54" s="1"/>
  <c r="S35" i="54"/>
  <c r="K35" i="54"/>
  <c r="I35" i="54"/>
  <c r="U35" i="54"/>
  <c r="O35" i="54"/>
  <c r="M35" i="54"/>
  <c r="Y35" i="54" s="1"/>
  <c r="S34" i="54"/>
  <c r="K34" i="54"/>
  <c r="I34" i="54"/>
  <c r="G34" i="54"/>
  <c r="U34" i="54"/>
  <c r="O34" i="54"/>
  <c r="M34" i="54"/>
  <c r="Y34" i="54" s="1"/>
  <c r="S33" i="54"/>
  <c r="K33" i="54"/>
  <c r="I33" i="54"/>
  <c r="U33" i="54"/>
  <c r="O33" i="54"/>
  <c r="M33" i="54"/>
  <c r="S32" i="54"/>
  <c r="K32" i="54"/>
  <c r="G32" i="54"/>
  <c r="U32" i="54"/>
  <c r="O32" i="54"/>
  <c r="M32" i="54"/>
  <c r="S31" i="54"/>
  <c r="K31" i="54"/>
  <c r="I31" i="54"/>
  <c r="U31" i="54"/>
  <c r="O31" i="54"/>
  <c r="M31" i="54"/>
  <c r="S30" i="54"/>
  <c r="K30" i="54"/>
  <c r="I30" i="54"/>
  <c r="U30" i="54"/>
  <c r="O30" i="54"/>
  <c r="M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Y27" i="54" s="1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I20" i="54"/>
  <c r="I64" i="54" s="1"/>
  <c r="I66" i="54" s="1"/>
  <c r="G20" i="54"/>
  <c r="K20" i="54" s="1"/>
  <c r="K48" i="54" s="1"/>
  <c r="M48" i="54" s="1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O16" i="54"/>
  <c r="M16" i="54"/>
  <c r="S15" i="54"/>
  <c r="K15" i="54"/>
  <c r="G15" i="54"/>
  <c r="U15" i="54"/>
  <c r="O15" i="54"/>
  <c r="M15" i="54"/>
  <c r="S14" i="54"/>
  <c r="K14" i="54"/>
  <c r="I14" i="54"/>
  <c r="G14" i="54"/>
  <c r="U14" i="54"/>
  <c r="O14" i="54"/>
  <c r="M14" i="54"/>
  <c r="Y14" i="54" s="1"/>
  <c r="S13" i="54"/>
  <c r="K13" i="54"/>
  <c r="G13" i="54"/>
  <c r="U13" i="54"/>
  <c r="O13" i="54"/>
  <c r="M13" i="54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O10" i="54"/>
  <c r="M10" i="54"/>
  <c r="S9" i="54"/>
  <c r="K9" i="54"/>
  <c r="I9" i="54"/>
  <c r="W9" i="54"/>
  <c r="U9" i="54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Y57" i="55"/>
  <c r="W57" i="55"/>
  <c r="Q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Y56" i="55"/>
  <c r="W56" i="55"/>
  <c r="Q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AA55" i="55"/>
  <c r="Y55" i="55"/>
  <c r="W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Y54" i="55"/>
  <c r="W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AA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AA52" i="55"/>
  <c r="Y52" i="55"/>
  <c r="W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Y51" i="55"/>
  <c r="W51" i="55"/>
  <c r="Q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AA50" i="55"/>
  <c r="Y50" i="55"/>
  <c r="W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Y49" i="55"/>
  <c r="W49" i="55"/>
  <c r="Q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Y48" i="55"/>
  <c r="W48" i="55"/>
  <c r="Q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AA47" i="55"/>
  <c r="Y47" i="55"/>
  <c r="W47" i="55"/>
  <c r="Q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Y46" i="55"/>
  <c r="W46" i="55"/>
  <c r="Q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Y45" i="55"/>
  <c r="W45" i="55"/>
  <c r="Q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AA44" i="55"/>
  <c r="Y44" i="55"/>
  <c r="W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Y43" i="55"/>
  <c r="W43" i="55"/>
  <c r="Q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Y42" i="55"/>
  <c r="W42" i="55"/>
  <c r="Q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Y38" i="55"/>
  <c r="W38" i="55"/>
  <c r="Q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Y37" i="55"/>
  <c r="W37" i="55"/>
  <c r="Q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AA36" i="55"/>
  <c r="Y36" i="55"/>
  <c r="W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Y35" i="55"/>
  <c r="W35" i="55"/>
  <c r="Q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Y34" i="55"/>
  <c r="W34" i="55"/>
  <c r="Q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Y33" i="55"/>
  <c r="W33" i="55"/>
  <c r="Q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AA32" i="55"/>
  <c r="Y32" i="55"/>
  <c r="W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Y31" i="55"/>
  <c r="W31" i="55"/>
  <c r="Q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Y30" i="55"/>
  <c r="W30" i="55"/>
  <c r="Q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AA29" i="55"/>
  <c r="Y29" i="55"/>
  <c r="W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Y28" i="55"/>
  <c r="W28" i="55"/>
  <c r="Q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AA27" i="55"/>
  <c r="Y27" i="55"/>
  <c r="W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AA26" i="55"/>
  <c r="Y26" i="55"/>
  <c r="W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Y25" i="55"/>
  <c r="W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Y24" i="55"/>
  <c r="W24" i="55"/>
  <c r="Q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Y23" i="55"/>
  <c r="W23" i="55"/>
  <c r="Q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Y22" i="55"/>
  <c r="W22" i="55"/>
  <c r="Q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AA21" i="55"/>
  <c r="Y21" i="55"/>
  <c r="W21" i="55"/>
  <c r="Q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Y20" i="55"/>
  <c r="W20" i="55"/>
  <c r="Q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Y19" i="55"/>
  <c r="W19" i="55"/>
  <c r="Q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AA18" i="55"/>
  <c r="Y18" i="55"/>
  <c r="W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Y17" i="55"/>
  <c r="W17" i="55"/>
  <c r="Q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Y16" i="55"/>
  <c r="W16" i="55"/>
  <c r="Q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Y15" i="55"/>
  <c r="W15" i="55"/>
  <c r="Q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Y14" i="55"/>
  <c r="W14" i="55"/>
  <c r="Q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Y13" i="55"/>
  <c r="W13" i="55"/>
  <c r="Q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AA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Y11" i="55"/>
  <c r="W11" i="55"/>
  <c r="Q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AA10" i="55"/>
  <c r="Y10" i="55"/>
  <c r="W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Y9" i="55"/>
  <c r="W9" i="55"/>
  <c r="Q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AA8" i="55"/>
  <c r="Y8" i="55"/>
  <c r="W8" i="55"/>
  <c r="Q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O63" i="56"/>
  <c r="AE63" i="56"/>
  <c r="U63" i="56"/>
  <c r="S63" i="56"/>
  <c r="K63" i="56"/>
  <c r="I63" i="56"/>
  <c r="AQ63" i="56"/>
  <c r="AK63" i="56"/>
  <c r="AG63" i="56"/>
  <c r="AC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C62" i="56"/>
  <c r="AA62" i="56"/>
  <c r="W62" i="56"/>
  <c r="O62" i="56"/>
  <c r="M62" i="56"/>
  <c r="AS62" i="56" s="1"/>
  <c r="AO61" i="56"/>
  <c r="AE61" i="56"/>
  <c r="U61" i="56"/>
  <c r="S61" i="56"/>
  <c r="K61" i="56"/>
  <c r="M61" i="56" s="1"/>
  <c r="I61" i="56"/>
  <c r="AQ61" i="56"/>
  <c r="AK61" i="56"/>
  <c r="AG61" i="56"/>
  <c r="AA61" i="56"/>
  <c r="W61" i="56"/>
  <c r="O61" i="56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I59" i="56"/>
  <c r="AQ59" i="56"/>
  <c r="AK59" i="56"/>
  <c r="AG59" i="56"/>
  <c r="AA59" i="56"/>
  <c r="W59" i="56"/>
  <c r="O59" i="56"/>
  <c r="M59" i="56"/>
  <c r="AS59" i="56" s="1"/>
  <c r="AO58" i="56"/>
  <c r="AE58" i="56"/>
  <c r="U58" i="56"/>
  <c r="S58" i="56"/>
  <c r="K58" i="56"/>
  <c r="I58" i="56"/>
  <c r="AQ58" i="56"/>
  <c r="AK58" i="56"/>
  <c r="AG58" i="56"/>
  <c r="AA58" i="56"/>
  <c r="W58" i="56"/>
  <c r="O58" i="56"/>
  <c r="M58" i="56"/>
  <c r="AS58" i="56" s="1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I56" i="56"/>
  <c r="AQ56" i="56"/>
  <c r="AK56" i="56"/>
  <c r="AG56" i="56"/>
  <c r="AC56" i="56"/>
  <c r="AA56" i="56"/>
  <c r="W56" i="56"/>
  <c r="O56" i="56"/>
  <c r="M56" i="56"/>
  <c r="AS56" i="56" s="1"/>
  <c r="AO55" i="56"/>
  <c r="AE55" i="56"/>
  <c r="U55" i="56"/>
  <c r="S55" i="56"/>
  <c r="K55" i="56"/>
  <c r="M55" i="56" s="1"/>
  <c r="I55" i="56"/>
  <c r="AQ55" i="56"/>
  <c r="AK55" i="56"/>
  <c r="AG55" i="56"/>
  <c r="AA55" i="56"/>
  <c r="W55" i="56"/>
  <c r="O55" i="56"/>
  <c r="AO54" i="56"/>
  <c r="AE54" i="56"/>
  <c r="U54" i="56"/>
  <c r="S54" i="56"/>
  <c r="K54" i="56"/>
  <c r="I54" i="56"/>
  <c r="AQ54" i="56"/>
  <c r="AK54" i="56"/>
  <c r="AG54" i="56"/>
  <c r="AA54" i="56"/>
  <c r="W54" i="56"/>
  <c r="O54" i="56"/>
  <c r="M54" i="56"/>
  <c r="AS54" i="56" s="1"/>
  <c r="AO53" i="56"/>
  <c r="AE53" i="56"/>
  <c r="U53" i="56"/>
  <c r="S53" i="56"/>
  <c r="K53" i="56"/>
  <c r="I53" i="56"/>
  <c r="AQ53" i="56"/>
  <c r="AK53" i="56"/>
  <c r="AG53" i="56"/>
  <c r="AC53" i="56"/>
  <c r="AA53" i="56"/>
  <c r="W53" i="56"/>
  <c r="O53" i="56"/>
  <c r="M53" i="56"/>
  <c r="AO52" i="56"/>
  <c r="AE52" i="56"/>
  <c r="U52" i="56"/>
  <c r="S52" i="56"/>
  <c r="K52" i="56"/>
  <c r="M52" i="56" s="1"/>
  <c r="I52" i="56"/>
  <c r="AQ52" i="56"/>
  <c r="AK52" i="56"/>
  <c r="AG52" i="56"/>
  <c r="AA52" i="56"/>
  <c r="W52" i="56"/>
  <c r="O52" i="56"/>
  <c r="AO51" i="56"/>
  <c r="AE51" i="56"/>
  <c r="U51" i="56"/>
  <c r="S51" i="56"/>
  <c r="K51" i="56"/>
  <c r="I51" i="56"/>
  <c r="AQ51" i="56"/>
  <c r="AK51" i="56"/>
  <c r="AG51" i="56"/>
  <c r="AA51" i="56"/>
  <c r="W51" i="56"/>
  <c r="O51" i="56"/>
  <c r="M51" i="56"/>
  <c r="AO50" i="56"/>
  <c r="AE50" i="56"/>
  <c r="U50" i="56"/>
  <c r="S50" i="56"/>
  <c r="K50" i="56"/>
  <c r="I50" i="56"/>
  <c r="AQ50" i="56"/>
  <c r="AK50" i="56"/>
  <c r="AG50" i="56"/>
  <c r="AA50" i="56"/>
  <c r="W50" i="56"/>
  <c r="O50" i="56"/>
  <c r="M50" i="56"/>
  <c r="AO49" i="56"/>
  <c r="AE49" i="56"/>
  <c r="U49" i="56"/>
  <c r="S49" i="56"/>
  <c r="K49" i="56"/>
  <c r="I49" i="56"/>
  <c r="AQ49" i="56"/>
  <c r="AK49" i="56"/>
  <c r="AG49" i="56"/>
  <c r="AA49" i="56"/>
  <c r="W49" i="56"/>
  <c r="O49" i="56"/>
  <c r="M49" i="56"/>
  <c r="AO48" i="56"/>
  <c r="AE48" i="56"/>
  <c r="U48" i="56"/>
  <c r="S48" i="56"/>
  <c r="I48" i="56"/>
  <c r="AQ48" i="56"/>
  <c r="AK48" i="56"/>
  <c r="AG48" i="56"/>
  <c r="AA48" i="56"/>
  <c r="O48" i="56"/>
  <c r="AO47" i="56"/>
  <c r="AE47" i="56"/>
  <c r="U47" i="56"/>
  <c r="S47" i="56"/>
  <c r="I47" i="56"/>
  <c r="AQ47" i="56"/>
  <c r="AQ64" i="56" s="1"/>
  <c r="AK47" i="56"/>
  <c r="AG47" i="56"/>
  <c r="AA47" i="56"/>
  <c r="O47" i="56"/>
  <c r="AO46" i="56"/>
  <c r="AE46" i="56"/>
  <c r="U46" i="56"/>
  <c r="S46" i="56"/>
  <c r="I46" i="56"/>
  <c r="AQ46" i="56"/>
  <c r="AK46" i="56"/>
  <c r="AG46" i="56"/>
  <c r="AG64" i="56" s="1"/>
  <c r="AA46" i="56"/>
  <c r="O46" i="56"/>
  <c r="AO45" i="56"/>
  <c r="AE45" i="56"/>
  <c r="U45" i="56"/>
  <c r="S45" i="56"/>
  <c r="K45" i="56"/>
  <c r="I45" i="56"/>
  <c r="AQ45" i="56"/>
  <c r="AK45" i="56"/>
  <c r="AG45" i="56"/>
  <c r="AC45" i="56"/>
  <c r="AA45" i="56"/>
  <c r="W45" i="56"/>
  <c r="O45" i="56"/>
  <c r="M45" i="56"/>
  <c r="AS45" i="56" s="1"/>
  <c r="AO44" i="56"/>
  <c r="AE44" i="56"/>
  <c r="U44" i="56"/>
  <c r="S44" i="56"/>
  <c r="K44" i="56"/>
  <c r="M44" i="56" s="1"/>
  <c r="I44" i="56"/>
  <c r="G44" i="56"/>
  <c r="AQ44" i="56"/>
  <c r="AK44" i="56"/>
  <c r="AG44" i="56"/>
  <c r="AA44" i="56"/>
  <c r="W44" i="56"/>
  <c r="O44" i="56"/>
  <c r="AO43" i="56"/>
  <c r="AE43" i="56"/>
  <c r="U43" i="56"/>
  <c r="S43" i="56"/>
  <c r="K43" i="56"/>
  <c r="M43" i="56" s="1"/>
  <c r="I43" i="56"/>
  <c r="AQ43" i="56"/>
  <c r="AK43" i="56"/>
  <c r="AG43" i="56"/>
  <c r="AA43" i="56"/>
  <c r="W43" i="56"/>
  <c r="O43" i="56"/>
  <c r="AO42" i="56"/>
  <c r="AE42" i="56"/>
  <c r="U42" i="56"/>
  <c r="S42" i="56"/>
  <c r="K42" i="56"/>
  <c r="G42" i="56"/>
  <c r="AQ42" i="56"/>
  <c r="AK42" i="56"/>
  <c r="AG42" i="56"/>
  <c r="AA42" i="56"/>
  <c r="W42" i="56"/>
  <c r="O42" i="56"/>
  <c r="M42" i="56"/>
  <c r="Q42" i="56" s="1"/>
  <c r="AO41" i="56"/>
  <c r="AE41" i="56"/>
  <c r="U41" i="56"/>
  <c r="S41" i="56"/>
  <c r="K41" i="56"/>
  <c r="I41" i="56"/>
  <c r="AQ41" i="56"/>
  <c r="AK41" i="56"/>
  <c r="AG41" i="56"/>
  <c r="AA41" i="56"/>
  <c r="W41" i="56"/>
  <c r="O41" i="56"/>
  <c r="M41" i="56"/>
  <c r="AS41" i="56" s="1"/>
  <c r="AO40" i="56"/>
  <c r="AE40" i="56"/>
  <c r="U40" i="56"/>
  <c r="S40" i="56"/>
  <c r="K40" i="56"/>
  <c r="G40" i="56"/>
  <c r="AQ40" i="56"/>
  <c r="AK40" i="56"/>
  <c r="AG40" i="56"/>
  <c r="AA40" i="56"/>
  <c r="W40" i="56"/>
  <c r="O40" i="56"/>
  <c r="M40" i="56"/>
  <c r="AO39" i="56"/>
  <c r="AE39" i="56"/>
  <c r="U39" i="56"/>
  <c r="S39" i="56"/>
  <c r="K39" i="56"/>
  <c r="I39" i="56"/>
  <c r="AQ39" i="56"/>
  <c r="AK39" i="56"/>
  <c r="AG39" i="56"/>
  <c r="AA39" i="56"/>
  <c r="W39" i="56"/>
  <c r="O39" i="56"/>
  <c r="M39" i="56"/>
  <c r="AS39" i="56" s="1"/>
  <c r="AO38" i="56"/>
  <c r="AE38" i="56"/>
  <c r="U38" i="56"/>
  <c r="S38" i="56"/>
  <c r="K38" i="56"/>
  <c r="G38" i="56"/>
  <c r="AQ38" i="56"/>
  <c r="AK38" i="56"/>
  <c r="AG38" i="56"/>
  <c r="AA38" i="56"/>
  <c r="W38" i="56"/>
  <c r="O38" i="56"/>
  <c r="M38" i="56"/>
  <c r="Q38" i="56" s="1"/>
  <c r="AO37" i="56"/>
  <c r="AE37" i="56"/>
  <c r="U37" i="56"/>
  <c r="S37" i="56"/>
  <c r="K37" i="56"/>
  <c r="I37" i="56"/>
  <c r="AQ37" i="56"/>
  <c r="AK37" i="56"/>
  <c r="AG37" i="56"/>
  <c r="AA37" i="56"/>
  <c r="W37" i="56"/>
  <c r="O37" i="56"/>
  <c r="M37" i="56"/>
  <c r="AS37" i="56" s="1"/>
  <c r="AO36" i="56"/>
  <c r="AE36" i="56"/>
  <c r="U36" i="56"/>
  <c r="S36" i="56"/>
  <c r="K36" i="56"/>
  <c r="G36" i="56"/>
  <c r="AQ36" i="56"/>
  <c r="AK36" i="56"/>
  <c r="AG36" i="56"/>
  <c r="AA36" i="56"/>
  <c r="W36" i="56"/>
  <c r="O36" i="56"/>
  <c r="M36" i="56"/>
  <c r="AO35" i="56"/>
  <c r="AE35" i="56"/>
  <c r="U35" i="56"/>
  <c r="S35" i="56"/>
  <c r="K35" i="56"/>
  <c r="I35" i="56"/>
  <c r="AQ35" i="56"/>
  <c r="AK35" i="56"/>
  <c r="AG35" i="56"/>
  <c r="AA35" i="56"/>
  <c r="W35" i="56"/>
  <c r="O35" i="56"/>
  <c r="M35" i="56"/>
  <c r="AS35" i="56" s="1"/>
  <c r="AO34" i="56"/>
  <c r="AE34" i="56"/>
  <c r="U34" i="56"/>
  <c r="S34" i="56"/>
  <c r="K34" i="56"/>
  <c r="M34" i="56" s="1"/>
  <c r="I34" i="56"/>
  <c r="G34" i="56"/>
  <c r="AQ34" i="56"/>
  <c r="AK34" i="56"/>
  <c r="AG34" i="56"/>
  <c r="AA34" i="56"/>
  <c r="W34" i="56"/>
  <c r="O34" i="56"/>
  <c r="AO33" i="56"/>
  <c r="AE33" i="56"/>
  <c r="U33" i="56"/>
  <c r="S33" i="56"/>
  <c r="K33" i="56"/>
  <c r="I33" i="56"/>
  <c r="AQ33" i="56"/>
  <c r="AK33" i="56"/>
  <c r="AG33" i="56"/>
  <c r="AC33" i="56"/>
  <c r="AA33" i="56"/>
  <c r="W33" i="56"/>
  <c r="O33" i="56"/>
  <c r="M33" i="56"/>
  <c r="AO32" i="56"/>
  <c r="AE32" i="56"/>
  <c r="U32" i="56"/>
  <c r="S32" i="56"/>
  <c r="K32" i="56"/>
  <c r="M32" i="56" s="1"/>
  <c r="G32" i="56"/>
  <c r="AQ32" i="56"/>
  <c r="AK32" i="56"/>
  <c r="AG32" i="56"/>
  <c r="AA32" i="56"/>
  <c r="W32" i="56"/>
  <c r="O32" i="56"/>
  <c r="AO31" i="56"/>
  <c r="AE31" i="56"/>
  <c r="U31" i="56"/>
  <c r="S31" i="56"/>
  <c r="K31" i="56"/>
  <c r="M31" i="56" s="1"/>
  <c r="I31" i="56"/>
  <c r="AQ31" i="56"/>
  <c r="AK31" i="56"/>
  <c r="AG31" i="56"/>
  <c r="AA31" i="56"/>
  <c r="W31" i="56"/>
  <c r="O31" i="56"/>
  <c r="AO30" i="56"/>
  <c r="AE30" i="56"/>
  <c r="U30" i="56"/>
  <c r="S30" i="56"/>
  <c r="K30" i="56"/>
  <c r="I30" i="56"/>
  <c r="AQ30" i="56"/>
  <c r="AK30" i="56"/>
  <c r="AG30" i="56"/>
  <c r="AC30" i="56"/>
  <c r="AA30" i="56"/>
  <c r="W30" i="56"/>
  <c r="O30" i="56"/>
  <c r="M30" i="56"/>
  <c r="AO29" i="56"/>
  <c r="AE29" i="56"/>
  <c r="U29" i="56"/>
  <c r="S29" i="56"/>
  <c r="K29" i="56"/>
  <c r="M29" i="56" s="1"/>
  <c r="I29" i="56"/>
  <c r="AQ29" i="56"/>
  <c r="AK29" i="56"/>
  <c r="AG29" i="56"/>
  <c r="AA29" i="56"/>
  <c r="W29" i="56"/>
  <c r="O29" i="56"/>
  <c r="AO28" i="56"/>
  <c r="AE28" i="56"/>
  <c r="U28" i="56"/>
  <c r="S28" i="56"/>
  <c r="K28" i="56"/>
  <c r="I28" i="56"/>
  <c r="AQ28" i="56"/>
  <c r="AK28" i="56"/>
  <c r="AG28" i="56"/>
  <c r="AC28" i="56"/>
  <c r="AA28" i="56"/>
  <c r="W28" i="56"/>
  <c r="O28" i="56"/>
  <c r="M28" i="56"/>
  <c r="AO27" i="56"/>
  <c r="AE27" i="56"/>
  <c r="U27" i="56"/>
  <c r="S27" i="56"/>
  <c r="K27" i="56"/>
  <c r="M27" i="56" s="1"/>
  <c r="I27" i="56"/>
  <c r="AQ27" i="56"/>
  <c r="AK27" i="56"/>
  <c r="AG27" i="56"/>
  <c r="AA27" i="56"/>
  <c r="W27" i="56"/>
  <c r="O27" i="56"/>
  <c r="AO26" i="56"/>
  <c r="AE26" i="56"/>
  <c r="U26" i="56"/>
  <c r="S26" i="56"/>
  <c r="K26" i="56"/>
  <c r="M26" i="56" s="1"/>
  <c r="I26" i="56"/>
  <c r="AQ26" i="56"/>
  <c r="AK26" i="56"/>
  <c r="AG26" i="56"/>
  <c r="AA26" i="56"/>
  <c r="W26" i="56"/>
  <c r="O26" i="56"/>
  <c r="AO25" i="56"/>
  <c r="AE25" i="56"/>
  <c r="U25" i="56"/>
  <c r="S25" i="56"/>
  <c r="K25" i="56"/>
  <c r="I25" i="56"/>
  <c r="AQ25" i="56"/>
  <c r="AK25" i="56"/>
  <c r="AG25" i="56"/>
  <c r="AA25" i="56"/>
  <c r="W25" i="56"/>
  <c r="O25" i="56"/>
  <c r="M25" i="56"/>
  <c r="AO24" i="56"/>
  <c r="AE24" i="56"/>
  <c r="U24" i="56"/>
  <c r="S24" i="56"/>
  <c r="K24" i="56"/>
  <c r="I24" i="56"/>
  <c r="AQ24" i="56"/>
  <c r="AK24" i="56"/>
  <c r="AG24" i="56"/>
  <c r="AA24" i="56"/>
  <c r="W24" i="56"/>
  <c r="O24" i="56"/>
  <c r="M24" i="56"/>
  <c r="AO23" i="56"/>
  <c r="AE23" i="56"/>
  <c r="U23" i="56"/>
  <c r="S23" i="56"/>
  <c r="K23" i="56"/>
  <c r="M23" i="56" s="1"/>
  <c r="I23" i="56"/>
  <c r="AQ23" i="56"/>
  <c r="AK23" i="56"/>
  <c r="AG23" i="56"/>
  <c r="AA23" i="56"/>
  <c r="W23" i="56"/>
  <c r="O23" i="56"/>
  <c r="AO22" i="56"/>
  <c r="AE22" i="56"/>
  <c r="U22" i="56"/>
  <c r="S22" i="56"/>
  <c r="K22" i="56"/>
  <c r="M22" i="56" s="1"/>
  <c r="I22" i="56"/>
  <c r="AQ22" i="56"/>
  <c r="AK22" i="56"/>
  <c r="AG22" i="56"/>
  <c r="AA22" i="56"/>
  <c r="W22" i="56"/>
  <c r="O22" i="56"/>
  <c r="AO21" i="56"/>
  <c r="AE21" i="56"/>
  <c r="U21" i="56"/>
  <c r="S21" i="56"/>
  <c r="K21" i="56"/>
  <c r="M21" i="56" s="1"/>
  <c r="I21" i="56"/>
  <c r="AQ21" i="56"/>
  <c r="AK21" i="56"/>
  <c r="AG21" i="56"/>
  <c r="AA21" i="56"/>
  <c r="W21" i="56"/>
  <c r="O21" i="56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M16" i="56" s="1"/>
  <c r="G16" i="56"/>
  <c r="AQ16" i="56"/>
  <c r="AK16" i="56"/>
  <c r="AG16" i="56"/>
  <c r="AA16" i="56"/>
  <c r="W16" i="56"/>
  <c r="O16" i="56"/>
  <c r="AO15" i="56"/>
  <c r="AE15" i="56"/>
  <c r="U15" i="56"/>
  <c r="S15" i="56"/>
  <c r="K15" i="56"/>
  <c r="M15" i="56" s="1"/>
  <c r="G15" i="56"/>
  <c r="AQ15" i="56"/>
  <c r="AK15" i="56"/>
  <c r="AG15" i="56"/>
  <c r="AA15" i="56"/>
  <c r="W15" i="56"/>
  <c r="O15" i="56"/>
  <c r="AO14" i="56"/>
  <c r="AE14" i="56"/>
  <c r="U14" i="56"/>
  <c r="S14" i="56"/>
  <c r="K14" i="56"/>
  <c r="M14" i="56" s="1"/>
  <c r="I14" i="56"/>
  <c r="G14" i="56"/>
  <c r="AQ14" i="56"/>
  <c r="AK14" i="56"/>
  <c r="AG14" i="56"/>
  <c r="AA14" i="56"/>
  <c r="W14" i="56"/>
  <c r="O14" i="56"/>
  <c r="AO13" i="56"/>
  <c r="AE13" i="56"/>
  <c r="U13" i="56"/>
  <c r="S13" i="56"/>
  <c r="K13" i="56"/>
  <c r="M13" i="56" s="1"/>
  <c r="G13" i="56"/>
  <c r="AQ13" i="56"/>
  <c r="AK13" i="56"/>
  <c r="AG13" i="56"/>
  <c r="AA13" i="56"/>
  <c r="W13" i="56"/>
  <c r="O13" i="56"/>
  <c r="AO12" i="56"/>
  <c r="AE12" i="56"/>
  <c r="U12" i="56"/>
  <c r="S12" i="56"/>
  <c r="K12" i="56"/>
  <c r="G12" i="56"/>
  <c r="AQ12" i="56"/>
  <c r="AK12" i="56"/>
  <c r="AG12" i="56"/>
  <c r="AA12" i="56"/>
  <c r="W12" i="56"/>
  <c r="O12" i="56"/>
  <c r="M12" i="56"/>
  <c r="AO11" i="56"/>
  <c r="AE11" i="56"/>
  <c r="U11" i="56"/>
  <c r="S11" i="56"/>
  <c r="K11" i="56"/>
  <c r="M11" i="56" s="1"/>
  <c r="G11" i="56"/>
  <c r="AQ11" i="56"/>
  <c r="AK11" i="56"/>
  <c r="AG11" i="56"/>
  <c r="AA11" i="56"/>
  <c r="W11" i="56"/>
  <c r="O11" i="56"/>
  <c r="AO10" i="56"/>
  <c r="AE10" i="56"/>
  <c r="U10" i="56"/>
  <c r="S10" i="56"/>
  <c r="K10" i="56"/>
  <c r="M10" i="56" s="1"/>
  <c r="G10" i="56"/>
  <c r="AQ10" i="56"/>
  <c r="AK10" i="56"/>
  <c r="AG10" i="56"/>
  <c r="AA10" i="56"/>
  <c r="W10" i="56"/>
  <c r="O10" i="56"/>
  <c r="AO9" i="56"/>
  <c r="AE9" i="56"/>
  <c r="U9" i="56"/>
  <c r="S9" i="56"/>
  <c r="K9" i="56"/>
  <c r="I9" i="56"/>
  <c r="AQ9" i="56"/>
  <c r="AK9" i="56"/>
  <c r="AG9" i="56"/>
  <c r="AC9" i="56"/>
  <c r="AA9" i="56"/>
  <c r="W9" i="56"/>
  <c r="O9" i="56"/>
  <c r="M9" i="56"/>
  <c r="AS9" i="56" s="1"/>
  <c r="AO8" i="56"/>
  <c r="AE8" i="56"/>
  <c r="U8" i="56"/>
  <c r="S8" i="56"/>
  <c r="K8" i="56"/>
  <c r="M8" i="56" s="1"/>
  <c r="G8" i="56"/>
  <c r="AQ8" i="56"/>
  <c r="AK8" i="56"/>
  <c r="AG8" i="56"/>
  <c r="AA8" i="56"/>
  <c r="W8" i="56"/>
  <c r="O8" i="56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O22" i="88"/>
  <c r="CA22" i="88" s="1"/>
  <c r="BM22" i="88"/>
  <c r="BY22" i="88" s="1"/>
  <c r="BG22" i="88"/>
  <c r="BE22" i="88"/>
  <c r="BQ22" i="88" s="1"/>
  <c r="CC22" i="88" s="1"/>
  <c r="BC22" i="88"/>
  <c r="BA22" i="88"/>
  <c r="AY22" i="88"/>
  <c r="AW22" i="88"/>
  <c r="AU22" i="88"/>
  <c r="AS22" i="88"/>
  <c r="AQ22" i="88"/>
  <c r="AO22" i="88"/>
  <c r="AM22" i="88"/>
  <c r="AK22" i="88"/>
  <c r="AI22" i="88"/>
  <c r="AG22" i="88"/>
  <c r="AE22" i="88"/>
  <c r="AC22" i="88"/>
  <c r="AA22" i="88"/>
  <c r="Y22" i="88"/>
  <c r="BK22" i="88" s="1"/>
  <c r="BW22" i="88" s="1"/>
  <c r="W22" i="88"/>
  <c r="U22" i="88"/>
  <c r="S22" i="88"/>
  <c r="Q22" i="88"/>
  <c r="O22" i="88"/>
  <c r="M22" i="88"/>
  <c r="K22" i="88"/>
  <c r="BI22" i="88" s="1"/>
  <c r="I22" i="88"/>
  <c r="G22" i="88"/>
  <c r="E22" i="88"/>
  <c r="BK21" i="88"/>
  <c r="BW21" i="88" s="1"/>
  <c r="BG21" i="88"/>
  <c r="BE21" i="88"/>
  <c r="BQ21" i="88" s="1"/>
  <c r="CC21" i="88" s="1"/>
  <c r="BC21" i="88"/>
  <c r="BA21" i="88"/>
  <c r="AY21" i="88"/>
  <c r="AW21" i="88"/>
  <c r="AU21" i="88"/>
  <c r="AS21" i="88"/>
  <c r="BO21" i="88" s="1"/>
  <c r="CA21" i="88" s="1"/>
  <c r="AQ21" i="88"/>
  <c r="AO21" i="88"/>
  <c r="AM21" i="88"/>
  <c r="AK21" i="88"/>
  <c r="AI21" i="88"/>
  <c r="BM21" i="88" s="1"/>
  <c r="BY21" i="88" s="1"/>
  <c r="AG21" i="88"/>
  <c r="AE21" i="88"/>
  <c r="AC21" i="88"/>
  <c r="AA21" i="88"/>
  <c r="Y21" i="88"/>
  <c r="W21" i="88"/>
  <c r="U21" i="88"/>
  <c r="S21" i="88"/>
  <c r="Q21" i="88"/>
  <c r="O21" i="88"/>
  <c r="M21" i="88"/>
  <c r="K21" i="88"/>
  <c r="BI21" i="88" s="1"/>
  <c r="I21" i="88"/>
  <c r="G21" i="88"/>
  <c r="E21" i="88"/>
  <c r="BO20" i="88"/>
  <c r="CA20" i="88" s="1"/>
  <c r="BM20" i="88"/>
  <c r="BY20" i="88" s="1"/>
  <c r="BG20" i="88"/>
  <c r="BE20" i="88"/>
  <c r="BQ20" i="88" s="1"/>
  <c r="CC20" i="88" s="1"/>
  <c r="BC20" i="88"/>
  <c r="BA20" i="88"/>
  <c r="AY20" i="88"/>
  <c r="AW20" i="88"/>
  <c r="AU20" i="88"/>
  <c r="AS20" i="88"/>
  <c r="AQ20" i="88"/>
  <c r="AO20" i="88"/>
  <c r="AM20" i="88"/>
  <c r="AK20" i="88"/>
  <c r="AI20" i="88"/>
  <c r="AG20" i="88"/>
  <c r="AE20" i="88"/>
  <c r="AC20" i="88"/>
  <c r="AA20" i="88"/>
  <c r="Y20" i="88"/>
  <c r="BK20" i="88" s="1"/>
  <c r="BW20" i="88" s="1"/>
  <c r="W20" i="88"/>
  <c r="U20" i="88"/>
  <c r="S20" i="88"/>
  <c r="Q20" i="88"/>
  <c r="O20" i="88"/>
  <c r="M20" i="88"/>
  <c r="K20" i="88"/>
  <c r="BI20" i="88" s="1"/>
  <c r="I20" i="88"/>
  <c r="G20" i="88"/>
  <c r="E20" i="88"/>
  <c r="BM19" i="88"/>
  <c r="BY19" i="88" s="1"/>
  <c r="BI19" i="88"/>
  <c r="BU19" i="88" s="1"/>
  <c r="BG19" i="88"/>
  <c r="BE19" i="88"/>
  <c r="BQ19" i="88" s="1"/>
  <c r="CC19" i="88" s="1"/>
  <c r="BC19" i="88"/>
  <c r="BA19" i="88"/>
  <c r="AY19" i="88"/>
  <c r="AW19" i="88"/>
  <c r="AU19" i="88"/>
  <c r="AS19" i="88"/>
  <c r="BO19" i="88" s="1"/>
  <c r="CA19" i="88" s="1"/>
  <c r="AQ19" i="88"/>
  <c r="AO19" i="88"/>
  <c r="AM19" i="88"/>
  <c r="AK19" i="88"/>
  <c r="AI19" i="88"/>
  <c r="AG19" i="88"/>
  <c r="AE19" i="88"/>
  <c r="AC19" i="88"/>
  <c r="AA19" i="88"/>
  <c r="Y19" i="88"/>
  <c r="BK19" i="88" s="1"/>
  <c r="W19" i="88"/>
  <c r="U19" i="88"/>
  <c r="S19" i="88"/>
  <c r="Q19" i="88"/>
  <c r="O19" i="88"/>
  <c r="M19" i="88"/>
  <c r="K19" i="88"/>
  <c r="I19" i="88"/>
  <c r="G19" i="88"/>
  <c r="E19" i="88"/>
  <c r="BQ18" i="88"/>
  <c r="CC18" i="88" s="1"/>
  <c r="BG18" i="88"/>
  <c r="BE18" i="88"/>
  <c r="BC18" i="88"/>
  <c r="BA18" i="88"/>
  <c r="AY18" i="88"/>
  <c r="AW18" i="88"/>
  <c r="AU18" i="88"/>
  <c r="AS18" i="88"/>
  <c r="BO18" i="88" s="1"/>
  <c r="CA18" i="88" s="1"/>
  <c r="AQ18" i="88"/>
  <c r="AO18" i="88"/>
  <c r="AM18" i="88"/>
  <c r="AK18" i="88"/>
  <c r="AI18" i="88"/>
  <c r="BM18" i="88" s="1"/>
  <c r="BY18" i="88" s="1"/>
  <c r="AG18" i="88"/>
  <c r="AE18" i="88"/>
  <c r="AC18" i="88"/>
  <c r="AA18" i="88"/>
  <c r="Y18" i="88"/>
  <c r="BK18" i="88" s="1"/>
  <c r="BW18" i="88" s="1"/>
  <c r="W18" i="88"/>
  <c r="U18" i="88"/>
  <c r="S18" i="88"/>
  <c r="Q18" i="88"/>
  <c r="O18" i="88"/>
  <c r="M18" i="88"/>
  <c r="K18" i="88"/>
  <c r="BI18" i="88" s="1"/>
  <c r="I18" i="88"/>
  <c r="G18" i="88"/>
  <c r="E18" i="88"/>
  <c r="BQ17" i="88"/>
  <c r="CC17" i="88" s="1"/>
  <c r="BO17" i="88"/>
  <c r="CA17" i="88" s="1"/>
  <c r="BM17" i="88"/>
  <c r="BY17" i="88" s="1"/>
  <c r="BI17" i="88"/>
  <c r="BU17" i="88" s="1"/>
  <c r="BG17" i="88"/>
  <c r="BE17" i="88"/>
  <c r="BC17" i="88"/>
  <c r="BA17" i="88"/>
  <c r="AY17" i="88"/>
  <c r="AW17" i="88"/>
  <c r="AU17" i="88"/>
  <c r="AS17" i="88"/>
  <c r="AQ17" i="88"/>
  <c r="AO17" i="88"/>
  <c r="AM17" i="88"/>
  <c r="AK17" i="88"/>
  <c r="AI17" i="88"/>
  <c r="AG17" i="88"/>
  <c r="AE17" i="88"/>
  <c r="AC17" i="88"/>
  <c r="AA17" i="88"/>
  <c r="Y17" i="88"/>
  <c r="BK17" i="88" s="1"/>
  <c r="BW17" i="88" s="1"/>
  <c r="W17" i="88"/>
  <c r="U17" i="88"/>
  <c r="S17" i="88"/>
  <c r="Q17" i="88"/>
  <c r="O17" i="88"/>
  <c r="M17" i="88"/>
  <c r="K17" i="88"/>
  <c r="I17" i="88"/>
  <c r="G17" i="88"/>
  <c r="E17" i="88"/>
  <c r="BK16" i="88"/>
  <c r="BW16" i="88" s="1"/>
  <c r="BG16" i="88"/>
  <c r="BE16" i="88"/>
  <c r="BQ16" i="88" s="1"/>
  <c r="CC16" i="88" s="1"/>
  <c r="BC16" i="88"/>
  <c r="BA16" i="88"/>
  <c r="AY16" i="88"/>
  <c r="AW16" i="88"/>
  <c r="AU16" i="88"/>
  <c r="AS16" i="88"/>
  <c r="BO16" i="88" s="1"/>
  <c r="CA16" i="88" s="1"/>
  <c r="AQ16" i="88"/>
  <c r="AO16" i="88"/>
  <c r="AM16" i="88"/>
  <c r="AK16" i="88"/>
  <c r="AI16" i="88"/>
  <c r="BM16" i="88" s="1"/>
  <c r="BY16" i="88" s="1"/>
  <c r="AG16" i="88"/>
  <c r="AE16" i="88"/>
  <c r="AC16" i="88"/>
  <c r="AA16" i="88"/>
  <c r="Y16" i="88"/>
  <c r="W16" i="88"/>
  <c r="U16" i="88"/>
  <c r="S16" i="88"/>
  <c r="Q16" i="88"/>
  <c r="O16" i="88"/>
  <c r="M16" i="88"/>
  <c r="K16" i="88"/>
  <c r="BI16" i="88" s="1"/>
  <c r="I16" i="88"/>
  <c r="G16" i="88"/>
  <c r="E16" i="88"/>
  <c r="BO15" i="88"/>
  <c r="CA15" i="88" s="1"/>
  <c r="BM15" i="88"/>
  <c r="BY15" i="88" s="1"/>
  <c r="BG15" i="88"/>
  <c r="BE15" i="88"/>
  <c r="BQ15" i="88" s="1"/>
  <c r="CC15" i="88" s="1"/>
  <c r="BC15" i="88"/>
  <c r="BA15" i="88"/>
  <c r="AY15" i="88"/>
  <c r="AW15" i="88"/>
  <c r="AU15" i="88"/>
  <c r="AS15" i="88"/>
  <c r="AQ15" i="88"/>
  <c r="AO15" i="88"/>
  <c r="AM15" i="88"/>
  <c r="AK15" i="88"/>
  <c r="AI15" i="88"/>
  <c r="AG15" i="88"/>
  <c r="AE15" i="88"/>
  <c r="AC15" i="88"/>
  <c r="AA15" i="88"/>
  <c r="Y15" i="88"/>
  <c r="BK15" i="88" s="1"/>
  <c r="BW15" i="88" s="1"/>
  <c r="W15" i="88"/>
  <c r="U15" i="88"/>
  <c r="S15" i="88"/>
  <c r="Q15" i="88"/>
  <c r="O15" i="88"/>
  <c r="M15" i="88"/>
  <c r="K15" i="88"/>
  <c r="BI15" i="88" s="1"/>
  <c r="I15" i="88"/>
  <c r="G15" i="88"/>
  <c r="E15" i="88"/>
  <c r="BM14" i="88"/>
  <c r="BY14" i="88" s="1"/>
  <c r="BK14" i="88"/>
  <c r="BW14" i="88" s="1"/>
  <c r="BG14" i="88"/>
  <c r="BE14" i="88"/>
  <c r="BQ14" i="88" s="1"/>
  <c r="CC14" i="88" s="1"/>
  <c r="BC14" i="88"/>
  <c r="BA14" i="88"/>
  <c r="AY14" i="88"/>
  <c r="AW14" i="88"/>
  <c r="AU14" i="88"/>
  <c r="AS14" i="88"/>
  <c r="BO14" i="88" s="1"/>
  <c r="CA14" i="88" s="1"/>
  <c r="AQ14" i="88"/>
  <c r="AO14" i="88"/>
  <c r="AM14" i="88"/>
  <c r="AK14" i="88"/>
  <c r="AI14" i="88"/>
  <c r="AG14" i="88"/>
  <c r="AE14" i="88"/>
  <c r="AC14" i="88"/>
  <c r="AA14" i="88"/>
  <c r="Y14" i="88"/>
  <c r="W14" i="88"/>
  <c r="U14" i="88"/>
  <c r="S14" i="88"/>
  <c r="Q14" i="88"/>
  <c r="O14" i="88"/>
  <c r="M14" i="88"/>
  <c r="K14" i="88"/>
  <c r="BI14" i="88" s="1"/>
  <c r="I14" i="88"/>
  <c r="G14" i="88"/>
  <c r="E14" i="88"/>
  <c r="BQ13" i="88"/>
  <c r="CC13" i="88" s="1"/>
  <c r="BG13" i="88"/>
  <c r="BE13" i="88"/>
  <c r="BC13" i="88"/>
  <c r="BA13" i="88"/>
  <c r="AY13" i="88"/>
  <c r="AW13" i="88"/>
  <c r="AU13" i="88"/>
  <c r="AS13" i="88"/>
  <c r="BO13" i="88" s="1"/>
  <c r="CA13" i="88" s="1"/>
  <c r="AQ13" i="88"/>
  <c r="AO13" i="88"/>
  <c r="AM13" i="88"/>
  <c r="AK13" i="88"/>
  <c r="AI13" i="88"/>
  <c r="BM13" i="88" s="1"/>
  <c r="BY13" i="88" s="1"/>
  <c r="AG13" i="88"/>
  <c r="AE13" i="88"/>
  <c r="AC13" i="88"/>
  <c r="AA13" i="88"/>
  <c r="Y13" i="88"/>
  <c r="BK13" i="88" s="1"/>
  <c r="BW13" i="88" s="1"/>
  <c r="W13" i="88"/>
  <c r="U13" i="88"/>
  <c r="S13" i="88"/>
  <c r="Q13" i="88"/>
  <c r="O13" i="88"/>
  <c r="M13" i="88"/>
  <c r="K13" i="88"/>
  <c r="BI13" i="88" s="1"/>
  <c r="I13" i="88"/>
  <c r="G13" i="88"/>
  <c r="E13" i="88"/>
  <c r="BO12" i="88"/>
  <c r="CA12" i="88" s="1"/>
  <c r="BM12" i="88"/>
  <c r="BY12" i="88" s="1"/>
  <c r="BK12" i="88"/>
  <c r="BW12" i="88" s="1"/>
  <c r="BG12" i="88"/>
  <c r="BE12" i="88"/>
  <c r="BQ12" i="88" s="1"/>
  <c r="CC12" i="88" s="1"/>
  <c r="BC12" i="88"/>
  <c r="BA12" i="88"/>
  <c r="AY12" i="88"/>
  <c r="AW12" i="88"/>
  <c r="AU12" i="88"/>
  <c r="AS12" i="88"/>
  <c r="AQ12" i="88"/>
  <c r="AO12" i="88"/>
  <c r="AM12" i="88"/>
  <c r="AK12" i="88"/>
  <c r="AI12" i="88"/>
  <c r="AG12" i="88"/>
  <c r="AE12" i="88"/>
  <c r="AC12" i="88"/>
  <c r="AA12" i="88"/>
  <c r="Y12" i="88"/>
  <c r="W12" i="88"/>
  <c r="U12" i="88"/>
  <c r="S12" i="88"/>
  <c r="Q12" i="88"/>
  <c r="O12" i="88"/>
  <c r="M12" i="88"/>
  <c r="K12" i="88"/>
  <c r="BI12" i="88" s="1"/>
  <c r="I12" i="88"/>
  <c r="G12" i="88"/>
  <c r="E12" i="88"/>
  <c r="BK11" i="88"/>
  <c r="BW11" i="88" s="1"/>
  <c r="BI11" i="88"/>
  <c r="BU11" i="88" s="1"/>
  <c r="BG11" i="88"/>
  <c r="BE11" i="88"/>
  <c r="BQ11" i="88" s="1"/>
  <c r="CC11" i="88" s="1"/>
  <c r="BC11" i="88"/>
  <c r="BA11" i="88"/>
  <c r="AY11" i="88"/>
  <c r="AW11" i="88"/>
  <c r="AU11" i="88"/>
  <c r="AS11" i="88"/>
  <c r="BO11" i="88" s="1"/>
  <c r="CA11" i="88" s="1"/>
  <c r="AQ11" i="88"/>
  <c r="AO11" i="88"/>
  <c r="AM11" i="88"/>
  <c r="AK11" i="88"/>
  <c r="AI11" i="88"/>
  <c r="BM11" i="88" s="1"/>
  <c r="BY11" i="88" s="1"/>
  <c r="AG11" i="88"/>
  <c r="AE11" i="88"/>
  <c r="AC11" i="88"/>
  <c r="AA11" i="88"/>
  <c r="Y11" i="88"/>
  <c r="W11" i="88"/>
  <c r="U11" i="88"/>
  <c r="S11" i="88"/>
  <c r="Q11" i="88"/>
  <c r="O11" i="88"/>
  <c r="M11" i="88"/>
  <c r="K11" i="88"/>
  <c r="I11" i="88"/>
  <c r="G11" i="88"/>
  <c r="E11" i="88"/>
  <c r="BM10" i="88"/>
  <c r="BY10" i="88" s="1"/>
  <c r="BG10" i="88"/>
  <c r="BE10" i="88"/>
  <c r="BQ10" i="88" s="1"/>
  <c r="CC10" i="88" s="1"/>
  <c r="BC10" i="88"/>
  <c r="BA10" i="88"/>
  <c r="AY10" i="88"/>
  <c r="AW10" i="88"/>
  <c r="AU10" i="88"/>
  <c r="AS10" i="88"/>
  <c r="BO10" i="88" s="1"/>
  <c r="CA10" i="88" s="1"/>
  <c r="AQ10" i="88"/>
  <c r="AO10" i="88"/>
  <c r="AM10" i="88"/>
  <c r="AK10" i="88"/>
  <c r="AI10" i="88"/>
  <c r="AG10" i="88"/>
  <c r="AE10" i="88"/>
  <c r="AC10" i="88"/>
  <c r="AA10" i="88"/>
  <c r="Y10" i="88"/>
  <c r="BK10" i="88" s="1"/>
  <c r="BW10" i="88" s="1"/>
  <c r="W10" i="88"/>
  <c r="U10" i="88"/>
  <c r="S10" i="88"/>
  <c r="Q10" i="88"/>
  <c r="O10" i="88"/>
  <c r="M10" i="88"/>
  <c r="K10" i="88"/>
  <c r="BI10" i="88" s="1"/>
  <c r="I10" i="88"/>
  <c r="G10" i="88"/>
  <c r="E10" i="88"/>
  <c r="BM9" i="88"/>
  <c r="BY9" i="88" s="1"/>
  <c r="BI9" i="88"/>
  <c r="BU9" i="88" s="1"/>
  <c r="BG9" i="88"/>
  <c r="BE9" i="88"/>
  <c r="BQ9" i="88" s="1"/>
  <c r="CC9" i="88" s="1"/>
  <c r="BC9" i="88"/>
  <c r="BA9" i="88"/>
  <c r="AY9" i="88"/>
  <c r="AW9" i="88"/>
  <c r="AU9" i="88"/>
  <c r="AS9" i="88"/>
  <c r="BO9" i="88" s="1"/>
  <c r="CA9" i="88" s="1"/>
  <c r="AQ9" i="88"/>
  <c r="AO9" i="88"/>
  <c r="AM9" i="88"/>
  <c r="AK9" i="88"/>
  <c r="AI9" i="88"/>
  <c r="AG9" i="88"/>
  <c r="AE9" i="88"/>
  <c r="AC9" i="88"/>
  <c r="AA9" i="88"/>
  <c r="Y9" i="88"/>
  <c r="BK9" i="88" s="1"/>
  <c r="BW9" i="88" s="1"/>
  <c r="W9" i="88"/>
  <c r="U9" i="88"/>
  <c r="S9" i="88"/>
  <c r="Q9" i="88"/>
  <c r="O9" i="88"/>
  <c r="M9" i="88"/>
  <c r="K9" i="88"/>
  <c r="I9" i="88"/>
  <c r="G9" i="88"/>
  <c r="E9" i="88"/>
  <c r="CC8" i="88"/>
  <c r="CA8" i="88"/>
  <c r="BY8" i="88"/>
  <c r="BW8" i="88"/>
  <c r="BU8" i="88"/>
  <c r="BQ8" i="88"/>
  <c r="BQ23" i="88" s="1"/>
  <c r="BO8" i="88"/>
  <c r="BO23" i="88" s="1"/>
  <c r="BK8" i="88"/>
  <c r="BK23" i="88" s="1"/>
  <c r="BG8" i="88"/>
  <c r="BE8" i="88"/>
  <c r="BC8" i="88"/>
  <c r="BA8" i="88"/>
  <c r="AY8" i="88"/>
  <c r="AW8" i="88"/>
  <c r="AU8" i="88"/>
  <c r="AS8" i="88"/>
  <c r="AQ8" i="88"/>
  <c r="AO8" i="88"/>
  <c r="AM8" i="88"/>
  <c r="AK8" i="88"/>
  <c r="AI8" i="88"/>
  <c r="BM8" i="88" s="1"/>
  <c r="BM23" i="88" s="1"/>
  <c r="AG8" i="88"/>
  <c r="AE8" i="88"/>
  <c r="AC8" i="88"/>
  <c r="AA8" i="88"/>
  <c r="Y8" i="88"/>
  <c r="W8" i="88"/>
  <c r="U8" i="88"/>
  <c r="S8" i="88"/>
  <c r="Q8" i="88"/>
  <c r="O8" i="88"/>
  <c r="M8" i="88"/>
  <c r="K8" i="88"/>
  <c r="BI8" i="88" s="1"/>
  <c r="BI23" i="88" s="1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O22" i="89"/>
  <c r="CA22" i="89" s="1"/>
  <c r="BM22" i="89"/>
  <c r="BY22" i="89" s="1"/>
  <c r="BG22" i="89"/>
  <c r="BE22" i="89"/>
  <c r="BQ22" i="89" s="1"/>
  <c r="CC22" i="89" s="1"/>
  <c r="BC22" i="89"/>
  <c r="BA22" i="89"/>
  <c r="AY22" i="89"/>
  <c r="AW22" i="89"/>
  <c r="AU22" i="89"/>
  <c r="AS22" i="89"/>
  <c r="AQ22" i="89"/>
  <c r="AO22" i="89"/>
  <c r="AM22" i="89"/>
  <c r="AK22" i="89"/>
  <c r="AI22" i="89"/>
  <c r="AG22" i="89"/>
  <c r="AE22" i="89"/>
  <c r="AC22" i="89"/>
  <c r="AA22" i="89"/>
  <c r="Y22" i="89"/>
  <c r="BK22" i="89" s="1"/>
  <c r="BW22" i="89" s="1"/>
  <c r="W22" i="89"/>
  <c r="U22" i="89"/>
  <c r="S22" i="89"/>
  <c r="Q22" i="89"/>
  <c r="O22" i="89"/>
  <c r="M22" i="89"/>
  <c r="K22" i="89"/>
  <c r="BI22" i="89" s="1"/>
  <c r="I22" i="89"/>
  <c r="G22" i="89"/>
  <c r="E22" i="89"/>
  <c r="BW21" i="89"/>
  <c r="BK21" i="89"/>
  <c r="BG21" i="89"/>
  <c r="BE21" i="89"/>
  <c r="BQ21" i="89" s="1"/>
  <c r="CC21" i="89" s="1"/>
  <c r="BC21" i="89"/>
  <c r="BA21" i="89"/>
  <c r="AY21" i="89"/>
  <c r="AW21" i="89"/>
  <c r="AU21" i="89"/>
  <c r="AS21" i="89"/>
  <c r="BO21" i="89" s="1"/>
  <c r="CA21" i="89" s="1"/>
  <c r="AQ21" i="89"/>
  <c r="AO21" i="89"/>
  <c r="AM21" i="89"/>
  <c r="AK21" i="89"/>
  <c r="AI21" i="89"/>
  <c r="BM21" i="89" s="1"/>
  <c r="BY21" i="89" s="1"/>
  <c r="AG21" i="89"/>
  <c r="AE21" i="89"/>
  <c r="AC21" i="89"/>
  <c r="AA21" i="89"/>
  <c r="Y21" i="89"/>
  <c r="W21" i="89"/>
  <c r="U21" i="89"/>
  <c r="S21" i="89"/>
  <c r="Q21" i="89"/>
  <c r="O21" i="89"/>
  <c r="M21" i="89"/>
  <c r="K21" i="89"/>
  <c r="BI21" i="89" s="1"/>
  <c r="I21" i="89"/>
  <c r="G21" i="89"/>
  <c r="E21" i="89"/>
  <c r="BO20" i="89"/>
  <c r="CA20" i="89" s="1"/>
  <c r="BM20" i="89"/>
  <c r="BY20" i="89" s="1"/>
  <c r="BG20" i="89"/>
  <c r="BE20" i="89"/>
  <c r="BQ20" i="89" s="1"/>
  <c r="CC20" i="89" s="1"/>
  <c r="BC20" i="89"/>
  <c r="BA20" i="89"/>
  <c r="AY20" i="89"/>
  <c r="AW20" i="89"/>
  <c r="AU20" i="89"/>
  <c r="AS20" i="89"/>
  <c r="AQ20" i="89"/>
  <c r="AO20" i="89"/>
  <c r="AM20" i="89"/>
  <c r="AK20" i="89"/>
  <c r="AI20" i="89"/>
  <c r="AG20" i="89"/>
  <c r="AE20" i="89"/>
  <c r="AC20" i="89"/>
  <c r="AA20" i="89"/>
  <c r="Y20" i="89"/>
  <c r="BK20" i="89" s="1"/>
  <c r="BW20" i="89" s="1"/>
  <c r="W20" i="89"/>
  <c r="U20" i="89"/>
  <c r="S20" i="89"/>
  <c r="Q20" i="89"/>
  <c r="O20" i="89"/>
  <c r="M20" i="89"/>
  <c r="K20" i="89"/>
  <c r="BI20" i="89" s="1"/>
  <c r="I20" i="89"/>
  <c r="G20" i="89"/>
  <c r="E20" i="89"/>
  <c r="BU19" i="89"/>
  <c r="BM19" i="89"/>
  <c r="BY19" i="89" s="1"/>
  <c r="BI19" i="89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AG19" i="89"/>
  <c r="AE19" i="89"/>
  <c r="AC19" i="89"/>
  <c r="AA19" i="89"/>
  <c r="Y19" i="89"/>
  <c r="BK19" i="89" s="1"/>
  <c r="W19" i="89"/>
  <c r="U19" i="89"/>
  <c r="S19" i="89"/>
  <c r="Q19" i="89"/>
  <c r="O19" i="89"/>
  <c r="M19" i="89"/>
  <c r="K19" i="89"/>
  <c r="I19" i="89"/>
  <c r="G19" i="89"/>
  <c r="E19" i="89"/>
  <c r="BO18" i="89"/>
  <c r="CA18" i="89" s="1"/>
  <c r="BG18" i="89"/>
  <c r="BE18" i="89"/>
  <c r="BQ18" i="89" s="1"/>
  <c r="CC18" i="89" s="1"/>
  <c r="BC18" i="89"/>
  <c r="BA18" i="89"/>
  <c r="AY18" i="89"/>
  <c r="AW18" i="89"/>
  <c r="AU18" i="89"/>
  <c r="AS18" i="89"/>
  <c r="AQ18" i="89"/>
  <c r="AO18" i="89"/>
  <c r="AM18" i="89"/>
  <c r="AK18" i="89"/>
  <c r="AI18" i="89"/>
  <c r="BM18" i="89" s="1"/>
  <c r="BY18" i="89" s="1"/>
  <c r="AG18" i="89"/>
  <c r="AE18" i="89"/>
  <c r="AC18" i="89"/>
  <c r="AA18" i="89"/>
  <c r="Y18" i="89"/>
  <c r="BK18" i="89" s="1"/>
  <c r="BW18" i="89" s="1"/>
  <c r="W18" i="89"/>
  <c r="U18" i="89"/>
  <c r="S18" i="89"/>
  <c r="Q18" i="89"/>
  <c r="O18" i="89"/>
  <c r="M18" i="89"/>
  <c r="K18" i="89"/>
  <c r="BI18" i="89" s="1"/>
  <c r="I18" i="89"/>
  <c r="G18" i="89"/>
  <c r="E18" i="89"/>
  <c r="BO17" i="89"/>
  <c r="CA17" i="89" s="1"/>
  <c r="BM17" i="89"/>
  <c r="BY17" i="89" s="1"/>
  <c r="BI17" i="89"/>
  <c r="BU17" i="89" s="1"/>
  <c r="BG17" i="89"/>
  <c r="BE17" i="89"/>
  <c r="BQ17" i="89" s="1"/>
  <c r="CC17" i="89" s="1"/>
  <c r="BC17" i="89"/>
  <c r="BA17" i="89"/>
  <c r="AY17" i="89"/>
  <c r="AW17" i="89"/>
  <c r="AU17" i="89"/>
  <c r="AS17" i="89"/>
  <c r="AQ17" i="89"/>
  <c r="AO17" i="89"/>
  <c r="AM17" i="89"/>
  <c r="AK17" i="89"/>
  <c r="AI17" i="89"/>
  <c r="AG17" i="89"/>
  <c r="AE17" i="89"/>
  <c r="AC17" i="89"/>
  <c r="AA17" i="89"/>
  <c r="Y17" i="89"/>
  <c r="BK17" i="89" s="1"/>
  <c r="BW17" i="89" s="1"/>
  <c r="W17" i="89"/>
  <c r="U17" i="89"/>
  <c r="S17" i="89"/>
  <c r="Q17" i="89"/>
  <c r="O17" i="89"/>
  <c r="M17" i="89"/>
  <c r="K17" i="89"/>
  <c r="I17" i="89"/>
  <c r="G17" i="89"/>
  <c r="E17" i="89"/>
  <c r="BK16" i="89"/>
  <c r="BW16" i="89" s="1"/>
  <c r="BG16" i="89"/>
  <c r="BE16" i="89"/>
  <c r="BQ16" i="89" s="1"/>
  <c r="CC16" i="89" s="1"/>
  <c r="BC16" i="89"/>
  <c r="BA16" i="89"/>
  <c r="AY16" i="89"/>
  <c r="AW16" i="89"/>
  <c r="AU16" i="89"/>
  <c r="AS16" i="89"/>
  <c r="BO16" i="89" s="1"/>
  <c r="CA16" i="89" s="1"/>
  <c r="AQ16" i="89"/>
  <c r="AO16" i="89"/>
  <c r="AM16" i="89"/>
  <c r="AK16" i="89"/>
  <c r="AI16" i="89"/>
  <c r="BM16" i="89" s="1"/>
  <c r="BY16" i="89" s="1"/>
  <c r="AG16" i="89"/>
  <c r="AE16" i="89"/>
  <c r="AC16" i="89"/>
  <c r="AA16" i="89"/>
  <c r="Y16" i="89"/>
  <c r="W16" i="89"/>
  <c r="U16" i="89"/>
  <c r="S16" i="89"/>
  <c r="Q16" i="89"/>
  <c r="O16" i="89"/>
  <c r="M16" i="89"/>
  <c r="K16" i="89"/>
  <c r="BI16" i="89" s="1"/>
  <c r="I16" i="89"/>
  <c r="G16" i="89"/>
  <c r="E16" i="89"/>
  <c r="BO15" i="89"/>
  <c r="CA15" i="89" s="1"/>
  <c r="BM15" i="89"/>
  <c r="BY15" i="89" s="1"/>
  <c r="BG15" i="89"/>
  <c r="BE15" i="89"/>
  <c r="BQ15" i="89" s="1"/>
  <c r="CC15" i="89" s="1"/>
  <c r="BC15" i="89"/>
  <c r="BA15" i="89"/>
  <c r="AY15" i="89"/>
  <c r="AW15" i="89"/>
  <c r="AU15" i="89"/>
  <c r="AS15" i="89"/>
  <c r="AQ15" i="89"/>
  <c r="AO15" i="89"/>
  <c r="AM15" i="89"/>
  <c r="AK15" i="89"/>
  <c r="AI15" i="89"/>
  <c r="AG15" i="89"/>
  <c r="AE15" i="89"/>
  <c r="AC15" i="89"/>
  <c r="AA15" i="89"/>
  <c r="Y15" i="89"/>
  <c r="BK15" i="89" s="1"/>
  <c r="BW15" i="89" s="1"/>
  <c r="W15" i="89"/>
  <c r="U15" i="89"/>
  <c r="S15" i="89"/>
  <c r="Q15" i="89"/>
  <c r="O15" i="89"/>
  <c r="M15" i="89"/>
  <c r="K15" i="89"/>
  <c r="BI15" i="89" s="1"/>
  <c r="I15" i="89"/>
  <c r="G15" i="89"/>
  <c r="E15" i="89"/>
  <c r="BW14" i="89"/>
  <c r="BM14" i="89"/>
  <c r="BY14" i="89" s="1"/>
  <c r="BK14" i="89"/>
  <c r="BG14" i="89"/>
  <c r="BE14" i="89"/>
  <c r="BQ14" i="89" s="1"/>
  <c r="CC14" i="89" s="1"/>
  <c r="BC14" i="89"/>
  <c r="BA14" i="89"/>
  <c r="AY14" i="89"/>
  <c r="AW14" i="89"/>
  <c r="AU14" i="89"/>
  <c r="AS14" i="89"/>
  <c r="BO14" i="89" s="1"/>
  <c r="CA14" i="89" s="1"/>
  <c r="AQ14" i="89"/>
  <c r="AO14" i="89"/>
  <c r="AM14" i="89"/>
  <c r="AK14" i="89"/>
  <c r="AI14" i="89"/>
  <c r="AG14" i="89"/>
  <c r="AE14" i="89"/>
  <c r="AC14" i="89"/>
  <c r="AA14" i="89"/>
  <c r="Y14" i="89"/>
  <c r="W14" i="89"/>
  <c r="U14" i="89"/>
  <c r="S14" i="89"/>
  <c r="Q14" i="89"/>
  <c r="O14" i="89"/>
  <c r="M14" i="89"/>
  <c r="K14" i="89"/>
  <c r="BI14" i="89" s="1"/>
  <c r="I14" i="89"/>
  <c r="G14" i="89"/>
  <c r="E14" i="89"/>
  <c r="BO13" i="89"/>
  <c r="CA13" i="89" s="1"/>
  <c r="BG13" i="89"/>
  <c r="BE13" i="89"/>
  <c r="BQ13" i="89" s="1"/>
  <c r="CC13" i="89" s="1"/>
  <c r="BC13" i="89"/>
  <c r="BA13" i="89"/>
  <c r="AY13" i="89"/>
  <c r="AW13" i="89"/>
  <c r="AU13" i="89"/>
  <c r="AS13" i="89"/>
  <c r="AQ13" i="89"/>
  <c r="AO13" i="89"/>
  <c r="AM13" i="89"/>
  <c r="AK13" i="89"/>
  <c r="AI13" i="89"/>
  <c r="BM13" i="89" s="1"/>
  <c r="BY13" i="89" s="1"/>
  <c r="AG13" i="89"/>
  <c r="AE13" i="89"/>
  <c r="AC13" i="89"/>
  <c r="AA13" i="89"/>
  <c r="Y13" i="89"/>
  <c r="BK13" i="89" s="1"/>
  <c r="BW13" i="89" s="1"/>
  <c r="W13" i="89"/>
  <c r="U13" i="89"/>
  <c r="S13" i="89"/>
  <c r="Q13" i="89"/>
  <c r="O13" i="89"/>
  <c r="M13" i="89"/>
  <c r="K13" i="89"/>
  <c r="BI13" i="89" s="1"/>
  <c r="I13" i="89"/>
  <c r="G13" i="89"/>
  <c r="E13" i="89"/>
  <c r="BO12" i="89"/>
  <c r="CA12" i="89" s="1"/>
  <c r="BM12" i="89"/>
  <c r="BY12" i="89" s="1"/>
  <c r="BK12" i="89"/>
  <c r="BW12" i="89" s="1"/>
  <c r="BG12" i="89"/>
  <c r="BE12" i="89"/>
  <c r="BQ12" i="89" s="1"/>
  <c r="CC12" i="89" s="1"/>
  <c r="BC12" i="89"/>
  <c r="BA12" i="89"/>
  <c r="AY12" i="89"/>
  <c r="AW12" i="89"/>
  <c r="AU12" i="89"/>
  <c r="AS12" i="89"/>
  <c r="AQ12" i="89"/>
  <c r="AO12" i="89"/>
  <c r="AM12" i="89"/>
  <c r="AK12" i="89"/>
  <c r="AI12" i="89"/>
  <c r="AG12" i="89"/>
  <c r="AE12" i="89"/>
  <c r="AC12" i="89"/>
  <c r="AA12" i="89"/>
  <c r="Y12" i="89"/>
  <c r="W12" i="89"/>
  <c r="U12" i="89"/>
  <c r="S12" i="89"/>
  <c r="Q12" i="89"/>
  <c r="O12" i="89"/>
  <c r="M12" i="89"/>
  <c r="K12" i="89"/>
  <c r="BI12" i="89" s="1"/>
  <c r="I12" i="89"/>
  <c r="G12" i="89"/>
  <c r="E12" i="89"/>
  <c r="BQ11" i="89"/>
  <c r="CC11" i="89" s="1"/>
  <c r="BK11" i="89"/>
  <c r="BW11" i="89" s="1"/>
  <c r="BI11" i="89"/>
  <c r="BU11" i="89" s="1"/>
  <c r="BG11" i="89"/>
  <c r="BE11" i="89"/>
  <c r="BC11" i="89"/>
  <c r="BA11" i="89"/>
  <c r="AY11" i="89"/>
  <c r="AW11" i="89"/>
  <c r="AU11" i="89"/>
  <c r="AS11" i="89"/>
  <c r="BO11" i="89" s="1"/>
  <c r="CA11" i="89" s="1"/>
  <c r="AQ11" i="89"/>
  <c r="AO11" i="89"/>
  <c r="AM11" i="89"/>
  <c r="AK11" i="89"/>
  <c r="AI11" i="89"/>
  <c r="BM11" i="89" s="1"/>
  <c r="BY11" i="89" s="1"/>
  <c r="AG11" i="89"/>
  <c r="AE11" i="89"/>
  <c r="AC11" i="89"/>
  <c r="AA11" i="89"/>
  <c r="Y11" i="89"/>
  <c r="W11" i="89"/>
  <c r="U11" i="89"/>
  <c r="S11" i="89"/>
  <c r="Q11" i="89"/>
  <c r="O11" i="89"/>
  <c r="M11" i="89"/>
  <c r="K11" i="89"/>
  <c r="I11" i="89"/>
  <c r="G11" i="89"/>
  <c r="E11" i="89"/>
  <c r="BM10" i="89"/>
  <c r="BY10" i="89" s="1"/>
  <c r="BG10" i="89"/>
  <c r="BE10" i="89"/>
  <c r="BQ10" i="89" s="1"/>
  <c r="CC10" i="89" s="1"/>
  <c r="BC10" i="89"/>
  <c r="BA10" i="89"/>
  <c r="AY10" i="89"/>
  <c r="AW10" i="89"/>
  <c r="AU10" i="89"/>
  <c r="AS10" i="89"/>
  <c r="BO10" i="89" s="1"/>
  <c r="CA10" i="89" s="1"/>
  <c r="AQ10" i="89"/>
  <c r="AO10" i="89"/>
  <c r="AM10" i="89"/>
  <c r="AK10" i="89"/>
  <c r="AI10" i="89"/>
  <c r="AG10" i="89"/>
  <c r="AE10" i="89"/>
  <c r="AC10" i="89"/>
  <c r="AA10" i="89"/>
  <c r="Y10" i="89"/>
  <c r="BK10" i="89" s="1"/>
  <c r="BW10" i="89" s="1"/>
  <c r="W10" i="89"/>
  <c r="U10" i="89"/>
  <c r="S10" i="89"/>
  <c r="Q10" i="89"/>
  <c r="O10" i="89"/>
  <c r="M10" i="89"/>
  <c r="K10" i="89"/>
  <c r="BI10" i="89" s="1"/>
  <c r="I10" i="89"/>
  <c r="G10" i="89"/>
  <c r="E10" i="89"/>
  <c r="BM9" i="89"/>
  <c r="BY9" i="89" s="1"/>
  <c r="BI9" i="89"/>
  <c r="BU9" i="89" s="1"/>
  <c r="BG9" i="89"/>
  <c r="BE9" i="89"/>
  <c r="BQ9" i="89" s="1"/>
  <c r="CC9" i="89" s="1"/>
  <c r="BC9" i="89"/>
  <c r="BA9" i="89"/>
  <c r="AY9" i="89"/>
  <c r="AW9" i="89"/>
  <c r="AU9" i="89"/>
  <c r="AS9" i="89"/>
  <c r="BO9" i="89" s="1"/>
  <c r="CA9" i="89" s="1"/>
  <c r="AQ9" i="89"/>
  <c r="AO9" i="89"/>
  <c r="AM9" i="89"/>
  <c r="AK9" i="89"/>
  <c r="AI9" i="89"/>
  <c r="AG9" i="89"/>
  <c r="AE9" i="89"/>
  <c r="AC9" i="89"/>
  <c r="AA9" i="89"/>
  <c r="Y9" i="89"/>
  <c r="BK9" i="89" s="1"/>
  <c r="BW9" i="89" s="1"/>
  <c r="W9" i="89"/>
  <c r="U9" i="89"/>
  <c r="S9" i="89"/>
  <c r="Q9" i="89"/>
  <c r="O9" i="89"/>
  <c r="M9" i="89"/>
  <c r="K9" i="89"/>
  <c r="I9" i="89"/>
  <c r="G9" i="89"/>
  <c r="E9" i="89"/>
  <c r="CC8" i="89"/>
  <c r="CA8" i="89"/>
  <c r="BY8" i="89"/>
  <c r="BW8" i="89"/>
  <c r="BU8" i="89"/>
  <c r="BQ8" i="89"/>
  <c r="BQ23" i="89" s="1"/>
  <c r="BO8" i="89"/>
  <c r="BO23" i="89" s="1"/>
  <c r="BK8" i="89"/>
  <c r="BK23" i="89" s="1"/>
  <c r="BG8" i="89"/>
  <c r="BE8" i="89"/>
  <c r="BC8" i="89"/>
  <c r="BA8" i="89"/>
  <c r="AY8" i="89"/>
  <c r="AW8" i="89"/>
  <c r="AU8" i="89"/>
  <c r="AS8" i="89"/>
  <c r="AQ8" i="89"/>
  <c r="AO8" i="89"/>
  <c r="AM8" i="89"/>
  <c r="AK8" i="89"/>
  <c r="AI8" i="89"/>
  <c r="BM8" i="89" s="1"/>
  <c r="BM23" i="89" s="1"/>
  <c r="AG8" i="89"/>
  <c r="AE8" i="89"/>
  <c r="AC8" i="89"/>
  <c r="AA8" i="89"/>
  <c r="Y8" i="89"/>
  <c r="W8" i="89"/>
  <c r="U8" i="89"/>
  <c r="S8" i="89"/>
  <c r="Q8" i="89"/>
  <c r="O8" i="89"/>
  <c r="M8" i="89"/>
  <c r="K8" i="89"/>
  <c r="BI8" i="89" s="1"/>
  <c r="BI23" i="89" s="1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O22" i="90"/>
  <c r="CA22" i="90" s="1"/>
  <c r="BM22" i="90"/>
  <c r="BY22" i="90" s="1"/>
  <c r="BG22" i="90"/>
  <c r="BE22" i="90"/>
  <c r="BQ22" i="90" s="1"/>
  <c r="CC22" i="90" s="1"/>
  <c r="BC22" i="90"/>
  <c r="BA22" i="90"/>
  <c r="AY22" i="90"/>
  <c r="AW22" i="90"/>
  <c r="AU22" i="90"/>
  <c r="AS22" i="90"/>
  <c r="AQ22" i="90"/>
  <c r="AO22" i="90"/>
  <c r="AM22" i="90"/>
  <c r="AK22" i="90"/>
  <c r="AI22" i="90"/>
  <c r="AG22" i="90"/>
  <c r="AE22" i="90"/>
  <c r="AC22" i="90"/>
  <c r="AA22" i="90"/>
  <c r="Y22" i="90"/>
  <c r="BK22" i="90" s="1"/>
  <c r="BW22" i="90" s="1"/>
  <c r="W22" i="90"/>
  <c r="U22" i="90"/>
  <c r="S22" i="90"/>
  <c r="Q22" i="90"/>
  <c r="O22" i="90"/>
  <c r="M22" i="90"/>
  <c r="K22" i="90"/>
  <c r="BI22" i="90" s="1"/>
  <c r="I22" i="90"/>
  <c r="G22" i="90"/>
  <c r="E22" i="90"/>
  <c r="BK21" i="90"/>
  <c r="BW21" i="90" s="1"/>
  <c r="BG21" i="90"/>
  <c r="BE21" i="90"/>
  <c r="BQ21" i="90" s="1"/>
  <c r="CC21" i="90" s="1"/>
  <c r="BC21" i="90"/>
  <c r="BA21" i="90"/>
  <c r="AY21" i="90"/>
  <c r="AW21" i="90"/>
  <c r="AU21" i="90"/>
  <c r="AS21" i="90"/>
  <c r="BO21" i="90" s="1"/>
  <c r="CA21" i="90" s="1"/>
  <c r="AQ21" i="90"/>
  <c r="AO21" i="90"/>
  <c r="AM21" i="90"/>
  <c r="AK21" i="90"/>
  <c r="AI21" i="90"/>
  <c r="BM21" i="90" s="1"/>
  <c r="BY21" i="90" s="1"/>
  <c r="AG21" i="90"/>
  <c r="AE21" i="90"/>
  <c r="AC21" i="90"/>
  <c r="AA21" i="90"/>
  <c r="Y21" i="90"/>
  <c r="W21" i="90"/>
  <c r="U21" i="90"/>
  <c r="S21" i="90"/>
  <c r="Q21" i="90"/>
  <c r="O21" i="90"/>
  <c r="M21" i="90"/>
  <c r="K21" i="90"/>
  <c r="BI21" i="90" s="1"/>
  <c r="I21" i="90"/>
  <c r="G21" i="90"/>
  <c r="E21" i="90"/>
  <c r="CA20" i="90"/>
  <c r="BO20" i="90"/>
  <c r="BM20" i="90"/>
  <c r="BY20" i="90" s="1"/>
  <c r="BG20" i="90"/>
  <c r="BE20" i="90"/>
  <c r="BQ20" i="90" s="1"/>
  <c r="CC20" i="90" s="1"/>
  <c r="BC20" i="90"/>
  <c r="BA20" i="90"/>
  <c r="AY20" i="90"/>
  <c r="AW20" i="90"/>
  <c r="AU20" i="90"/>
  <c r="AS20" i="90"/>
  <c r="AQ20" i="90"/>
  <c r="AO20" i="90"/>
  <c r="AM20" i="90"/>
  <c r="AK20" i="90"/>
  <c r="AI20" i="90"/>
  <c r="AG20" i="90"/>
  <c r="AE20" i="90"/>
  <c r="AC20" i="90"/>
  <c r="AA20" i="90"/>
  <c r="Y20" i="90"/>
  <c r="BK20" i="90" s="1"/>
  <c r="BW20" i="90" s="1"/>
  <c r="W20" i="90"/>
  <c r="U20" i="90"/>
  <c r="S20" i="90"/>
  <c r="Q20" i="90"/>
  <c r="O20" i="90"/>
  <c r="M20" i="90"/>
  <c r="K20" i="90"/>
  <c r="BI20" i="90" s="1"/>
  <c r="I20" i="90"/>
  <c r="G20" i="90"/>
  <c r="E20" i="90"/>
  <c r="BU19" i="90"/>
  <c r="BM19" i="90"/>
  <c r="BY19" i="90" s="1"/>
  <c r="BI19" i="90"/>
  <c r="BG19" i="90"/>
  <c r="BE19" i="90"/>
  <c r="BQ19" i="90" s="1"/>
  <c r="CC19" i="90" s="1"/>
  <c r="BC19" i="90"/>
  <c r="BA19" i="90"/>
  <c r="AY19" i="90"/>
  <c r="AW19" i="90"/>
  <c r="AU19" i="90"/>
  <c r="AS19" i="90"/>
  <c r="BO19" i="90" s="1"/>
  <c r="CA19" i="90" s="1"/>
  <c r="AQ19" i="90"/>
  <c r="AO19" i="90"/>
  <c r="AM19" i="90"/>
  <c r="AK19" i="90"/>
  <c r="AI19" i="90"/>
  <c r="AG19" i="90"/>
  <c r="AE19" i="90"/>
  <c r="AC19" i="90"/>
  <c r="AA19" i="90"/>
  <c r="Y19" i="90"/>
  <c r="BK19" i="90" s="1"/>
  <c r="W19" i="90"/>
  <c r="U19" i="90"/>
  <c r="S19" i="90"/>
  <c r="Q19" i="90"/>
  <c r="O19" i="90"/>
  <c r="M19" i="90"/>
  <c r="K19" i="90"/>
  <c r="I19" i="90"/>
  <c r="G19" i="90"/>
  <c r="E19" i="90"/>
  <c r="BK18" i="90"/>
  <c r="BW18" i="90" s="1"/>
  <c r="BG18" i="90"/>
  <c r="BE18" i="90"/>
  <c r="BQ18" i="90" s="1"/>
  <c r="CC18" i="90" s="1"/>
  <c r="BC18" i="90"/>
  <c r="BA18" i="90"/>
  <c r="AY18" i="90"/>
  <c r="AW18" i="90"/>
  <c r="AU18" i="90"/>
  <c r="AS18" i="90"/>
  <c r="BO18" i="90" s="1"/>
  <c r="CA18" i="90" s="1"/>
  <c r="AQ18" i="90"/>
  <c r="AO18" i="90"/>
  <c r="AM18" i="90"/>
  <c r="AK18" i="90"/>
  <c r="AI18" i="90"/>
  <c r="BM18" i="90" s="1"/>
  <c r="BY18" i="90" s="1"/>
  <c r="AG18" i="90"/>
  <c r="AE18" i="90"/>
  <c r="AC18" i="90"/>
  <c r="AA18" i="90"/>
  <c r="Y18" i="90"/>
  <c r="W18" i="90"/>
  <c r="U18" i="90"/>
  <c r="S18" i="90"/>
  <c r="Q18" i="90"/>
  <c r="O18" i="90"/>
  <c r="M18" i="90"/>
  <c r="K18" i="90"/>
  <c r="BI18" i="90" s="1"/>
  <c r="I18" i="90"/>
  <c r="G18" i="90"/>
  <c r="E18" i="90"/>
  <c r="BO17" i="90"/>
  <c r="CA17" i="90" s="1"/>
  <c r="BI17" i="90"/>
  <c r="BU17" i="90" s="1"/>
  <c r="BG17" i="90"/>
  <c r="BE17" i="90"/>
  <c r="BQ17" i="90" s="1"/>
  <c r="CC17" i="90" s="1"/>
  <c r="BC17" i="90"/>
  <c r="BA17" i="90"/>
  <c r="AY17" i="90"/>
  <c r="AW17" i="90"/>
  <c r="AU17" i="90"/>
  <c r="AS17" i="90"/>
  <c r="AQ17" i="90"/>
  <c r="AO17" i="90"/>
  <c r="AM17" i="90"/>
  <c r="AK17" i="90"/>
  <c r="AI17" i="90"/>
  <c r="BM17" i="90" s="1"/>
  <c r="BY17" i="90" s="1"/>
  <c r="AG17" i="90"/>
  <c r="AE17" i="90"/>
  <c r="AC17" i="90"/>
  <c r="AA17" i="90"/>
  <c r="Y17" i="90"/>
  <c r="BK17" i="90" s="1"/>
  <c r="BW17" i="90" s="1"/>
  <c r="W17" i="90"/>
  <c r="U17" i="90"/>
  <c r="S17" i="90"/>
  <c r="Q17" i="90"/>
  <c r="O17" i="90"/>
  <c r="M17" i="90"/>
  <c r="K17" i="90"/>
  <c r="I17" i="90"/>
  <c r="G17" i="90"/>
  <c r="E17" i="90"/>
  <c r="BK16" i="90"/>
  <c r="BW16" i="90" s="1"/>
  <c r="BG16" i="90"/>
  <c r="BE16" i="90"/>
  <c r="BQ16" i="90" s="1"/>
  <c r="CC16" i="90" s="1"/>
  <c r="BC16" i="90"/>
  <c r="BA16" i="90"/>
  <c r="AY16" i="90"/>
  <c r="AW16" i="90"/>
  <c r="AU16" i="90"/>
  <c r="AS16" i="90"/>
  <c r="BO16" i="90" s="1"/>
  <c r="CA16" i="90" s="1"/>
  <c r="AQ16" i="90"/>
  <c r="AO16" i="90"/>
  <c r="AM16" i="90"/>
  <c r="AK16" i="90"/>
  <c r="AI16" i="90"/>
  <c r="BM16" i="90" s="1"/>
  <c r="BY16" i="90" s="1"/>
  <c r="AG16" i="90"/>
  <c r="AE16" i="90"/>
  <c r="AC16" i="90"/>
  <c r="AA16" i="90"/>
  <c r="Y16" i="90"/>
  <c r="W16" i="90"/>
  <c r="U16" i="90"/>
  <c r="S16" i="90"/>
  <c r="Q16" i="90"/>
  <c r="O16" i="90"/>
  <c r="M16" i="90"/>
  <c r="K16" i="90"/>
  <c r="BI16" i="90" s="1"/>
  <c r="I16" i="90"/>
  <c r="G16" i="90"/>
  <c r="E16" i="90"/>
  <c r="BO15" i="90"/>
  <c r="CA15" i="90" s="1"/>
  <c r="BM15" i="90"/>
  <c r="BY15" i="90" s="1"/>
  <c r="BG15" i="90"/>
  <c r="BE15" i="90"/>
  <c r="BQ15" i="90" s="1"/>
  <c r="CC15" i="90" s="1"/>
  <c r="BC15" i="90"/>
  <c r="BA15" i="90"/>
  <c r="AY15" i="90"/>
  <c r="AW15" i="90"/>
  <c r="AU15" i="90"/>
  <c r="AS15" i="90"/>
  <c r="AQ15" i="90"/>
  <c r="AO15" i="90"/>
  <c r="AM15" i="90"/>
  <c r="AK15" i="90"/>
  <c r="AI15" i="90"/>
  <c r="AG15" i="90"/>
  <c r="AE15" i="90"/>
  <c r="AC15" i="90"/>
  <c r="AA15" i="90"/>
  <c r="Y15" i="90"/>
  <c r="BK15" i="90" s="1"/>
  <c r="BW15" i="90" s="1"/>
  <c r="W15" i="90"/>
  <c r="U15" i="90"/>
  <c r="S15" i="90"/>
  <c r="Q15" i="90"/>
  <c r="O15" i="90"/>
  <c r="M15" i="90"/>
  <c r="K15" i="90"/>
  <c r="BI15" i="90" s="1"/>
  <c r="I15" i="90"/>
  <c r="G15" i="90"/>
  <c r="E15" i="90"/>
  <c r="BW14" i="90"/>
  <c r="BM14" i="90"/>
  <c r="BY14" i="90" s="1"/>
  <c r="BK14" i="90"/>
  <c r="BG14" i="90"/>
  <c r="BE14" i="90"/>
  <c r="BQ14" i="90" s="1"/>
  <c r="CC14" i="90" s="1"/>
  <c r="BC14" i="90"/>
  <c r="BA14" i="90"/>
  <c r="AY14" i="90"/>
  <c r="AW14" i="90"/>
  <c r="AU14" i="90"/>
  <c r="AS14" i="90"/>
  <c r="BO14" i="90" s="1"/>
  <c r="CA14" i="90" s="1"/>
  <c r="AQ14" i="90"/>
  <c r="AO14" i="90"/>
  <c r="AM14" i="90"/>
  <c r="AK14" i="90"/>
  <c r="AI14" i="90"/>
  <c r="AG14" i="90"/>
  <c r="AE14" i="90"/>
  <c r="AC14" i="90"/>
  <c r="AA14" i="90"/>
  <c r="Y14" i="90"/>
  <c r="W14" i="90"/>
  <c r="U14" i="90"/>
  <c r="S14" i="90"/>
  <c r="Q14" i="90"/>
  <c r="O14" i="90"/>
  <c r="M14" i="90"/>
  <c r="K14" i="90"/>
  <c r="BI14" i="90" s="1"/>
  <c r="I14" i="90"/>
  <c r="G14" i="90"/>
  <c r="E14" i="90"/>
  <c r="BG13" i="90"/>
  <c r="BE13" i="90"/>
  <c r="BQ13" i="90" s="1"/>
  <c r="CC13" i="90" s="1"/>
  <c r="BC13" i="90"/>
  <c r="BA13" i="90"/>
  <c r="AY13" i="90"/>
  <c r="AW13" i="90"/>
  <c r="AU13" i="90"/>
  <c r="AS13" i="90"/>
  <c r="BO13" i="90" s="1"/>
  <c r="CA13" i="90" s="1"/>
  <c r="AQ13" i="90"/>
  <c r="AO13" i="90"/>
  <c r="AM13" i="90"/>
  <c r="AK13" i="90"/>
  <c r="AI13" i="90"/>
  <c r="BM13" i="90" s="1"/>
  <c r="BY13" i="90" s="1"/>
  <c r="AG13" i="90"/>
  <c r="AE13" i="90"/>
  <c r="AC13" i="90"/>
  <c r="AA13" i="90"/>
  <c r="Y13" i="90"/>
  <c r="BK13" i="90" s="1"/>
  <c r="BW13" i="90" s="1"/>
  <c r="W13" i="90"/>
  <c r="U13" i="90"/>
  <c r="S13" i="90"/>
  <c r="Q13" i="90"/>
  <c r="O13" i="90"/>
  <c r="M13" i="90"/>
  <c r="K13" i="90"/>
  <c r="BI13" i="90" s="1"/>
  <c r="I13" i="90"/>
  <c r="G13" i="90"/>
  <c r="E13" i="90"/>
  <c r="BO12" i="90"/>
  <c r="CA12" i="90" s="1"/>
  <c r="BK12" i="90"/>
  <c r="BW12" i="90" s="1"/>
  <c r="BG12" i="90"/>
  <c r="BE12" i="90"/>
  <c r="BQ12" i="90" s="1"/>
  <c r="CC12" i="90" s="1"/>
  <c r="BC12" i="90"/>
  <c r="BA12" i="90"/>
  <c r="AY12" i="90"/>
  <c r="AW12" i="90"/>
  <c r="AU12" i="90"/>
  <c r="AS12" i="90"/>
  <c r="AQ12" i="90"/>
  <c r="AO12" i="90"/>
  <c r="AM12" i="90"/>
  <c r="AK12" i="90"/>
  <c r="AI12" i="90"/>
  <c r="BM12" i="90" s="1"/>
  <c r="BY12" i="90" s="1"/>
  <c r="AG12" i="90"/>
  <c r="AE12" i="90"/>
  <c r="AC12" i="90"/>
  <c r="AA12" i="90"/>
  <c r="Y12" i="90"/>
  <c r="W12" i="90"/>
  <c r="U12" i="90"/>
  <c r="S12" i="90"/>
  <c r="Q12" i="90"/>
  <c r="O12" i="90"/>
  <c r="M12" i="90"/>
  <c r="K12" i="90"/>
  <c r="BI12" i="90" s="1"/>
  <c r="I12" i="90"/>
  <c r="G12" i="90"/>
  <c r="E12" i="90"/>
  <c r="BK11" i="90"/>
  <c r="BW11" i="90" s="1"/>
  <c r="BI11" i="90"/>
  <c r="BU11" i="90" s="1"/>
  <c r="BG11" i="90"/>
  <c r="BE11" i="90"/>
  <c r="BQ11" i="90" s="1"/>
  <c r="CC11" i="90" s="1"/>
  <c r="BC11" i="90"/>
  <c r="BA11" i="90"/>
  <c r="AY11" i="90"/>
  <c r="AW11" i="90"/>
  <c r="AU11" i="90"/>
  <c r="AS11" i="90"/>
  <c r="BO11" i="90" s="1"/>
  <c r="CA11" i="90" s="1"/>
  <c r="AQ11" i="90"/>
  <c r="AO11" i="90"/>
  <c r="AM11" i="90"/>
  <c r="AK11" i="90"/>
  <c r="AI11" i="90"/>
  <c r="BM11" i="90" s="1"/>
  <c r="BY11" i="90" s="1"/>
  <c r="AG11" i="90"/>
  <c r="AE11" i="90"/>
  <c r="AC11" i="90"/>
  <c r="AA11" i="90"/>
  <c r="Y11" i="90"/>
  <c r="W11" i="90"/>
  <c r="U11" i="90"/>
  <c r="S11" i="90"/>
  <c r="Q11" i="90"/>
  <c r="O11" i="90"/>
  <c r="M11" i="90"/>
  <c r="K11" i="90"/>
  <c r="I11" i="90"/>
  <c r="G11" i="90"/>
  <c r="E11" i="90"/>
  <c r="BM10" i="90"/>
  <c r="BY10" i="90" s="1"/>
  <c r="BG10" i="90"/>
  <c r="BE10" i="90"/>
  <c r="BQ10" i="90" s="1"/>
  <c r="CC10" i="90" s="1"/>
  <c r="BC10" i="90"/>
  <c r="BA10" i="90"/>
  <c r="AY10" i="90"/>
  <c r="AW10" i="90"/>
  <c r="AU10" i="90"/>
  <c r="AS10" i="90"/>
  <c r="BO10" i="90" s="1"/>
  <c r="CA10" i="90" s="1"/>
  <c r="AQ10" i="90"/>
  <c r="AO10" i="90"/>
  <c r="AM10" i="90"/>
  <c r="AK10" i="90"/>
  <c r="AI10" i="90"/>
  <c r="AG10" i="90"/>
  <c r="AE10" i="90"/>
  <c r="AC10" i="90"/>
  <c r="AA10" i="90"/>
  <c r="Y10" i="90"/>
  <c r="BK10" i="90" s="1"/>
  <c r="BW10" i="90" s="1"/>
  <c r="W10" i="90"/>
  <c r="U10" i="90"/>
  <c r="S10" i="90"/>
  <c r="Q10" i="90"/>
  <c r="O10" i="90"/>
  <c r="M10" i="90"/>
  <c r="K10" i="90"/>
  <c r="BI10" i="90" s="1"/>
  <c r="I10" i="90"/>
  <c r="G10" i="90"/>
  <c r="E10" i="90"/>
  <c r="BM9" i="90"/>
  <c r="BY9" i="90" s="1"/>
  <c r="BK9" i="90"/>
  <c r="BW9" i="90" s="1"/>
  <c r="BI9" i="90"/>
  <c r="BU9" i="90" s="1"/>
  <c r="BG9" i="90"/>
  <c r="BE9" i="90"/>
  <c r="BQ9" i="90" s="1"/>
  <c r="CC9" i="90" s="1"/>
  <c r="BC9" i="90"/>
  <c r="BA9" i="90"/>
  <c r="AY9" i="90"/>
  <c r="AW9" i="90"/>
  <c r="AU9" i="90"/>
  <c r="AS9" i="90"/>
  <c r="BO9" i="90" s="1"/>
  <c r="CA9" i="90" s="1"/>
  <c r="AQ9" i="90"/>
  <c r="AO9" i="90"/>
  <c r="AM9" i="90"/>
  <c r="AK9" i="90"/>
  <c r="AI9" i="90"/>
  <c r="AG9" i="90"/>
  <c r="AE9" i="90"/>
  <c r="AC9" i="90"/>
  <c r="AA9" i="90"/>
  <c r="Y9" i="90"/>
  <c r="W9" i="90"/>
  <c r="U9" i="90"/>
  <c r="S9" i="90"/>
  <c r="Q9" i="90"/>
  <c r="O9" i="90"/>
  <c r="M9" i="90"/>
  <c r="K9" i="90"/>
  <c r="I9" i="90"/>
  <c r="G9" i="90"/>
  <c r="E9" i="90"/>
  <c r="CC8" i="90"/>
  <c r="CA8" i="90"/>
  <c r="BY8" i="90"/>
  <c r="BW8" i="90"/>
  <c r="BU8" i="90"/>
  <c r="BQ8" i="90"/>
  <c r="BQ23" i="90" s="1"/>
  <c r="BM8" i="90"/>
  <c r="BM23" i="90" s="1"/>
  <c r="BG8" i="90"/>
  <c r="BE8" i="90"/>
  <c r="BC8" i="90"/>
  <c r="BA8" i="90"/>
  <c r="AY8" i="90"/>
  <c r="AW8" i="90"/>
  <c r="AU8" i="90"/>
  <c r="AS8" i="90"/>
  <c r="BO8" i="90" s="1"/>
  <c r="BO23" i="90" s="1"/>
  <c r="AQ8" i="90"/>
  <c r="AO8" i="90"/>
  <c r="AM8" i="90"/>
  <c r="AK8" i="90"/>
  <c r="AI8" i="90"/>
  <c r="AG8" i="90"/>
  <c r="AE8" i="90"/>
  <c r="AC8" i="90"/>
  <c r="AA8" i="90"/>
  <c r="Y8" i="90"/>
  <c r="BK8" i="90" s="1"/>
  <c r="BK23" i="90" s="1"/>
  <c r="W8" i="90"/>
  <c r="U8" i="90"/>
  <c r="S8" i="90"/>
  <c r="Q8" i="90"/>
  <c r="O8" i="90"/>
  <c r="M8" i="90"/>
  <c r="K8" i="90"/>
  <c r="BI8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O22" i="91"/>
  <c r="CA22" i="91" s="1"/>
  <c r="BM22" i="91"/>
  <c r="BY22" i="91" s="1"/>
  <c r="BG22" i="91"/>
  <c r="BE22" i="91"/>
  <c r="BQ22" i="91" s="1"/>
  <c r="CC22" i="91" s="1"/>
  <c r="BC22" i="91"/>
  <c r="BA22" i="91"/>
  <c r="AY22" i="91"/>
  <c r="AW22" i="91"/>
  <c r="AU22" i="91"/>
  <c r="AS22" i="91"/>
  <c r="AQ22" i="91"/>
  <c r="AO22" i="91"/>
  <c r="AM22" i="91"/>
  <c r="AK22" i="91"/>
  <c r="AI22" i="91"/>
  <c r="AG22" i="91"/>
  <c r="AE22" i="91"/>
  <c r="AC22" i="91"/>
  <c r="AA22" i="91"/>
  <c r="Y22" i="91"/>
  <c r="BK22" i="91" s="1"/>
  <c r="BW22" i="91" s="1"/>
  <c r="W22" i="91"/>
  <c r="U22" i="91"/>
  <c r="S22" i="91"/>
  <c r="Q22" i="91"/>
  <c r="O22" i="91"/>
  <c r="M22" i="91"/>
  <c r="K22" i="91"/>
  <c r="BI22" i="91" s="1"/>
  <c r="I22" i="91"/>
  <c r="G22" i="91"/>
  <c r="E22" i="91"/>
  <c r="BK21" i="91"/>
  <c r="BW21" i="91" s="1"/>
  <c r="BG21" i="91"/>
  <c r="BE21" i="91"/>
  <c r="BQ21" i="91" s="1"/>
  <c r="CC21" i="91" s="1"/>
  <c r="BC21" i="91"/>
  <c r="BA21" i="91"/>
  <c r="AY21" i="91"/>
  <c r="AW21" i="91"/>
  <c r="AU21" i="91"/>
  <c r="AS21" i="91"/>
  <c r="BO21" i="91" s="1"/>
  <c r="CA21" i="91" s="1"/>
  <c r="AQ21" i="91"/>
  <c r="AO21" i="91"/>
  <c r="AM21" i="91"/>
  <c r="AK21" i="91"/>
  <c r="AI21" i="91"/>
  <c r="BM21" i="91" s="1"/>
  <c r="BY21" i="91" s="1"/>
  <c r="AG21" i="91"/>
  <c r="AE21" i="91"/>
  <c r="AC21" i="91"/>
  <c r="AA21" i="91"/>
  <c r="Y21" i="91"/>
  <c r="W21" i="91"/>
  <c r="U21" i="91"/>
  <c r="S21" i="91"/>
  <c r="Q21" i="91"/>
  <c r="O21" i="91"/>
  <c r="M21" i="91"/>
  <c r="K21" i="91"/>
  <c r="BI21" i="91" s="1"/>
  <c r="I21" i="91"/>
  <c r="G21" i="91"/>
  <c r="E21" i="91"/>
  <c r="BQ20" i="91"/>
  <c r="CC20" i="91" s="1"/>
  <c r="BM20" i="91"/>
  <c r="BY20" i="91" s="1"/>
  <c r="BG20" i="91"/>
  <c r="BE20" i="91"/>
  <c r="BC20" i="91"/>
  <c r="BA20" i="91"/>
  <c r="AY20" i="91"/>
  <c r="AW20" i="91"/>
  <c r="AU20" i="91"/>
  <c r="AS20" i="91"/>
  <c r="BO20" i="91" s="1"/>
  <c r="CA20" i="91" s="1"/>
  <c r="AQ20" i="91"/>
  <c r="AO20" i="91"/>
  <c r="AM20" i="91"/>
  <c r="AK20" i="91"/>
  <c r="AI20" i="91"/>
  <c r="AG20" i="91"/>
  <c r="AE20" i="91"/>
  <c r="AC20" i="91"/>
  <c r="AA20" i="91"/>
  <c r="Y20" i="91"/>
  <c r="BK20" i="91" s="1"/>
  <c r="BW20" i="91" s="1"/>
  <c r="W20" i="91"/>
  <c r="U20" i="91"/>
  <c r="S20" i="91"/>
  <c r="Q20" i="91"/>
  <c r="O20" i="91"/>
  <c r="M20" i="91"/>
  <c r="K20" i="91"/>
  <c r="BI20" i="91" s="1"/>
  <c r="I20" i="91"/>
  <c r="G20" i="91"/>
  <c r="E20" i="91"/>
  <c r="BU19" i="91"/>
  <c r="BQ19" i="91"/>
  <c r="CC19" i="91" s="1"/>
  <c r="BM19" i="91"/>
  <c r="BY19" i="91" s="1"/>
  <c r="BI19" i="91"/>
  <c r="BG19" i="91"/>
  <c r="BE19" i="9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AG19" i="91"/>
  <c r="AE19" i="91"/>
  <c r="AC19" i="91"/>
  <c r="AA19" i="91"/>
  <c r="Y19" i="91"/>
  <c r="BK19" i="91" s="1"/>
  <c r="W19" i="91"/>
  <c r="U19" i="91"/>
  <c r="S19" i="91"/>
  <c r="Q19" i="91"/>
  <c r="O19" i="91"/>
  <c r="M19" i="91"/>
  <c r="K19" i="91"/>
  <c r="I19" i="91"/>
  <c r="G19" i="91"/>
  <c r="E19" i="91"/>
  <c r="BQ18" i="91"/>
  <c r="CC18" i="91" s="1"/>
  <c r="BK18" i="91"/>
  <c r="BW18" i="91" s="1"/>
  <c r="BG18" i="91"/>
  <c r="BE18" i="91"/>
  <c r="BC18" i="91"/>
  <c r="BA18" i="91"/>
  <c r="AY18" i="91"/>
  <c r="AW18" i="91"/>
  <c r="AU18" i="91"/>
  <c r="AS18" i="91"/>
  <c r="BO18" i="91" s="1"/>
  <c r="CA18" i="91" s="1"/>
  <c r="AQ18" i="91"/>
  <c r="AO18" i="91"/>
  <c r="AM18" i="91"/>
  <c r="AK18" i="91"/>
  <c r="AI18" i="91"/>
  <c r="BM18" i="91" s="1"/>
  <c r="BY18" i="91" s="1"/>
  <c r="AG18" i="91"/>
  <c r="AE18" i="91"/>
  <c r="AC18" i="91"/>
  <c r="AA18" i="91"/>
  <c r="Y18" i="91"/>
  <c r="W18" i="91"/>
  <c r="U18" i="91"/>
  <c r="S18" i="91"/>
  <c r="Q18" i="91"/>
  <c r="O18" i="91"/>
  <c r="M18" i="91"/>
  <c r="K18" i="91"/>
  <c r="BI18" i="91" s="1"/>
  <c r="I18" i="91"/>
  <c r="G18" i="91"/>
  <c r="E18" i="91"/>
  <c r="BQ17" i="91"/>
  <c r="CC17" i="91" s="1"/>
  <c r="BO17" i="91"/>
  <c r="CA17" i="91" s="1"/>
  <c r="BM17" i="91"/>
  <c r="BY17" i="91" s="1"/>
  <c r="BI17" i="91"/>
  <c r="BU17" i="91" s="1"/>
  <c r="BG17" i="91"/>
  <c r="BE17" i="91"/>
  <c r="BC17" i="91"/>
  <c r="BA17" i="91"/>
  <c r="AY17" i="91"/>
  <c r="AW17" i="91"/>
  <c r="AU17" i="91"/>
  <c r="AS17" i="91"/>
  <c r="AQ17" i="91"/>
  <c r="AO17" i="91"/>
  <c r="AM17" i="91"/>
  <c r="AK17" i="91"/>
  <c r="AI17" i="91"/>
  <c r="AG17" i="91"/>
  <c r="AE17" i="91"/>
  <c r="AC17" i="91"/>
  <c r="AA17" i="91"/>
  <c r="Y17" i="91"/>
  <c r="BK17" i="91" s="1"/>
  <c r="BW17" i="91" s="1"/>
  <c r="W17" i="91"/>
  <c r="U17" i="91"/>
  <c r="S17" i="91"/>
  <c r="Q17" i="91"/>
  <c r="O17" i="91"/>
  <c r="M17" i="91"/>
  <c r="K17" i="91"/>
  <c r="I17" i="91"/>
  <c r="G17" i="91"/>
  <c r="E17" i="91"/>
  <c r="BQ16" i="91"/>
  <c r="CC16" i="91" s="1"/>
  <c r="BM16" i="91"/>
  <c r="BY16" i="91" s="1"/>
  <c r="BK16" i="91"/>
  <c r="BW16" i="91" s="1"/>
  <c r="BG16" i="91"/>
  <c r="BE16" i="91"/>
  <c r="BC16" i="91"/>
  <c r="BA16" i="91"/>
  <c r="AY16" i="91"/>
  <c r="AW16" i="91"/>
  <c r="AU16" i="91"/>
  <c r="AS16" i="91"/>
  <c r="BO16" i="91" s="1"/>
  <c r="CA16" i="91" s="1"/>
  <c r="AQ16" i="91"/>
  <c r="AO16" i="91"/>
  <c r="AM16" i="91"/>
  <c r="AK16" i="91"/>
  <c r="AI16" i="91"/>
  <c r="AG16" i="91"/>
  <c r="AE16" i="91"/>
  <c r="AC16" i="91"/>
  <c r="AA16" i="91"/>
  <c r="Y16" i="91"/>
  <c r="W16" i="91"/>
  <c r="U16" i="91"/>
  <c r="S16" i="91"/>
  <c r="Q16" i="91"/>
  <c r="O16" i="91"/>
  <c r="M16" i="91"/>
  <c r="K16" i="91"/>
  <c r="BI16" i="91" s="1"/>
  <c r="I16" i="91"/>
  <c r="G16" i="91"/>
  <c r="E16" i="91"/>
  <c r="BQ15" i="91"/>
  <c r="CC15" i="91" s="1"/>
  <c r="BG15" i="91"/>
  <c r="BE15" i="91"/>
  <c r="BC15" i="91"/>
  <c r="BA15" i="91"/>
  <c r="AY15" i="91"/>
  <c r="AW15" i="91"/>
  <c r="AU15" i="91"/>
  <c r="AS15" i="91"/>
  <c r="BO15" i="91" s="1"/>
  <c r="CA15" i="91" s="1"/>
  <c r="AQ15" i="91"/>
  <c r="AO15" i="91"/>
  <c r="AM15" i="91"/>
  <c r="AK15" i="91"/>
  <c r="AI15" i="91"/>
  <c r="BM15" i="91" s="1"/>
  <c r="BY15" i="91" s="1"/>
  <c r="AG15" i="91"/>
  <c r="AE15" i="91"/>
  <c r="AC15" i="91"/>
  <c r="AA15" i="91"/>
  <c r="Y15" i="91"/>
  <c r="BK15" i="91" s="1"/>
  <c r="BW15" i="91" s="1"/>
  <c r="W15" i="91"/>
  <c r="U15" i="91"/>
  <c r="S15" i="91"/>
  <c r="Q15" i="91"/>
  <c r="O15" i="91"/>
  <c r="M15" i="91"/>
  <c r="K15" i="91"/>
  <c r="BI15" i="91" s="1"/>
  <c r="I15" i="91"/>
  <c r="G15" i="91"/>
  <c r="E15" i="91"/>
  <c r="BQ14" i="91"/>
  <c r="CC14" i="91" s="1"/>
  <c r="BM14" i="91"/>
  <c r="BY14" i="91" s="1"/>
  <c r="BK14" i="91"/>
  <c r="BW14" i="91" s="1"/>
  <c r="BG14" i="91"/>
  <c r="BE14" i="91"/>
  <c r="BC14" i="91"/>
  <c r="BA14" i="91"/>
  <c r="AY14" i="91"/>
  <c r="AW14" i="91"/>
  <c r="AU14" i="91"/>
  <c r="AS14" i="91"/>
  <c r="BO14" i="91" s="1"/>
  <c r="CA14" i="91" s="1"/>
  <c r="AQ14" i="91"/>
  <c r="AO14" i="91"/>
  <c r="AM14" i="91"/>
  <c r="AK14" i="91"/>
  <c r="AI14" i="91"/>
  <c r="AG14" i="91"/>
  <c r="AE14" i="91"/>
  <c r="AC14" i="91"/>
  <c r="AA14" i="91"/>
  <c r="Y14" i="91"/>
  <c r="W14" i="91"/>
  <c r="U14" i="91"/>
  <c r="S14" i="91"/>
  <c r="Q14" i="91"/>
  <c r="O14" i="91"/>
  <c r="M14" i="91"/>
  <c r="K14" i="91"/>
  <c r="BI14" i="91" s="1"/>
  <c r="I14" i="91"/>
  <c r="G14" i="91"/>
  <c r="E14" i="91"/>
  <c r="BQ13" i="91"/>
  <c r="CC13" i="91" s="1"/>
  <c r="BM13" i="91"/>
  <c r="BY13" i="91" s="1"/>
  <c r="BG13" i="91"/>
  <c r="BE13" i="91"/>
  <c r="BC13" i="91"/>
  <c r="BA13" i="91"/>
  <c r="AY13" i="91"/>
  <c r="AW13" i="91"/>
  <c r="AU13" i="91"/>
  <c r="AS13" i="91"/>
  <c r="BO13" i="91" s="1"/>
  <c r="CA13" i="91" s="1"/>
  <c r="AQ13" i="91"/>
  <c r="AO13" i="91"/>
  <c r="AM13" i="91"/>
  <c r="AK13" i="91"/>
  <c r="AI13" i="91"/>
  <c r="AG13" i="91"/>
  <c r="AE13" i="91"/>
  <c r="AC13" i="91"/>
  <c r="AA13" i="91"/>
  <c r="Y13" i="91"/>
  <c r="BK13" i="91" s="1"/>
  <c r="BW13" i="91" s="1"/>
  <c r="W13" i="91"/>
  <c r="U13" i="91"/>
  <c r="S13" i="91"/>
  <c r="Q13" i="91"/>
  <c r="O13" i="91"/>
  <c r="M13" i="91"/>
  <c r="K13" i="91"/>
  <c r="BI13" i="91" s="1"/>
  <c r="I13" i="91"/>
  <c r="G13" i="91"/>
  <c r="E13" i="91"/>
  <c r="BK12" i="91"/>
  <c r="BW12" i="91" s="1"/>
  <c r="BG12" i="91"/>
  <c r="BE12" i="91"/>
  <c r="BQ12" i="91" s="1"/>
  <c r="CC12" i="91" s="1"/>
  <c r="BC12" i="91"/>
  <c r="BA12" i="91"/>
  <c r="AY12" i="91"/>
  <c r="AW12" i="91"/>
  <c r="AU12" i="91"/>
  <c r="AS12" i="91"/>
  <c r="BO12" i="91" s="1"/>
  <c r="CA12" i="91" s="1"/>
  <c r="AQ12" i="91"/>
  <c r="AO12" i="91"/>
  <c r="AM12" i="91"/>
  <c r="AK12" i="91"/>
  <c r="AI12" i="91"/>
  <c r="BM12" i="91" s="1"/>
  <c r="BY12" i="91" s="1"/>
  <c r="AG12" i="91"/>
  <c r="AE12" i="91"/>
  <c r="AC12" i="91"/>
  <c r="AA12" i="91"/>
  <c r="Y12" i="91"/>
  <c r="W12" i="91"/>
  <c r="U12" i="91"/>
  <c r="S12" i="91"/>
  <c r="Q12" i="91"/>
  <c r="O12" i="91"/>
  <c r="M12" i="91"/>
  <c r="K12" i="91"/>
  <c r="BI12" i="91" s="1"/>
  <c r="I12" i="91"/>
  <c r="G12" i="91"/>
  <c r="E12" i="91"/>
  <c r="BQ11" i="91"/>
  <c r="CC11" i="91" s="1"/>
  <c r="BO11" i="91"/>
  <c r="CA11" i="91" s="1"/>
  <c r="BM11" i="91"/>
  <c r="BY11" i="91" s="1"/>
  <c r="BK11" i="91"/>
  <c r="BW11" i="91" s="1"/>
  <c r="BI11" i="91"/>
  <c r="BU11" i="91" s="1"/>
  <c r="BG11" i="91"/>
  <c r="BE11" i="91"/>
  <c r="BC11" i="91"/>
  <c r="BA11" i="91"/>
  <c r="AY11" i="91"/>
  <c r="AW11" i="91"/>
  <c r="AU11" i="91"/>
  <c r="AS11" i="91"/>
  <c r="AQ11" i="91"/>
  <c r="AO11" i="91"/>
  <c r="AM11" i="91"/>
  <c r="AK11" i="91"/>
  <c r="AI11" i="91"/>
  <c r="AG11" i="91"/>
  <c r="AE11" i="91"/>
  <c r="AC11" i="91"/>
  <c r="AA11" i="91"/>
  <c r="Y11" i="91"/>
  <c r="W11" i="91"/>
  <c r="U11" i="91"/>
  <c r="S11" i="91"/>
  <c r="Q11" i="91"/>
  <c r="O11" i="91"/>
  <c r="M11" i="91"/>
  <c r="K11" i="91"/>
  <c r="I11" i="91"/>
  <c r="G11" i="91"/>
  <c r="E11" i="91"/>
  <c r="BQ10" i="91"/>
  <c r="CC10" i="91" s="1"/>
  <c r="BG10" i="91"/>
  <c r="BE10" i="91"/>
  <c r="BC10" i="91"/>
  <c r="BA10" i="91"/>
  <c r="AY10" i="91"/>
  <c r="AW10" i="91"/>
  <c r="AU10" i="91"/>
  <c r="AS10" i="91"/>
  <c r="BO10" i="91" s="1"/>
  <c r="CA10" i="91" s="1"/>
  <c r="AQ10" i="91"/>
  <c r="AO10" i="91"/>
  <c r="AM10" i="91"/>
  <c r="AK10" i="91"/>
  <c r="AI10" i="91"/>
  <c r="BM10" i="91" s="1"/>
  <c r="BY10" i="91" s="1"/>
  <c r="AG10" i="91"/>
  <c r="AE10" i="91"/>
  <c r="AC10" i="91"/>
  <c r="AA10" i="91"/>
  <c r="Y10" i="91"/>
  <c r="BK10" i="91" s="1"/>
  <c r="BW10" i="91" s="1"/>
  <c r="W10" i="91"/>
  <c r="U10" i="91"/>
  <c r="S10" i="91"/>
  <c r="Q10" i="91"/>
  <c r="O10" i="91"/>
  <c r="M10" i="91"/>
  <c r="K10" i="91"/>
  <c r="BI10" i="91" s="1"/>
  <c r="I10" i="91"/>
  <c r="G10" i="91"/>
  <c r="E10" i="91"/>
  <c r="BQ9" i="91"/>
  <c r="CC9" i="91" s="1"/>
  <c r="BK9" i="91"/>
  <c r="BW9" i="91" s="1"/>
  <c r="BI9" i="91"/>
  <c r="BU9" i="91" s="1"/>
  <c r="BG9" i="91"/>
  <c r="BE9" i="91"/>
  <c r="BC9" i="91"/>
  <c r="BA9" i="91"/>
  <c r="AY9" i="91"/>
  <c r="AW9" i="91"/>
  <c r="AU9" i="91"/>
  <c r="AS9" i="91"/>
  <c r="BO9" i="91" s="1"/>
  <c r="CA9" i="91" s="1"/>
  <c r="AQ9" i="91"/>
  <c r="AO9" i="91"/>
  <c r="AM9" i="91"/>
  <c r="AK9" i="91"/>
  <c r="AI9" i="91"/>
  <c r="BM9" i="91" s="1"/>
  <c r="BY9" i="91" s="1"/>
  <c r="AG9" i="91"/>
  <c r="AE9" i="91"/>
  <c r="AC9" i="91"/>
  <c r="AA9" i="91"/>
  <c r="Y9" i="91"/>
  <c r="W9" i="91"/>
  <c r="U9" i="91"/>
  <c r="S9" i="91"/>
  <c r="Q9" i="91"/>
  <c r="O9" i="91"/>
  <c r="M9" i="91"/>
  <c r="K9" i="91"/>
  <c r="I9" i="91"/>
  <c r="G9" i="91"/>
  <c r="E9" i="91"/>
  <c r="CC8" i="91"/>
  <c r="CA8" i="91"/>
  <c r="BY8" i="91"/>
  <c r="BW8" i="91"/>
  <c r="BU8" i="91"/>
  <c r="BG8" i="91"/>
  <c r="BE8" i="91"/>
  <c r="BQ8" i="91" s="1"/>
  <c r="BQ23" i="91" s="1"/>
  <c r="BC8" i="91"/>
  <c r="BA8" i="91"/>
  <c r="AY8" i="91"/>
  <c r="AW8" i="91"/>
  <c r="AU8" i="91"/>
  <c r="AS8" i="91"/>
  <c r="BO8" i="91" s="1"/>
  <c r="BO23" i="91" s="1"/>
  <c r="AQ8" i="91"/>
  <c r="AO8" i="91"/>
  <c r="AM8" i="91"/>
  <c r="AK8" i="91"/>
  <c r="AI8" i="91"/>
  <c r="BM8" i="91" s="1"/>
  <c r="BM23" i="91" s="1"/>
  <c r="AG8" i="91"/>
  <c r="AE8" i="91"/>
  <c r="AC8" i="91"/>
  <c r="AA8" i="91"/>
  <c r="Y8" i="91"/>
  <c r="BK8" i="91" s="1"/>
  <c r="BK23" i="91" s="1"/>
  <c r="W8" i="91"/>
  <c r="U8" i="91"/>
  <c r="S8" i="91"/>
  <c r="Q8" i="91"/>
  <c r="O8" i="91"/>
  <c r="M8" i="91"/>
  <c r="K8" i="91"/>
  <c r="BI8" i="91" s="1"/>
  <c r="BI23" i="91" s="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O22" i="92"/>
  <c r="CA22" i="92" s="1"/>
  <c r="BM22" i="92"/>
  <c r="BY22" i="92" s="1"/>
  <c r="BG22" i="92"/>
  <c r="BE22" i="92"/>
  <c r="BQ22" i="92" s="1"/>
  <c r="CC22" i="92" s="1"/>
  <c r="BC22" i="92"/>
  <c r="BA22" i="92"/>
  <c r="AY22" i="92"/>
  <c r="AW22" i="92"/>
  <c r="AU22" i="92"/>
  <c r="AS22" i="92"/>
  <c r="AQ22" i="92"/>
  <c r="AO22" i="92"/>
  <c r="AM22" i="92"/>
  <c r="AK22" i="92"/>
  <c r="AI22" i="92"/>
  <c r="AG22" i="92"/>
  <c r="AE22" i="92"/>
  <c r="AC22" i="92"/>
  <c r="AA22" i="92"/>
  <c r="Y22" i="92"/>
  <c r="BK22" i="92" s="1"/>
  <c r="BW22" i="92" s="1"/>
  <c r="W22" i="92"/>
  <c r="U22" i="92"/>
  <c r="S22" i="92"/>
  <c r="Q22" i="92"/>
  <c r="O22" i="92"/>
  <c r="M22" i="92"/>
  <c r="K22" i="92"/>
  <c r="BI22" i="92" s="1"/>
  <c r="I22" i="92"/>
  <c r="G22" i="92"/>
  <c r="E22" i="92"/>
  <c r="BK21" i="92"/>
  <c r="BW21" i="92" s="1"/>
  <c r="BG21" i="92"/>
  <c r="BE21" i="92"/>
  <c r="BQ21" i="92" s="1"/>
  <c r="CC21" i="92" s="1"/>
  <c r="BC21" i="92"/>
  <c r="BA21" i="92"/>
  <c r="AY21" i="92"/>
  <c r="AW21" i="92"/>
  <c r="AU21" i="92"/>
  <c r="AS21" i="92"/>
  <c r="BO21" i="92" s="1"/>
  <c r="CA21" i="92" s="1"/>
  <c r="AQ21" i="92"/>
  <c r="AO21" i="92"/>
  <c r="AM21" i="92"/>
  <c r="AK21" i="92"/>
  <c r="AI21" i="92"/>
  <c r="BM21" i="92" s="1"/>
  <c r="BY21" i="92" s="1"/>
  <c r="AG21" i="92"/>
  <c r="AE21" i="92"/>
  <c r="AC21" i="92"/>
  <c r="AA21" i="92"/>
  <c r="Y21" i="92"/>
  <c r="W21" i="92"/>
  <c r="U21" i="92"/>
  <c r="S21" i="92"/>
  <c r="Q21" i="92"/>
  <c r="O21" i="92"/>
  <c r="M21" i="92"/>
  <c r="K21" i="92"/>
  <c r="BI21" i="92" s="1"/>
  <c r="I21" i="92"/>
  <c r="G21" i="92"/>
  <c r="E21" i="92"/>
  <c r="BO20" i="92"/>
  <c r="CA20" i="92" s="1"/>
  <c r="BM20" i="92"/>
  <c r="BY20" i="92" s="1"/>
  <c r="BG20" i="92"/>
  <c r="BE20" i="92"/>
  <c r="BQ20" i="92" s="1"/>
  <c r="CC20" i="92" s="1"/>
  <c r="BC20" i="92"/>
  <c r="BA20" i="92"/>
  <c r="AY20" i="92"/>
  <c r="AW20" i="92"/>
  <c r="AU20" i="92"/>
  <c r="AS20" i="92"/>
  <c r="AQ20" i="92"/>
  <c r="AO20" i="92"/>
  <c r="AM20" i="92"/>
  <c r="AK20" i="92"/>
  <c r="AI20" i="92"/>
  <c r="AG20" i="92"/>
  <c r="AE20" i="92"/>
  <c r="AC20" i="92"/>
  <c r="AA20" i="92"/>
  <c r="Y20" i="92"/>
  <c r="BK20" i="92" s="1"/>
  <c r="BW20" i="92" s="1"/>
  <c r="W20" i="92"/>
  <c r="U20" i="92"/>
  <c r="S20" i="92"/>
  <c r="Q20" i="92"/>
  <c r="O20" i="92"/>
  <c r="M20" i="92"/>
  <c r="K20" i="92"/>
  <c r="BI20" i="92" s="1"/>
  <c r="I20" i="92"/>
  <c r="G20" i="92"/>
  <c r="E20" i="92"/>
  <c r="BU19" i="92"/>
  <c r="BM19" i="92"/>
  <c r="BY19" i="92" s="1"/>
  <c r="BI19" i="92"/>
  <c r="BG19" i="92"/>
  <c r="BE19" i="92"/>
  <c r="BQ19" i="92" s="1"/>
  <c r="CC19" i="92" s="1"/>
  <c r="BC19" i="92"/>
  <c r="BA19" i="92"/>
  <c r="AY19" i="92"/>
  <c r="AW19" i="92"/>
  <c r="AU19" i="92"/>
  <c r="AS19" i="92"/>
  <c r="BO19" i="92" s="1"/>
  <c r="CA19" i="92" s="1"/>
  <c r="AQ19" i="92"/>
  <c r="AO19" i="92"/>
  <c r="AM19" i="92"/>
  <c r="AK19" i="92"/>
  <c r="AI19" i="92"/>
  <c r="AG19" i="92"/>
  <c r="AE19" i="92"/>
  <c r="AC19" i="92"/>
  <c r="AA19" i="92"/>
  <c r="Y19" i="92"/>
  <c r="BK19" i="92" s="1"/>
  <c r="W19" i="92"/>
  <c r="U19" i="92"/>
  <c r="S19" i="92"/>
  <c r="Q19" i="92"/>
  <c r="O19" i="92"/>
  <c r="M19" i="92"/>
  <c r="K19" i="92"/>
  <c r="I19" i="92"/>
  <c r="G19" i="92"/>
  <c r="E19" i="92"/>
  <c r="BG18" i="92"/>
  <c r="BE18" i="92"/>
  <c r="BQ18" i="92" s="1"/>
  <c r="CC18" i="92" s="1"/>
  <c r="BC18" i="92"/>
  <c r="BA18" i="92"/>
  <c r="AY18" i="92"/>
  <c r="AW18" i="92"/>
  <c r="AU18" i="92"/>
  <c r="AS18" i="92"/>
  <c r="BO18" i="92" s="1"/>
  <c r="CA18" i="92" s="1"/>
  <c r="AQ18" i="92"/>
  <c r="AO18" i="92"/>
  <c r="AM18" i="92"/>
  <c r="AK18" i="92"/>
  <c r="AI18" i="92"/>
  <c r="BM18" i="92" s="1"/>
  <c r="BY18" i="92" s="1"/>
  <c r="AG18" i="92"/>
  <c r="AE18" i="92"/>
  <c r="AC18" i="92"/>
  <c r="AA18" i="92"/>
  <c r="Y18" i="92"/>
  <c r="BK18" i="92" s="1"/>
  <c r="BW18" i="92" s="1"/>
  <c r="W18" i="92"/>
  <c r="U18" i="92"/>
  <c r="S18" i="92"/>
  <c r="Q18" i="92"/>
  <c r="O18" i="92"/>
  <c r="M18" i="92"/>
  <c r="K18" i="92"/>
  <c r="BI18" i="92" s="1"/>
  <c r="I18" i="92"/>
  <c r="G18" i="92"/>
  <c r="E18" i="92"/>
  <c r="BQ17" i="92"/>
  <c r="CC17" i="92" s="1"/>
  <c r="BO17" i="92"/>
  <c r="CA17" i="92" s="1"/>
  <c r="BM17" i="92"/>
  <c r="BY17" i="92" s="1"/>
  <c r="BI17" i="92"/>
  <c r="BU17" i="92" s="1"/>
  <c r="BG17" i="92"/>
  <c r="BE17" i="92"/>
  <c r="BC17" i="92"/>
  <c r="BA17" i="92"/>
  <c r="AY17" i="92"/>
  <c r="AW17" i="92"/>
  <c r="AU17" i="92"/>
  <c r="AS17" i="92"/>
  <c r="AQ17" i="92"/>
  <c r="AO17" i="92"/>
  <c r="AM17" i="92"/>
  <c r="AK17" i="92"/>
  <c r="AI17" i="92"/>
  <c r="AG17" i="92"/>
  <c r="AE17" i="92"/>
  <c r="AC17" i="92"/>
  <c r="AA17" i="92"/>
  <c r="Y17" i="92"/>
  <c r="BK17" i="92" s="1"/>
  <c r="BW17" i="92" s="1"/>
  <c r="W17" i="92"/>
  <c r="U17" i="92"/>
  <c r="S17" i="92"/>
  <c r="Q17" i="92"/>
  <c r="O17" i="92"/>
  <c r="M17" i="92"/>
  <c r="K17" i="92"/>
  <c r="I17" i="92"/>
  <c r="G17" i="92"/>
  <c r="E17" i="92"/>
  <c r="BK16" i="92"/>
  <c r="BW16" i="92" s="1"/>
  <c r="BG16" i="92"/>
  <c r="BE16" i="92"/>
  <c r="BQ16" i="92" s="1"/>
  <c r="CC16" i="92" s="1"/>
  <c r="BC16" i="92"/>
  <c r="BA16" i="92"/>
  <c r="AY16" i="92"/>
  <c r="AW16" i="92"/>
  <c r="AU16" i="92"/>
  <c r="AS16" i="92"/>
  <c r="BO16" i="92" s="1"/>
  <c r="CA16" i="92" s="1"/>
  <c r="AQ16" i="92"/>
  <c r="AO16" i="92"/>
  <c r="AM16" i="92"/>
  <c r="AK16" i="92"/>
  <c r="AI16" i="92"/>
  <c r="BM16" i="92" s="1"/>
  <c r="BY16" i="92" s="1"/>
  <c r="AG16" i="92"/>
  <c r="AE16" i="92"/>
  <c r="AC16" i="92"/>
  <c r="AA16" i="92"/>
  <c r="Y16" i="92"/>
  <c r="W16" i="92"/>
  <c r="U16" i="92"/>
  <c r="S16" i="92"/>
  <c r="Q16" i="92"/>
  <c r="O16" i="92"/>
  <c r="M16" i="92"/>
  <c r="K16" i="92"/>
  <c r="BI16" i="92" s="1"/>
  <c r="I16" i="92"/>
  <c r="G16" i="92"/>
  <c r="E16" i="92"/>
  <c r="BO15" i="92"/>
  <c r="CA15" i="92" s="1"/>
  <c r="BM15" i="92"/>
  <c r="BY15" i="92" s="1"/>
  <c r="BG15" i="92"/>
  <c r="BE15" i="92"/>
  <c r="BQ15" i="92" s="1"/>
  <c r="CC15" i="92" s="1"/>
  <c r="BC15" i="92"/>
  <c r="BA15" i="92"/>
  <c r="AY15" i="92"/>
  <c r="AW15" i="92"/>
  <c r="AU15" i="92"/>
  <c r="AS15" i="92"/>
  <c r="AQ15" i="92"/>
  <c r="AO15" i="92"/>
  <c r="AM15" i="92"/>
  <c r="AK15" i="92"/>
  <c r="AI15" i="92"/>
  <c r="AG15" i="92"/>
  <c r="AE15" i="92"/>
  <c r="AC15" i="92"/>
  <c r="AA15" i="92"/>
  <c r="Y15" i="92"/>
  <c r="BK15" i="92" s="1"/>
  <c r="BW15" i="92" s="1"/>
  <c r="W15" i="92"/>
  <c r="U15" i="92"/>
  <c r="S15" i="92"/>
  <c r="Q15" i="92"/>
  <c r="O15" i="92"/>
  <c r="M15" i="92"/>
  <c r="K15" i="92"/>
  <c r="BI15" i="92" s="1"/>
  <c r="I15" i="92"/>
  <c r="G15" i="92"/>
  <c r="E15" i="92"/>
  <c r="BM14" i="92"/>
  <c r="BY14" i="92" s="1"/>
  <c r="BK14" i="92"/>
  <c r="BW14" i="92" s="1"/>
  <c r="BG14" i="92"/>
  <c r="BE14" i="92"/>
  <c r="BQ14" i="92" s="1"/>
  <c r="CC14" i="92" s="1"/>
  <c r="BC14" i="92"/>
  <c r="BA14" i="92"/>
  <c r="AY14" i="92"/>
  <c r="AW14" i="92"/>
  <c r="AU14" i="92"/>
  <c r="AS14" i="92"/>
  <c r="BO14" i="92" s="1"/>
  <c r="CA14" i="92" s="1"/>
  <c r="AQ14" i="92"/>
  <c r="AO14" i="92"/>
  <c r="AM14" i="92"/>
  <c r="AK14" i="92"/>
  <c r="AI14" i="92"/>
  <c r="AG14" i="92"/>
  <c r="AE14" i="92"/>
  <c r="AC14" i="92"/>
  <c r="AA14" i="92"/>
  <c r="Y14" i="92"/>
  <c r="W14" i="92"/>
  <c r="U14" i="92"/>
  <c r="S14" i="92"/>
  <c r="Q14" i="92"/>
  <c r="O14" i="92"/>
  <c r="M14" i="92"/>
  <c r="K14" i="92"/>
  <c r="BI14" i="92" s="1"/>
  <c r="I14" i="92"/>
  <c r="G14" i="92"/>
  <c r="E14" i="92"/>
  <c r="BG13" i="92"/>
  <c r="BE13" i="92"/>
  <c r="BQ13" i="92" s="1"/>
  <c r="CC13" i="92" s="1"/>
  <c r="BC13" i="92"/>
  <c r="BA13" i="92"/>
  <c r="AY13" i="92"/>
  <c r="AW13" i="92"/>
  <c r="AU13" i="92"/>
  <c r="AS13" i="92"/>
  <c r="BO13" i="92" s="1"/>
  <c r="CA13" i="92" s="1"/>
  <c r="AQ13" i="92"/>
  <c r="AO13" i="92"/>
  <c r="AM13" i="92"/>
  <c r="AK13" i="92"/>
  <c r="AI13" i="92"/>
  <c r="BM13" i="92" s="1"/>
  <c r="BY13" i="92" s="1"/>
  <c r="AG13" i="92"/>
  <c r="AE13" i="92"/>
  <c r="AC13" i="92"/>
  <c r="AA13" i="92"/>
  <c r="Y13" i="92"/>
  <c r="BK13" i="92" s="1"/>
  <c r="BW13" i="92" s="1"/>
  <c r="W13" i="92"/>
  <c r="U13" i="92"/>
  <c r="S13" i="92"/>
  <c r="Q13" i="92"/>
  <c r="O13" i="92"/>
  <c r="M13" i="92"/>
  <c r="K13" i="92"/>
  <c r="BI13" i="92" s="1"/>
  <c r="I13" i="92"/>
  <c r="G13" i="92"/>
  <c r="E13" i="92"/>
  <c r="BO12" i="92"/>
  <c r="CA12" i="92" s="1"/>
  <c r="BM12" i="92"/>
  <c r="BY12" i="92" s="1"/>
  <c r="BK12" i="92"/>
  <c r="BW12" i="92" s="1"/>
  <c r="BG12" i="92"/>
  <c r="BE12" i="92"/>
  <c r="BQ12" i="92" s="1"/>
  <c r="CC12" i="92" s="1"/>
  <c r="BC12" i="92"/>
  <c r="BA12" i="92"/>
  <c r="AY12" i="92"/>
  <c r="AW12" i="92"/>
  <c r="AU12" i="92"/>
  <c r="AS12" i="92"/>
  <c r="AQ12" i="92"/>
  <c r="AO12" i="92"/>
  <c r="AM12" i="92"/>
  <c r="AK12" i="92"/>
  <c r="AI12" i="92"/>
  <c r="AG12" i="92"/>
  <c r="AE12" i="92"/>
  <c r="AC12" i="92"/>
  <c r="AA12" i="92"/>
  <c r="Y12" i="92"/>
  <c r="W12" i="92"/>
  <c r="U12" i="92"/>
  <c r="S12" i="92"/>
  <c r="Q12" i="92"/>
  <c r="O12" i="92"/>
  <c r="M12" i="92"/>
  <c r="K12" i="92"/>
  <c r="BI12" i="92" s="1"/>
  <c r="I12" i="92"/>
  <c r="G12" i="92"/>
  <c r="E12" i="92"/>
  <c r="BK11" i="92"/>
  <c r="BW11" i="92" s="1"/>
  <c r="BI11" i="92"/>
  <c r="BU11" i="92" s="1"/>
  <c r="BG11" i="92"/>
  <c r="BE11" i="92"/>
  <c r="BQ11" i="92" s="1"/>
  <c r="CC11" i="92" s="1"/>
  <c r="BC11" i="92"/>
  <c r="BA11" i="92"/>
  <c r="AY11" i="92"/>
  <c r="AW11" i="92"/>
  <c r="AU11" i="92"/>
  <c r="AS11" i="92"/>
  <c r="BO11" i="92" s="1"/>
  <c r="CA11" i="92" s="1"/>
  <c r="AQ11" i="92"/>
  <c r="AO11" i="92"/>
  <c r="AM11" i="92"/>
  <c r="AK11" i="92"/>
  <c r="AI11" i="92"/>
  <c r="BM11" i="92" s="1"/>
  <c r="BY11" i="92" s="1"/>
  <c r="AG11" i="92"/>
  <c r="AE11" i="92"/>
  <c r="AC11" i="92"/>
  <c r="AA11" i="92"/>
  <c r="Y11" i="92"/>
  <c r="W11" i="92"/>
  <c r="U11" i="92"/>
  <c r="S11" i="92"/>
  <c r="Q11" i="92"/>
  <c r="O11" i="92"/>
  <c r="M11" i="92"/>
  <c r="K11" i="92"/>
  <c r="I11" i="92"/>
  <c r="G11" i="92"/>
  <c r="E11" i="92"/>
  <c r="BM10" i="92"/>
  <c r="BY10" i="92" s="1"/>
  <c r="BG10" i="92"/>
  <c r="BE10" i="92"/>
  <c r="BQ10" i="92" s="1"/>
  <c r="CC10" i="92" s="1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AG10" i="92"/>
  <c r="AE10" i="92"/>
  <c r="AC10" i="92"/>
  <c r="AA10" i="92"/>
  <c r="Y10" i="92"/>
  <c r="BK10" i="92" s="1"/>
  <c r="BW10" i="92" s="1"/>
  <c r="W10" i="92"/>
  <c r="U10" i="92"/>
  <c r="S10" i="92"/>
  <c r="Q10" i="92"/>
  <c r="O10" i="92"/>
  <c r="M10" i="92"/>
  <c r="K10" i="92"/>
  <c r="BI10" i="92" s="1"/>
  <c r="I10" i="92"/>
  <c r="G10" i="92"/>
  <c r="E10" i="92"/>
  <c r="BM9" i="92"/>
  <c r="BY9" i="92" s="1"/>
  <c r="BI9" i="92"/>
  <c r="BU9" i="92" s="1"/>
  <c r="BG9" i="92"/>
  <c r="BE9" i="92"/>
  <c r="BQ9" i="92" s="1"/>
  <c r="CC9" i="92" s="1"/>
  <c r="BC9" i="92"/>
  <c r="BA9" i="92"/>
  <c r="AY9" i="92"/>
  <c r="AW9" i="92"/>
  <c r="AU9" i="92"/>
  <c r="AS9" i="92"/>
  <c r="BO9" i="92" s="1"/>
  <c r="CA9" i="92" s="1"/>
  <c r="AQ9" i="92"/>
  <c r="AO9" i="92"/>
  <c r="AM9" i="92"/>
  <c r="AK9" i="92"/>
  <c r="AI9" i="92"/>
  <c r="AG9" i="92"/>
  <c r="AE9" i="92"/>
  <c r="AC9" i="92"/>
  <c r="AA9" i="92"/>
  <c r="Y9" i="92"/>
  <c r="BK9" i="92" s="1"/>
  <c r="BW9" i="92" s="1"/>
  <c r="W9" i="92"/>
  <c r="U9" i="92"/>
  <c r="S9" i="92"/>
  <c r="Q9" i="92"/>
  <c r="O9" i="92"/>
  <c r="M9" i="92"/>
  <c r="K9" i="92"/>
  <c r="I9" i="92"/>
  <c r="G9" i="92"/>
  <c r="E9" i="92"/>
  <c r="CC8" i="92"/>
  <c r="CA8" i="92"/>
  <c r="BY8" i="92"/>
  <c r="BW8" i="92"/>
  <c r="BU8" i="92"/>
  <c r="BQ8" i="92"/>
  <c r="BQ23" i="92" s="1"/>
  <c r="BO8" i="92"/>
  <c r="BO23" i="92" s="1"/>
  <c r="BK8" i="92"/>
  <c r="BG8" i="92"/>
  <c r="BE8" i="92"/>
  <c r="BC8" i="92"/>
  <c r="BA8" i="92"/>
  <c r="AY8" i="92"/>
  <c r="AW8" i="92"/>
  <c r="AU8" i="92"/>
  <c r="AS8" i="92"/>
  <c r="AQ8" i="92"/>
  <c r="AO8" i="92"/>
  <c r="AM8" i="92"/>
  <c r="AK8" i="92"/>
  <c r="AI8" i="92"/>
  <c r="BM8" i="92" s="1"/>
  <c r="BM23" i="92" s="1"/>
  <c r="AG8" i="92"/>
  <c r="AE8" i="92"/>
  <c r="AC8" i="92"/>
  <c r="AA8" i="92"/>
  <c r="Y8" i="92"/>
  <c r="W8" i="92"/>
  <c r="U8" i="92"/>
  <c r="S8" i="92"/>
  <c r="Q8" i="92"/>
  <c r="O8" i="92"/>
  <c r="M8" i="92"/>
  <c r="K8" i="92"/>
  <c r="BI8" i="92" s="1"/>
  <c r="BI23" i="92" s="1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E32" i="94"/>
  <c r="G32" i="94" s="1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AC44" i="97" s="1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AC37" i="97" s="1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C30" i="97" s="1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AC21" i="97" s="1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C47" i="97"/>
  <c r="AA47" i="97"/>
  <c r="Y47" i="97"/>
  <c r="W47" i="97"/>
  <c r="M47" i="97"/>
  <c r="K47" i="97"/>
  <c r="I47" i="97"/>
  <c r="G47" i="97"/>
  <c r="E47" i="97"/>
  <c r="AC46" i="97"/>
  <c r="AA46" i="97"/>
  <c r="Y46" i="97"/>
  <c r="W46" i="97"/>
  <c r="M46" i="97"/>
  <c r="K46" i="97"/>
  <c r="I46" i="97"/>
  <c r="G46" i="97"/>
  <c r="E46" i="97"/>
  <c r="AA45" i="97"/>
  <c r="Y45" i="97"/>
  <c r="W45" i="97"/>
  <c r="M45" i="97"/>
  <c r="K45" i="97"/>
  <c r="I45" i="97"/>
  <c r="G45" i="97"/>
  <c r="E45" i="97"/>
  <c r="AA44" i="97"/>
  <c r="Y44" i="97"/>
  <c r="W44" i="97"/>
  <c r="M44" i="97"/>
  <c r="K44" i="97"/>
  <c r="I44" i="97"/>
  <c r="G44" i="97"/>
  <c r="E44" i="97"/>
  <c r="AC43" i="97"/>
  <c r="AA43" i="97"/>
  <c r="Y43" i="97"/>
  <c r="W43" i="97"/>
  <c r="M43" i="97"/>
  <c r="K43" i="97"/>
  <c r="I43" i="97"/>
  <c r="G43" i="97"/>
  <c r="E43" i="97"/>
  <c r="AC42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C39" i="97"/>
  <c r="AA39" i="97"/>
  <c r="Y39" i="97"/>
  <c r="W39" i="97"/>
  <c r="M39" i="97"/>
  <c r="K39" i="97"/>
  <c r="I39" i="97"/>
  <c r="G39" i="97"/>
  <c r="E39" i="97"/>
  <c r="AC38" i="97"/>
  <c r="AA38" i="97"/>
  <c r="Y38" i="97"/>
  <c r="W38" i="97"/>
  <c r="M38" i="97"/>
  <c r="K38" i="97"/>
  <c r="I38" i="97"/>
  <c r="G38" i="97"/>
  <c r="E38" i="97"/>
  <c r="S37" i="97"/>
  <c r="Q37" i="97"/>
  <c r="O37" i="97"/>
  <c r="M37" i="97"/>
  <c r="K37" i="97"/>
  <c r="I37" i="97"/>
  <c r="G37" i="97"/>
  <c r="E37" i="97"/>
  <c r="AC36" i="97"/>
  <c r="S36" i="97"/>
  <c r="Q36" i="97"/>
  <c r="O36" i="97"/>
  <c r="M36" i="97"/>
  <c r="K36" i="97"/>
  <c r="I36" i="97"/>
  <c r="G36" i="97"/>
  <c r="E36" i="97"/>
  <c r="AC35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AC31" i="97"/>
  <c r="S31" i="97"/>
  <c r="Q31" i="97"/>
  <c r="O31" i="97"/>
  <c r="M31" i="97"/>
  <c r="K31" i="97"/>
  <c r="I31" i="97"/>
  <c r="G31" i="97"/>
  <c r="E31" i="97"/>
  <c r="S30" i="97"/>
  <c r="Q30" i="97"/>
  <c r="O30" i="97"/>
  <c r="M30" i="97"/>
  <c r="K30" i="97"/>
  <c r="I30" i="97"/>
  <c r="G30" i="97"/>
  <c r="E30" i="97"/>
  <c r="AC29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AC26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AC22" i="97"/>
  <c r="S22" i="97"/>
  <c r="Q22" i="97"/>
  <c r="O22" i="97"/>
  <c r="M22" i="97"/>
  <c r="K22" i="97"/>
  <c r="I22" i="97"/>
  <c r="G22" i="97"/>
  <c r="E22" i="97"/>
  <c r="S21" i="97"/>
  <c r="Q21" i="97"/>
  <c r="O21" i="97"/>
  <c r="M21" i="97"/>
  <c r="K21" i="97"/>
  <c r="I21" i="97"/>
  <c r="G21" i="97"/>
  <c r="E21" i="97"/>
  <c r="AC20" i="97"/>
  <c r="S20" i="97"/>
  <c r="Q20" i="97"/>
  <c r="O20" i="97"/>
  <c r="M20" i="97"/>
  <c r="K20" i="97"/>
  <c r="I20" i="97"/>
  <c r="G20" i="97"/>
  <c r="E20" i="97"/>
  <c r="AC19" i="97"/>
  <c r="U19" i="97"/>
  <c r="M19" i="97"/>
  <c r="K19" i="97"/>
  <c r="I19" i="97"/>
  <c r="G19" i="97"/>
  <c r="E19" i="97"/>
  <c r="AC18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82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G45" i="98"/>
  <c r="G81" i="98" s="1"/>
  <c r="E45" i="98"/>
  <c r="E81" i="98" s="1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O28" i="102" s="1"/>
  <c r="O29" i="102" s="1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Q30" i="102" s="1"/>
  <c r="Q31" i="102" s="1"/>
  <c r="O16" i="102"/>
  <c r="K16" i="102"/>
  <c r="I16" i="102"/>
  <c r="G16" i="102"/>
  <c r="G26" i="102" s="1"/>
  <c r="G27" i="102" s="1"/>
  <c r="AE15" i="102"/>
  <c r="AE28" i="102" s="1"/>
  <c r="AE29" i="102" s="1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K30" i="102" s="1"/>
  <c r="K31" i="102" s="1"/>
  <c r="I14" i="102"/>
  <c r="G14" i="102"/>
  <c r="AE13" i="102"/>
  <c r="AA13" i="102"/>
  <c r="Y13" i="102"/>
  <c r="W13" i="102"/>
  <c r="U13" i="102"/>
  <c r="S13" i="102"/>
  <c r="Q13" i="102"/>
  <c r="O13" i="102"/>
  <c r="M13" i="102"/>
  <c r="M30" i="102" s="1"/>
  <c r="M31" i="102" s="1"/>
  <c r="K13" i="102"/>
  <c r="I13" i="102"/>
  <c r="I30" i="102" s="1"/>
  <c r="I31" i="102" s="1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K26" i="102" s="1"/>
  <c r="K27" i="102" s="1"/>
  <c r="I10" i="102"/>
  <c r="AE9" i="102"/>
  <c r="AC9" i="102"/>
  <c r="AA9" i="102"/>
  <c r="Y9" i="102"/>
  <c r="W9" i="102"/>
  <c r="U9" i="102"/>
  <c r="S9" i="102"/>
  <c r="S30" i="102" s="1"/>
  <c r="S31" i="102" s="1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31" i="102"/>
  <c r="AE30" i="102"/>
  <c r="AE31" i="102" s="1"/>
  <c r="G30" i="102"/>
  <c r="G31" i="102" s="1"/>
  <c r="E30" i="102"/>
  <c r="E29" i="102"/>
  <c r="AC28" i="102"/>
  <c r="AC29" i="102" s="1"/>
  <c r="AA28" i="102"/>
  <c r="AA29" i="102" s="1"/>
  <c r="Q28" i="102"/>
  <c r="Q29" i="102" s="1"/>
  <c r="M28" i="102"/>
  <c r="M29" i="102" s="1"/>
  <c r="K28" i="102"/>
  <c r="K29" i="102" s="1"/>
  <c r="E28" i="102"/>
  <c r="E27" i="102"/>
  <c r="AE26" i="102"/>
  <c r="AE27" i="102" s="1"/>
  <c r="AA26" i="102"/>
  <c r="Y26" i="102"/>
  <c r="W26" i="102"/>
  <c r="U26" i="102"/>
  <c r="S26" i="102"/>
  <c r="Q26" i="102"/>
  <c r="O26" i="102"/>
  <c r="O27" i="102" s="1"/>
  <c r="M26" i="102"/>
  <c r="M27" i="102" s="1"/>
  <c r="I26" i="102"/>
  <c r="I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12" i="120"/>
  <c r="G11" i="120"/>
  <c r="G10" i="120"/>
  <c r="G9" i="120"/>
  <c r="G8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K38" i="122" s="1"/>
  <c r="G38" i="122"/>
  <c r="E37" i="122"/>
  <c r="E36" i="122"/>
  <c r="I35" i="122"/>
  <c r="K35" i="122" s="1"/>
  <c r="G35" i="122"/>
  <c r="E35" i="122"/>
  <c r="I34" i="122"/>
  <c r="K34" i="122" s="1"/>
  <c r="G34" i="122"/>
  <c r="E34" i="122"/>
  <c r="I33" i="122"/>
  <c r="G33" i="122"/>
  <c r="E33" i="122"/>
  <c r="I31" i="122"/>
  <c r="G31" i="122"/>
  <c r="E31" i="122"/>
  <c r="I30" i="122"/>
  <c r="G30" i="122"/>
  <c r="E30" i="122"/>
  <c r="I29" i="122"/>
  <c r="G29" i="122"/>
  <c r="E29" i="122"/>
  <c r="I28" i="122"/>
  <c r="G28" i="122"/>
  <c r="E28" i="122"/>
  <c r="I27" i="122"/>
  <c r="G27" i="122"/>
  <c r="E27" i="122"/>
  <c r="I26" i="122"/>
  <c r="K26" i="122" s="1"/>
  <c r="G26" i="122"/>
  <c r="E26" i="122"/>
  <c r="I25" i="122"/>
  <c r="G25" i="122"/>
  <c r="E25" i="122"/>
  <c r="I24" i="122"/>
  <c r="G24" i="122"/>
  <c r="E24" i="122"/>
  <c r="I23" i="122"/>
  <c r="G23" i="122"/>
  <c r="E23" i="122"/>
  <c r="I22" i="122"/>
  <c r="G22" i="122"/>
  <c r="E22" i="122"/>
  <c r="I21" i="122"/>
  <c r="G21" i="122"/>
  <c r="E21" i="122"/>
  <c r="I20" i="122"/>
  <c r="G20" i="122"/>
  <c r="E20" i="122"/>
  <c r="I19" i="122"/>
  <c r="G19" i="122"/>
  <c r="E19" i="122"/>
  <c r="I18" i="122"/>
  <c r="G18" i="122"/>
  <c r="K18" i="122" s="1"/>
  <c r="E18" i="122"/>
  <c r="I17" i="122"/>
  <c r="G17" i="122"/>
  <c r="K17" i="122" s="1"/>
  <c r="E17" i="122"/>
  <c r="I16" i="122"/>
  <c r="G16" i="122"/>
  <c r="E16" i="122"/>
  <c r="I15" i="122"/>
  <c r="G15" i="122"/>
  <c r="E15" i="122"/>
  <c r="I14" i="122"/>
  <c r="G14" i="122"/>
  <c r="E14" i="122"/>
  <c r="I13" i="122"/>
  <c r="K13" i="122" s="1"/>
  <c r="G13" i="122"/>
  <c r="E13" i="122"/>
  <c r="I12" i="122"/>
  <c r="K12" i="122" s="1"/>
  <c r="G12" i="122"/>
  <c r="E12" i="122"/>
  <c r="I11" i="122"/>
  <c r="G11" i="122"/>
  <c r="E11" i="122"/>
  <c r="I10" i="122"/>
  <c r="G10" i="122"/>
  <c r="E10" i="122"/>
  <c r="I9" i="122"/>
  <c r="K9" i="122" s="1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3" i="122"/>
  <c r="K32" i="122"/>
  <c r="K31" i="122"/>
  <c r="K28" i="122"/>
  <c r="K27" i="122"/>
  <c r="K25" i="122"/>
  <c r="K24" i="122"/>
  <c r="K23" i="122"/>
  <c r="K20" i="122"/>
  <c r="K19" i="122"/>
  <c r="K16" i="122"/>
  <c r="K15" i="122"/>
  <c r="K11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AA30" i="123" s="1"/>
  <c r="W29" i="123"/>
  <c r="S29" i="123"/>
  <c r="O29" i="123"/>
  <c r="K29" i="123"/>
  <c r="G29" i="123"/>
  <c r="W28" i="123"/>
  <c r="S28" i="123"/>
  <c r="O28" i="123"/>
  <c r="K28" i="123"/>
  <c r="G28" i="123"/>
  <c r="AA28" i="123" s="1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AA24" i="123" s="1"/>
  <c r="W23" i="123"/>
  <c r="S23" i="123"/>
  <c r="O23" i="123"/>
  <c r="K23" i="123"/>
  <c r="G23" i="123"/>
  <c r="W22" i="123"/>
  <c r="S22" i="123"/>
  <c r="O22" i="123"/>
  <c r="K22" i="123"/>
  <c r="G22" i="123"/>
  <c r="AA22" i="123" s="1"/>
  <c r="W21" i="123"/>
  <c r="S21" i="123"/>
  <c r="O21" i="123"/>
  <c r="K21" i="123"/>
  <c r="G21" i="123"/>
  <c r="AA21" i="123" s="1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AA17" i="123" s="1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AA9" i="123" s="1"/>
  <c r="W8" i="123"/>
  <c r="S8" i="123"/>
  <c r="O8" i="123"/>
  <c r="K8" i="123"/>
  <c r="G8" i="123"/>
  <c r="Y36" i="123"/>
  <c r="U36" i="123"/>
  <c r="Q36" i="123"/>
  <c r="M36" i="123"/>
  <c r="I36" i="123"/>
  <c r="E36" i="123"/>
  <c r="AA34" i="123"/>
  <c r="AA33" i="123"/>
  <c r="AA32" i="123"/>
  <c r="AA31" i="123"/>
  <c r="AA29" i="123"/>
  <c r="AA27" i="123"/>
  <c r="AA26" i="123"/>
  <c r="AA25" i="123"/>
  <c r="AA23" i="123"/>
  <c r="AA20" i="123"/>
  <c r="AA19" i="123"/>
  <c r="AA18" i="123"/>
  <c r="AA16" i="123"/>
  <c r="AA15" i="123"/>
  <c r="AA14" i="123"/>
  <c r="AA13" i="123"/>
  <c r="AA12" i="123"/>
  <c r="AA11" i="123"/>
  <c r="AA10" i="123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AA28" i="124" s="1"/>
  <c r="W27" i="124"/>
  <c r="S27" i="124"/>
  <c r="O27" i="124"/>
  <c r="K27" i="124"/>
  <c r="G27" i="124"/>
  <c r="W26" i="124"/>
  <c r="S26" i="124"/>
  <c r="O26" i="124"/>
  <c r="K26" i="124"/>
  <c r="G26" i="124"/>
  <c r="AA26" i="124" s="1"/>
  <c r="W25" i="124"/>
  <c r="S25" i="124"/>
  <c r="O25" i="124"/>
  <c r="K25" i="124"/>
  <c r="G25" i="124"/>
  <c r="W24" i="124"/>
  <c r="S24" i="124"/>
  <c r="O24" i="124"/>
  <c r="K24" i="124"/>
  <c r="G24" i="124"/>
  <c r="AA24" i="124" s="1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AA20" i="124" s="1"/>
  <c r="W19" i="124"/>
  <c r="S19" i="124"/>
  <c r="O19" i="124"/>
  <c r="K19" i="124"/>
  <c r="G19" i="124"/>
  <c r="W18" i="124"/>
  <c r="S18" i="124"/>
  <c r="O18" i="124"/>
  <c r="K18" i="124"/>
  <c r="G18" i="124"/>
  <c r="AA18" i="124" s="1"/>
  <c r="W17" i="124"/>
  <c r="S17" i="124"/>
  <c r="O17" i="124"/>
  <c r="K17" i="124"/>
  <c r="G17" i="124"/>
  <c r="W16" i="124"/>
  <c r="S16" i="124"/>
  <c r="O16" i="124"/>
  <c r="K16" i="124"/>
  <c r="G16" i="124"/>
  <c r="AA16" i="124" s="1"/>
  <c r="W15" i="124"/>
  <c r="S15" i="124"/>
  <c r="O15" i="124"/>
  <c r="K15" i="124"/>
  <c r="G15" i="124"/>
  <c r="W14" i="124"/>
  <c r="S14" i="124"/>
  <c r="O14" i="124"/>
  <c r="K14" i="124"/>
  <c r="G14" i="124"/>
  <c r="AA14" i="124" s="1"/>
  <c r="W13" i="124"/>
  <c r="S13" i="124"/>
  <c r="O13" i="124"/>
  <c r="K13" i="124"/>
  <c r="G13" i="124"/>
  <c r="AA13" i="124" s="1"/>
  <c r="W12" i="124"/>
  <c r="S12" i="124"/>
  <c r="O12" i="124"/>
  <c r="K12" i="124"/>
  <c r="G12" i="124"/>
  <c r="W11" i="124"/>
  <c r="S11" i="124"/>
  <c r="O11" i="124"/>
  <c r="K11" i="124"/>
  <c r="G11" i="124"/>
  <c r="AA11" i="124" s="1"/>
  <c r="W10" i="124"/>
  <c r="S10" i="124"/>
  <c r="O10" i="124"/>
  <c r="K10" i="124"/>
  <c r="G10" i="124"/>
  <c r="W9" i="124"/>
  <c r="S9" i="124"/>
  <c r="O9" i="124"/>
  <c r="K9" i="124"/>
  <c r="G9" i="124"/>
  <c r="AA9" i="124" s="1"/>
  <c r="W8" i="124"/>
  <c r="S8" i="124"/>
  <c r="O8" i="124"/>
  <c r="K8" i="124"/>
  <c r="G8" i="124"/>
  <c r="AA8" i="124" s="1"/>
  <c r="Y35" i="124"/>
  <c r="U35" i="124"/>
  <c r="Q35" i="124"/>
  <c r="M35" i="124"/>
  <c r="I35" i="124"/>
  <c r="E35" i="124"/>
  <c r="AA34" i="124"/>
  <c r="AA33" i="124"/>
  <c r="AA32" i="124"/>
  <c r="AA31" i="124"/>
  <c r="AA30" i="124"/>
  <c r="AA29" i="124"/>
  <c r="AA27" i="124"/>
  <c r="AA25" i="124"/>
  <c r="AA23" i="124"/>
  <c r="AA22" i="124"/>
  <c r="AA21" i="124"/>
  <c r="AA19" i="124"/>
  <c r="AA17" i="124"/>
  <c r="AA15" i="124"/>
  <c r="AA12" i="124"/>
  <c r="AA10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BW25" i="129"/>
  <c r="AU25" i="129"/>
  <c r="BI25" i="129"/>
  <c r="AG25" i="129"/>
  <c r="S25" i="129"/>
  <c r="Q25" i="129"/>
  <c r="AE25" i="129"/>
  <c r="BG25" i="129"/>
  <c r="AS25" i="129"/>
  <c r="BU25" i="129"/>
  <c r="M25" i="129"/>
  <c r="AA25" i="129"/>
  <c r="BC25" i="129"/>
  <c r="AO25" i="129"/>
  <c r="BQ25" i="129"/>
  <c r="BO25" i="129"/>
  <c r="AM25" i="129"/>
  <c r="BA25" i="129"/>
  <c r="Y25" i="129"/>
  <c r="K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M24" i="135" s="1"/>
  <c r="K19" i="135"/>
  <c r="K24" i="135" s="1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I24" i="135"/>
  <c r="G24" i="135"/>
  <c r="E24" i="135"/>
  <c r="M23" i="135"/>
  <c r="K22" i="135"/>
  <c r="I21" i="135"/>
  <c r="G20" i="135"/>
  <c r="E19" i="135"/>
  <c r="M18" i="135"/>
  <c r="K18" i="135"/>
  <c r="I18" i="135"/>
  <c r="G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K31" i="142"/>
  <c r="AI31" i="142"/>
  <c r="AG31" i="142"/>
  <c r="AA31" i="142"/>
  <c r="U31" i="142"/>
  <c r="O31" i="142"/>
  <c r="I31" i="142"/>
  <c r="AE30" i="142"/>
  <c r="AC30" i="142"/>
  <c r="Y30" i="142"/>
  <c r="W30" i="142"/>
  <c r="S30" i="142"/>
  <c r="Q30" i="142"/>
  <c r="M30" i="142"/>
  <c r="K30" i="142"/>
  <c r="G30" i="142"/>
  <c r="E30" i="142"/>
  <c r="AI30" i="142"/>
  <c r="AG30" i="142"/>
  <c r="AA30" i="142"/>
  <c r="AM30" i="142" s="1"/>
  <c r="U30" i="142"/>
  <c r="AK30" i="142" s="1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K19" i="142"/>
  <c r="AI19" i="142"/>
  <c r="AG19" i="142"/>
  <c r="AA19" i="142"/>
  <c r="U19" i="142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G15" i="142"/>
  <c r="AA15" i="142"/>
  <c r="U15" i="142"/>
  <c r="O15" i="142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G11" i="142"/>
  <c r="AA11" i="142"/>
  <c r="U11" i="142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K31" i="143"/>
  <c r="AI31" i="143"/>
  <c r="AG31" i="143"/>
  <c r="AA31" i="143"/>
  <c r="U31" i="143"/>
  <c r="O31" i="143"/>
  <c r="I31" i="143"/>
  <c r="AE30" i="143"/>
  <c r="AC30" i="143"/>
  <c r="Y30" i="143"/>
  <c r="W30" i="143"/>
  <c r="S30" i="143"/>
  <c r="Q30" i="143"/>
  <c r="M30" i="143"/>
  <c r="K30" i="143"/>
  <c r="G30" i="143"/>
  <c r="E30" i="143"/>
  <c r="AI30" i="143"/>
  <c r="AG30" i="143"/>
  <c r="AA30" i="143"/>
  <c r="U30" i="143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I19" i="143"/>
  <c r="AG19" i="143"/>
  <c r="AA19" i="143"/>
  <c r="AM19" i="143" s="1"/>
  <c r="U19" i="143"/>
  <c r="AK19" i="143" s="1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I11" i="143"/>
  <c r="AG11" i="143"/>
  <c r="AA11" i="143"/>
  <c r="AM11" i="143" s="1"/>
  <c r="U11" i="143"/>
  <c r="AK11" i="143" s="1"/>
  <c r="O11" i="143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S53" i="147" s="1"/>
  <c r="Q53" i="147"/>
  <c r="O53" i="147"/>
  <c r="M52" i="147"/>
  <c r="K52" i="147"/>
  <c r="I52" i="147"/>
  <c r="Q52" i="147" s="1"/>
  <c r="G52" i="147"/>
  <c r="E52" i="147"/>
  <c r="O52" i="147"/>
  <c r="M51" i="147"/>
  <c r="K51" i="147"/>
  <c r="I51" i="147"/>
  <c r="G51" i="147"/>
  <c r="E51" i="147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I42" i="10" l="1"/>
  <c r="I57" i="10" s="1"/>
  <c r="I62" i="10" s="1"/>
  <c r="I63" i="10" s="1"/>
  <c r="K63" i="10" s="1"/>
  <c r="G55" i="10"/>
  <c r="G56" i="10" s="1"/>
  <c r="K56" i="10" s="1"/>
  <c r="K149" i="11" s="1"/>
  <c r="M149" i="11" s="1"/>
  <c r="K137" i="11"/>
  <c r="M137" i="11" s="1"/>
  <c r="K160" i="11"/>
  <c r="M160" i="11" s="1"/>
  <c r="K148" i="11"/>
  <c r="M148" i="11" s="1"/>
  <c r="K158" i="11"/>
  <c r="M158" i="11" s="1"/>
  <c r="K71" i="11"/>
  <c r="M71" i="11" s="1"/>
  <c r="K69" i="11"/>
  <c r="M69" i="11" s="1"/>
  <c r="K105" i="11"/>
  <c r="M105" i="11" s="1"/>
  <c r="K103" i="11"/>
  <c r="M103" i="11" s="1"/>
  <c r="K99" i="11"/>
  <c r="M99" i="11" s="1"/>
  <c r="K97" i="11"/>
  <c r="M97" i="11" s="1"/>
  <c r="K61" i="11"/>
  <c r="M61" i="11" s="1"/>
  <c r="K59" i="11"/>
  <c r="M59" i="11" s="1"/>
  <c r="K70" i="11"/>
  <c r="M70" i="11" s="1"/>
  <c r="K66" i="11"/>
  <c r="M66" i="11" s="1"/>
  <c r="K60" i="11"/>
  <c r="M60" i="11" s="1"/>
  <c r="K131" i="11"/>
  <c r="M131" i="11" s="1"/>
  <c r="K104" i="11"/>
  <c r="M104" i="11" s="1"/>
  <c r="K98" i="11"/>
  <c r="M98" i="11" s="1"/>
  <c r="K62" i="11"/>
  <c r="M62" i="11" s="1"/>
  <c r="AM44" i="30"/>
  <c r="AK44" i="30"/>
  <c r="BA48" i="30"/>
  <c r="AM48" i="30"/>
  <c r="AU48" i="30" s="1"/>
  <c r="AU44" i="30"/>
  <c r="AE44" i="30"/>
  <c r="BA44" i="30"/>
  <c r="AK48" i="30"/>
  <c r="AE48" i="30"/>
  <c r="Q46" i="30"/>
  <c r="S46" i="30"/>
  <c r="AE45" i="30"/>
  <c r="AU45" i="30"/>
  <c r="Q45" i="30"/>
  <c r="S45" i="30"/>
  <c r="AK45" i="30"/>
  <c r="AU41" i="30"/>
  <c r="AE41" i="30"/>
  <c r="S41" i="30"/>
  <c r="AK41" i="30"/>
  <c r="Q40" i="30"/>
  <c r="S40" i="30"/>
  <c r="AE39" i="30"/>
  <c r="AU39" i="30"/>
  <c r="Q39" i="30"/>
  <c r="S39" i="30"/>
  <c r="AK39" i="30"/>
  <c r="AE38" i="30"/>
  <c r="AU38" i="30"/>
  <c r="Q38" i="30"/>
  <c r="S38" i="30"/>
  <c r="AK38" i="30"/>
  <c r="AE37" i="30"/>
  <c r="Q37" i="30"/>
  <c r="AU37" i="30"/>
  <c r="S37" i="30"/>
  <c r="AK37" i="30"/>
  <c r="AE36" i="30"/>
  <c r="AU36" i="30"/>
  <c r="Q36" i="30"/>
  <c r="S36" i="30"/>
  <c r="AK36" i="30"/>
  <c r="AE34" i="30"/>
  <c r="AU34" i="30"/>
  <c r="Q34" i="30"/>
  <c r="S34" i="30"/>
  <c r="AK34" i="30"/>
  <c r="AE33" i="30"/>
  <c r="AU33" i="30"/>
  <c r="Q33" i="30"/>
  <c r="S33" i="30"/>
  <c r="AK33" i="30"/>
  <c r="AE32" i="30"/>
  <c r="Q32" i="30"/>
  <c r="S32" i="30" s="1"/>
  <c r="AU32" i="30"/>
  <c r="AK32" i="30"/>
  <c r="AU31" i="30"/>
  <c r="Q31" i="30"/>
  <c r="AE31" i="30"/>
  <c r="S31" i="30"/>
  <c r="AK31" i="30"/>
  <c r="AI30" i="30"/>
  <c r="AK30" i="30"/>
  <c r="BA30" i="30"/>
  <c r="S30" i="30"/>
  <c r="W30" i="30"/>
  <c r="Y30" i="30" s="1"/>
  <c r="AE30" i="30"/>
  <c r="AU30" i="30"/>
  <c r="AU29" i="30"/>
  <c r="AE29" i="30"/>
  <c r="Q29" i="30"/>
  <c r="S29" i="30"/>
  <c r="AK29" i="30"/>
  <c r="AE28" i="30"/>
  <c r="AU28" i="30"/>
  <c r="Q28" i="30"/>
  <c r="S28" i="30"/>
  <c r="AK28" i="30"/>
  <c r="AU27" i="30"/>
  <c r="AE27" i="30"/>
  <c r="Q27" i="30"/>
  <c r="S27" i="30" s="1"/>
  <c r="AK27" i="30"/>
  <c r="AU26" i="30"/>
  <c r="Q26" i="30"/>
  <c r="AE26" i="30"/>
  <c r="S26" i="30"/>
  <c r="AK26" i="30"/>
  <c r="AU25" i="30"/>
  <c r="AE25" i="30"/>
  <c r="Q25" i="30"/>
  <c r="S25" i="30"/>
  <c r="AK25" i="30"/>
  <c r="AE24" i="30"/>
  <c r="AU24" i="30"/>
  <c r="Q24" i="30"/>
  <c r="S24" i="30"/>
  <c r="AK24" i="30"/>
  <c r="AE23" i="30"/>
  <c r="AU23" i="30"/>
  <c r="Q23" i="30"/>
  <c r="S23" i="30"/>
  <c r="AK23" i="30"/>
  <c r="AU22" i="30"/>
  <c r="AE22" i="30"/>
  <c r="Q22" i="30"/>
  <c r="S22" i="30"/>
  <c r="AK22" i="30"/>
  <c r="AU21" i="30"/>
  <c r="Q21" i="30"/>
  <c r="AE21" i="30"/>
  <c r="S21" i="30"/>
  <c r="AK21" i="30"/>
  <c r="AE20" i="30"/>
  <c r="AU20" i="30"/>
  <c r="Q20" i="30"/>
  <c r="S20" i="30"/>
  <c r="AK20" i="30"/>
  <c r="AU19" i="30"/>
  <c r="Q19" i="30"/>
  <c r="AE19" i="30"/>
  <c r="S19" i="30"/>
  <c r="AK19" i="30"/>
  <c r="AU18" i="30"/>
  <c r="Q18" i="30"/>
  <c r="AE18" i="30"/>
  <c r="S18" i="30"/>
  <c r="AK18" i="30"/>
  <c r="AE17" i="30"/>
  <c r="Q17" i="30"/>
  <c r="AU17" i="30"/>
  <c r="S17" i="30"/>
  <c r="AK17" i="30"/>
  <c r="AU16" i="30"/>
  <c r="AE16" i="30"/>
  <c r="Q16" i="30"/>
  <c r="S16" i="30" s="1"/>
  <c r="AK16" i="30"/>
  <c r="AE15" i="30"/>
  <c r="Q15" i="30"/>
  <c r="AU15" i="30"/>
  <c r="S15" i="30"/>
  <c r="AK15" i="30"/>
  <c r="AU14" i="30"/>
  <c r="AE14" i="30"/>
  <c r="Q14" i="30"/>
  <c r="S14" i="30"/>
  <c r="AK14" i="30"/>
  <c r="AU13" i="30"/>
  <c r="Q13" i="30"/>
  <c r="AE13" i="30"/>
  <c r="S13" i="30"/>
  <c r="AK13" i="30"/>
  <c r="AE12" i="30"/>
  <c r="AU12" i="30"/>
  <c r="Q12" i="30"/>
  <c r="S12" i="30"/>
  <c r="AK12" i="30"/>
  <c r="AE11" i="30"/>
  <c r="Q11" i="30"/>
  <c r="AU11" i="30"/>
  <c r="S11" i="30"/>
  <c r="AK11" i="30"/>
  <c r="AE10" i="30"/>
  <c r="AU10" i="30"/>
  <c r="Q10" i="30"/>
  <c r="S10" i="30"/>
  <c r="AK10" i="30"/>
  <c r="AU9" i="30"/>
  <c r="AE9" i="30"/>
  <c r="Q9" i="30"/>
  <c r="S9" i="30"/>
  <c r="AK9" i="30"/>
  <c r="AE8" i="30"/>
  <c r="AU8" i="30"/>
  <c r="Q8" i="30"/>
  <c r="S8" i="30"/>
  <c r="AK8" i="30"/>
  <c r="Q46" i="31"/>
  <c r="S46" i="31"/>
  <c r="AU45" i="31"/>
  <c r="AE45" i="31"/>
  <c r="Q45" i="31"/>
  <c r="S45" i="31"/>
  <c r="AK45" i="31"/>
  <c r="AE43" i="31"/>
  <c r="S43" i="31"/>
  <c r="AK43" i="31"/>
  <c r="AE42" i="31"/>
  <c r="AU42" i="31"/>
  <c r="Q42" i="31"/>
  <c r="S42" i="31"/>
  <c r="AK42" i="31"/>
  <c r="AI41" i="31"/>
  <c r="AE41" i="31"/>
  <c r="S41" i="31"/>
  <c r="AK41" i="31"/>
  <c r="Q40" i="31"/>
  <c r="S40" i="31"/>
  <c r="AU39" i="31"/>
  <c r="AE39" i="31"/>
  <c r="Q39" i="31"/>
  <c r="S39" i="31"/>
  <c r="AK39" i="31"/>
  <c r="AU38" i="31"/>
  <c r="AE38" i="31"/>
  <c r="Q38" i="31"/>
  <c r="S38" i="31"/>
  <c r="AK38" i="31"/>
  <c r="AE37" i="31"/>
  <c r="AU37" i="31"/>
  <c r="Q37" i="31"/>
  <c r="S37" i="31"/>
  <c r="AK37" i="31"/>
  <c r="AE36" i="31"/>
  <c r="AU36" i="31"/>
  <c r="Q36" i="31"/>
  <c r="S36" i="31"/>
  <c r="AK36" i="31"/>
  <c r="AU34" i="31"/>
  <c r="AE34" i="31"/>
  <c r="Q34" i="31"/>
  <c r="S34" i="31"/>
  <c r="AK34" i="31"/>
  <c r="AU33" i="31"/>
  <c r="Q33" i="31"/>
  <c r="AE33" i="31"/>
  <c r="S33" i="31"/>
  <c r="AK33" i="31"/>
  <c r="AU32" i="31"/>
  <c r="Q32" i="31"/>
  <c r="AE32" i="31"/>
  <c r="S32" i="31"/>
  <c r="AK32" i="31"/>
  <c r="AE31" i="31"/>
  <c r="Q31" i="31"/>
  <c r="AU31" i="31"/>
  <c r="S31" i="31"/>
  <c r="AK31" i="31"/>
  <c r="AU30" i="31"/>
  <c r="Q30" i="31"/>
  <c r="AE30" i="31"/>
  <c r="S30" i="31"/>
  <c r="AK30" i="31"/>
  <c r="AU29" i="31"/>
  <c r="AE29" i="31"/>
  <c r="Q29" i="31"/>
  <c r="S29" i="31" s="1"/>
  <c r="AK29" i="31"/>
  <c r="AE28" i="31"/>
  <c r="AU28" i="31"/>
  <c r="Q28" i="31"/>
  <c r="S28" i="31"/>
  <c r="AK28" i="31"/>
  <c r="AE27" i="31"/>
  <c r="Q27" i="31"/>
  <c r="AU27" i="31"/>
  <c r="S27" i="31"/>
  <c r="AK27" i="31"/>
  <c r="AE26" i="31"/>
  <c r="AU26" i="31"/>
  <c r="Q26" i="31"/>
  <c r="S26" i="31"/>
  <c r="AK26" i="31"/>
  <c r="AU25" i="31"/>
  <c r="Q25" i="31"/>
  <c r="AE25" i="31"/>
  <c r="S25" i="31"/>
  <c r="AK25" i="31"/>
  <c r="AU24" i="31"/>
  <c r="AE24" i="31"/>
  <c r="Q24" i="31"/>
  <c r="S24" i="31"/>
  <c r="AK24" i="31"/>
  <c r="AE23" i="31"/>
  <c r="AU23" i="31"/>
  <c r="Q23" i="31"/>
  <c r="S23" i="31"/>
  <c r="AK23" i="31"/>
  <c r="AU22" i="31"/>
  <c r="Q22" i="31"/>
  <c r="AE22" i="31"/>
  <c r="S22" i="31"/>
  <c r="AK22" i="31"/>
  <c r="AU21" i="31"/>
  <c r="AE21" i="31"/>
  <c r="Q21" i="31"/>
  <c r="S21" i="31"/>
  <c r="AK21" i="31"/>
  <c r="AE20" i="31"/>
  <c r="AU20" i="31"/>
  <c r="Q20" i="31"/>
  <c r="S20" i="31"/>
  <c r="AK20" i="31"/>
  <c r="AU19" i="31"/>
  <c r="AE19" i="31"/>
  <c r="Q19" i="31"/>
  <c r="S19" i="31"/>
  <c r="AK19" i="31"/>
  <c r="AE18" i="31"/>
  <c r="AU18" i="31"/>
  <c r="Q18" i="31"/>
  <c r="S18" i="31"/>
  <c r="AK18" i="31"/>
  <c r="AU17" i="31"/>
  <c r="AE17" i="31"/>
  <c r="Q17" i="31"/>
  <c r="S17" i="31"/>
  <c r="AK17" i="31"/>
  <c r="AU16" i="31"/>
  <c r="Q16" i="31"/>
  <c r="AE16" i="31"/>
  <c r="S16" i="31"/>
  <c r="AK16" i="31"/>
  <c r="AU15" i="31"/>
  <c r="AE15" i="31"/>
  <c r="Q15" i="31"/>
  <c r="S15" i="31"/>
  <c r="AK15" i="31"/>
  <c r="AU14" i="31"/>
  <c r="AE14" i="31"/>
  <c r="Q14" i="31"/>
  <c r="S14" i="31"/>
  <c r="AK14" i="31"/>
  <c r="AE13" i="31"/>
  <c r="AU13" i="31"/>
  <c r="Q13" i="31"/>
  <c r="S13" i="31"/>
  <c r="AK13" i="31"/>
  <c r="AE12" i="31"/>
  <c r="AU12" i="31"/>
  <c r="Q12" i="31"/>
  <c r="S12" i="31"/>
  <c r="AK12" i="31"/>
  <c r="AE11" i="31"/>
  <c r="Q11" i="31"/>
  <c r="AU11" i="31"/>
  <c r="S11" i="31"/>
  <c r="AK11" i="31"/>
  <c r="AU10" i="31"/>
  <c r="Q10" i="31"/>
  <c r="AE10" i="31"/>
  <c r="S10" i="31"/>
  <c r="AK10" i="31"/>
  <c r="AU9" i="31"/>
  <c r="AE9" i="31"/>
  <c r="Q9" i="31"/>
  <c r="S9" i="31"/>
  <c r="AK9" i="31"/>
  <c r="AU8" i="31"/>
  <c r="AE8" i="31"/>
  <c r="Q8" i="31"/>
  <c r="S8" i="31"/>
  <c r="AK8" i="31"/>
  <c r="Q46" i="32"/>
  <c r="S46" i="32" s="1"/>
  <c r="Q45" i="32"/>
  <c r="S45" i="32"/>
  <c r="AI43" i="32"/>
  <c r="AE43" i="32"/>
  <c r="S43" i="32"/>
  <c r="AK43" i="32"/>
  <c r="Q42" i="32"/>
  <c r="S42" i="32"/>
  <c r="AI41" i="32"/>
  <c r="AU41" i="32"/>
  <c r="AE41" i="32"/>
  <c r="S41" i="32"/>
  <c r="AK41" i="32"/>
  <c r="Q40" i="32"/>
  <c r="S40" i="32" s="1"/>
  <c r="AE39" i="32"/>
  <c r="AU39" i="32"/>
  <c r="Q39" i="32"/>
  <c r="S39" i="32"/>
  <c r="AK39" i="32"/>
  <c r="AC38" i="32"/>
  <c r="Q38" i="32"/>
  <c r="W38" i="32" s="1"/>
  <c r="Y38" i="32" s="1"/>
  <c r="AI38" i="32" s="1"/>
  <c r="AE38" i="32"/>
  <c r="AU38" i="32"/>
  <c r="AK38" i="32"/>
  <c r="AU37" i="32"/>
  <c r="AE37" i="32"/>
  <c r="Q37" i="32"/>
  <c r="S37" i="32"/>
  <c r="AK37" i="32"/>
  <c r="Q36" i="32"/>
  <c r="S36" i="32" s="1"/>
  <c r="Q34" i="32"/>
  <c r="S34" i="32"/>
  <c r="Q33" i="32"/>
  <c r="S33" i="32"/>
  <c r="AU32" i="32"/>
  <c r="AE32" i="32"/>
  <c r="Q32" i="32"/>
  <c r="S32" i="32"/>
  <c r="AK32" i="32"/>
  <c r="AU31" i="32"/>
  <c r="AE31" i="32"/>
  <c r="Q31" i="32"/>
  <c r="S31" i="32"/>
  <c r="AK31" i="32"/>
  <c r="AE30" i="32"/>
  <c r="Q30" i="32"/>
  <c r="AU30" i="32"/>
  <c r="S30" i="32"/>
  <c r="AK30" i="32"/>
  <c r="AE29" i="32"/>
  <c r="Q29" i="32"/>
  <c r="AU29" i="32"/>
  <c r="S29" i="32"/>
  <c r="AK29" i="32"/>
  <c r="AE28" i="32"/>
  <c r="AU28" i="32"/>
  <c r="Q28" i="32"/>
  <c r="S28" i="32"/>
  <c r="AK28" i="32"/>
  <c r="AU27" i="32"/>
  <c r="AE27" i="32"/>
  <c r="Q27" i="32"/>
  <c r="S27" i="32"/>
  <c r="AK27" i="32"/>
  <c r="Q26" i="32"/>
  <c r="S26" i="32"/>
  <c r="AE25" i="32"/>
  <c r="AU25" i="32"/>
  <c r="Q25" i="32"/>
  <c r="S25" i="32"/>
  <c r="AK25" i="32"/>
  <c r="Q24" i="32"/>
  <c r="S24" i="32"/>
  <c r="Q23" i="32"/>
  <c r="W23" i="32" s="1"/>
  <c r="AE23" i="32" s="1"/>
  <c r="S23" i="32"/>
  <c r="Q22" i="32"/>
  <c r="S22" i="32" s="1"/>
  <c r="Q21" i="32"/>
  <c r="S21" i="32"/>
  <c r="Q20" i="32"/>
  <c r="S20" i="32" s="1"/>
  <c r="AU19" i="32"/>
  <c r="Q19" i="32"/>
  <c r="AE19" i="32"/>
  <c r="S19" i="32"/>
  <c r="AK19" i="32"/>
  <c r="AU18" i="32"/>
  <c r="AE18" i="32"/>
  <c r="Q18" i="32"/>
  <c r="S18" i="32"/>
  <c r="AK18" i="32"/>
  <c r="AU17" i="32"/>
  <c r="AE17" i="32"/>
  <c r="Q17" i="32"/>
  <c r="S17" i="32"/>
  <c r="AK17" i="32"/>
  <c r="AE16" i="32"/>
  <c r="Q16" i="32"/>
  <c r="AU16" i="32"/>
  <c r="S16" i="32"/>
  <c r="AK16" i="32"/>
  <c r="AE15" i="32"/>
  <c r="AU15" i="32"/>
  <c r="Q15" i="32"/>
  <c r="S15" i="32"/>
  <c r="AK15" i="32"/>
  <c r="AE14" i="32"/>
  <c r="AU14" i="32"/>
  <c r="Q14" i="32"/>
  <c r="S14" i="32"/>
  <c r="AK14" i="32"/>
  <c r="Q13" i="32"/>
  <c r="S13" i="32"/>
  <c r="Q12" i="32"/>
  <c r="S12" i="32"/>
  <c r="AU11" i="32"/>
  <c r="AE11" i="32"/>
  <c r="Q11" i="32"/>
  <c r="S11" i="32"/>
  <c r="AK11" i="32"/>
  <c r="Q10" i="32"/>
  <c r="S10" i="32" s="1"/>
  <c r="Q9" i="32"/>
  <c r="S9" i="32" s="1"/>
  <c r="Q8" i="32"/>
  <c r="S8" i="32"/>
  <c r="Q46" i="33"/>
  <c r="S46" i="33"/>
  <c r="Q45" i="33"/>
  <c r="S45" i="33"/>
  <c r="AE43" i="33"/>
  <c r="S43" i="33"/>
  <c r="AK43" i="33"/>
  <c r="Q42" i="33"/>
  <c r="S42" i="33"/>
  <c r="AE41" i="33"/>
  <c r="S41" i="33"/>
  <c r="AK41" i="33"/>
  <c r="Q40" i="33"/>
  <c r="W40" i="33" s="1"/>
  <c r="S40" i="33"/>
  <c r="AM40" i="33" s="1"/>
  <c r="AO40" i="33" s="1"/>
  <c r="BA40" i="33" s="1"/>
  <c r="AE40" i="33"/>
  <c r="AE39" i="33"/>
  <c r="Q39" i="33"/>
  <c r="AU39" i="33"/>
  <c r="S39" i="33"/>
  <c r="AK39" i="33"/>
  <c r="AE38" i="33"/>
  <c r="AU38" i="33"/>
  <c r="Q38" i="33"/>
  <c r="S38" i="33"/>
  <c r="AK38" i="33"/>
  <c r="AU37" i="33"/>
  <c r="AE37" i="33"/>
  <c r="Q37" i="33"/>
  <c r="S37" i="33" s="1"/>
  <c r="AK37" i="33"/>
  <c r="Q36" i="33"/>
  <c r="S36" i="33"/>
  <c r="Q34" i="33"/>
  <c r="S34" i="33"/>
  <c r="Q33" i="33"/>
  <c r="S33" i="33" s="1"/>
  <c r="AE32" i="33"/>
  <c r="AU32" i="33"/>
  <c r="Q32" i="33"/>
  <c r="S32" i="33"/>
  <c r="AK32" i="33"/>
  <c r="AU31" i="33"/>
  <c r="Q31" i="33"/>
  <c r="AE31" i="33"/>
  <c r="S31" i="33"/>
  <c r="AK31" i="33"/>
  <c r="AU30" i="33"/>
  <c r="AE30" i="33"/>
  <c r="Q30" i="33"/>
  <c r="S30" i="33"/>
  <c r="AK30" i="33"/>
  <c r="AE29" i="33"/>
  <c r="AU29" i="33"/>
  <c r="Q29" i="33"/>
  <c r="S29" i="33"/>
  <c r="AK29" i="33"/>
  <c r="AE28" i="33"/>
  <c r="AU28" i="33"/>
  <c r="Q28" i="33"/>
  <c r="S28" i="33"/>
  <c r="AK28" i="33"/>
  <c r="AE27" i="33"/>
  <c r="AU27" i="33"/>
  <c r="Q27" i="33"/>
  <c r="S27" i="33"/>
  <c r="AK27" i="33"/>
  <c r="Q26" i="33"/>
  <c r="S26" i="33" s="1"/>
  <c r="AE25" i="33"/>
  <c r="AU25" i="33"/>
  <c r="Q25" i="33"/>
  <c r="S25" i="33"/>
  <c r="AK25" i="33"/>
  <c r="Q24" i="33"/>
  <c r="S24" i="33"/>
  <c r="Q23" i="33"/>
  <c r="S23" i="33" s="1"/>
  <c r="Q22" i="33"/>
  <c r="S22" i="33" s="1"/>
  <c r="Q21" i="33"/>
  <c r="S21" i="33"/>
  <c r="Q20" i="33"/>
  <c r="S20" i="33"/>
  <c r="AE19" i="33"/>
  <c r="Q19" i="33"/>
  <c r="AU19" i="33"/>
  <c r="S19" i="33"/>
  <c r="AK19" i="33"/>
  <c r="AE18" i="33"/>
  <c r="AU18" i="33"/>
  <c r="Q18" i="33"/>
  <c r="S18" i="33"/>
  <c r="AK18" i="33"/>
  <c r="AE17" i="33"/>
  <c r="AU17" i="33"/>
  <c r="Q17" i="33"/>
  <c r="S17" i="33"/>
  <c r="AK17" i="33"/>
  <c r="AE16" i="33"/>
  <c r="AU16" i="33"/>
  <c r="Q16" i="33"/>
  <c r="S16" i="33"/>
  <c r="AK16" i="33"/>
  <c r="AE15" i="33"/>
  <c r="AU15" i="33"/>
  <c r="Q15" i="33"/>
  <c r="S15" i="33"/>
  <c r="AK15" i="33"/>
  <c r="AE14" i="33"/>
  <c r="Q14" i="33"/>
  <c r="S14" i="33" s="1"/>
  <c r="AU14" i="33"/>
  <c r="AK14" i="33"/>
  <c r="Q13" i="33"/>
  <c r="S13" i="33" s="1"/>
  <c r="Q12" i="33"/>
  <c r="S12" i="33" s="1"/>
  <c r="AU11" i="33"/>
  <c r="AE11" i="33"/>
  <c r="Q11" i="33"/>
  <c r="S11" i="33"/>
  <c r="AK11" i="33"/>
  <c r="Q10" i="33"/>
  <c r="S10" i="33" s="1"/>
  <c r="Q9" i="33"/>
  <c r="S9" i="33"/>
  <c r="Q8" i="33"/>
  <c r="S8" i="33"/>
  <c r="Q46" i="34"/>
  <c r="S46" i="34" s="1"/>
  <c r="Q45" i="34"/>
  <c r="S45" i="34" s="1"/>
  <c r="AE43" i="34"/>
  <c r="S43" i="34"/>
  <c r="AK43" i="34"/>
  <c r="Q42" i="34"/>
  <c r="S42" i="34"/>
  <c r="AU41" i="34"/>
  <c r="AE41" i="34"/>
  <c r="S41" i="34"/>
  <c r="AK41" i="34"/>
  <c r="Q40" i="34"/>
  <c r="S40" i="34"/>
  <c r="AE39" i="34"/>
  <c r="AU39" i="34"/>
  <c r="Q39" i="34"/>
  <c r="S39" i="34"/>
  <c r="AK39" i="34"/>
  <c r="AU38" i="34"/>
  <c r="AE38" i="34"/>
  <c r="Q38" i="34"/>
  <c r="S38" i="34"/>
  <c r="AK38" i="34"/>
  <c r="AU37" i="34"/>
  <c r="AE37" i="34"/>
  <c r="Q37" i="34"/>
  <c r="S37" i="34"/>
  <c r="AK37" i="34"/>
  <c r="Q36" i="34"/>
  <c r="S36" i="34" s="1"/>
  <c r="Q34" i="34"/>
  <c r="S34" i="34"/>
  <c r="Q33" i="34"/>
  <c r="S33" i="34" s="1"/>
  <c r="AE32" i="34"/>
  <c r="Q32" i="34"/>
  <c r="AU32" i="34"/>
  <c r="S32" i="34"/>
  <c r="AK32" i="34"/>
  <c r="AE31" i="34"/>
  <c r="Q31" i="34"/>
  <c r="S31" i="34" s="1"/>
  <c r="AU31" i="34"/>
  <c r="AK31" i="34"/>
  <c r="AE30" i="34"/>
  <c r="AU30" i="34"/>
  <c r="Q30" i="34"/>
  <c r="S30" i="34"/>
  <c r="AK30" i="34"/>
  <c r="AU29" i="34"/>
  <c r="AE29" i="34"/>
  <c r="Q29" i="34"/>
  <c r="S29" i="34"/>
  <c r="AK29" i="34"/>
  <c r="AU28" i="34"/>
  <c r="AE28" i="34"/>
  <c r="Q28" i="34"/>
  <c r="S28" i="34"/>
  <c r="AK28" i="34"/>
  <c r="AE27" i="34"/>
  <c r="AU27" i="34"/>
  <c r="Q27" i="34"/>
  <c r="S27" i="34"/>
  <c r="AK27" i="34"/>
  <c r="Q26" i="34"/>
  <c r="S26" i="34"/>
  <c r="AE25" i="34"/>
  <c r="AU25" i="34"/>
  <c r="Q25" i="34"/>
  <c r="S25" i="34"/>
  <c r="AK25" i="34"/>
  <c r="Q24" i="34"/>
  <c r="S24" i="34" s="1"/>
  <c r="Q23" i="34"/>
  <c r="S23" i="34" s="1"/>
  <c r="Q22" i="34"/>
  <c r="S22" i="34"/>
  <c r="Q21" i="34"/>
  <c r="S21" i="34" s="1"/>
  <c r="Q20" i="34"/>
  <c r="S20" i="34"/>
  <c r="AU19" i="34"/>
  <c r="Q19" i="34"/>
  <c r="AE19" i="34"/>
  <c r="S19" i="34"/>
  <c r="AK19" i="34"/>
  <c r="AU18" i="34"/>
  <c r="AE18" i="34"/>
  <c r="Q18" i="34"/>
  <c r="S18" i="34"/>
  <c r="AK18" i="34"/>
  <c r="AU17" i="34"/>
  <c r="AE17" i="34"/>
  <c r="Q17" i="34"/>
  <c r="S17" i="34"/>
  <c r="AK17" i="34"/>
  <c r="AE16" i="34"/>
  <c r="AU16" i="34"/>
  <c r="Q16" i="34"/>
  <c r="S16" i="34" s="1"/>
  <c r="AK16" i="34"/>
  <c r="AU15" i="34"/>
  <c r="AE15" i="34"/>
  <c r="Q15" i="34"/>
  <c r="S15" i="34"/>
  <c r="AK15" i="34"/>
  <c r="AU14" i="34"/>
  <c r="AE14" i="34"/>
  <c r="Q14" i="34"/>
  <c r="S14" i="34"/>
  <c r="AK14" i="34"/>
  <c r="Q13" i="34"/>
  <c r="S13" i="34" s="1"/>
  <c r="Q12" i="34"/>
  <c r="S12" i="34"/>
  <c r="AU11" i="34"/>
  <c r="AE11" i="34"/>
  <c r="Q11" i="34"/>
  <c r="S11" i="34"/>
  <c r="AK11" i="34"/>
  <c r="Q10" i="34"/>
  <c r="S10" i="34"/>
  <c r="Q9" i="34"/>
  <c r="S9" i="34"/>
  <c r="Q8" i="34"/>
  <c r="S8" i="34"/>
  <c r="Q46" i="35"/>
  <c r="S46" i="35"/>
  <c r="Q45" i="35"/>
  <c r="S45" i="35"/>
  <c r="AI43" i="35"/>
  <c r="AE43" i="35"/>
  <c r="S43" i="35"/>
  <c r="AK43" i="35"/>
  <c r="Q42" i="35"/>
  <c r="S42" i="35"/>
  <c r="AU41" i="35"/>
  <c r="AE41" i="35"/>
  <c r="S41" i="35"/>
  <c r="AK41" i="35"/>
  <c r="Q40" i="35"/>
  <c r="S40" i="35"/>
  <c r="AU39" i="35"/>
  <c r="Q39" i="35"/>
  <c r="S39" i="35" s="1"/>
  <c r="AE39" i="35"/>
  <c r="AK39" i="35"/>
  <c r="AU38" i="35"/>
  <c r="Q38" i="35"/>
  <c r="AE38" i="35"/>
  <c r="S38" i="35"/>
  <c r="AK38" i="35"/>
  <c r="AU37" i="35"/>
  <c r="AE37" i="35"/>
  <c r="Q37" i="35"/>
  <c r="S37" i="35"/>
  <c r="AK37" i="35"/>
  <c r="Q36" i="35"/>
  <c r="W36" i="35" s="1"/>
  <c r="Y36" i="35" s="1"/>
  <c r="AI36" i="35" s="1"/>
  <c r="AE36" i="35"/>
  <c r="S36" i="35"/>
  <c r="Q34" i="35"/>
  <c r="S34" i="35"/>
  <c r="Q33" i="35"/>
  <c r="S33" i="35"/>
  <c r="AU32" i="35"/>
  <c r="AE32" i="35"/>
  <c r="Q32" i="35"/>
  <c r="S32" i="35"/>
  <c r="AK32" i="35"/>
  <c r="AE31" i="35"/>
  <c r="AU31" i="35"/>
  <c r="Q31" i="35"/>
  <c r="S31" i="35"/>
  <c r="AK31" i="35"/>
  <c r="AU30" i="35"/>
  <c r="Q30" i="35"/>
  <c r="AE30" i="35"/>
  <c r="S30" i="35"/>
  <c r="AK30" i="35"/>
  <c r="AU29" i="35"/>
  <c r="Q29" i="35"/>
  <c r="AE29" i="35"/>
  <c r="S29" i="35"/>
  <c r="AK29" i="35"/>
  <c r="AE28" i="35"/>
  <c r="AU28" i="35"/>
  <c r="Q28" i="35"/>
  <c r="S28" i="35"/>
  <c r="AK28" i="35"/>
  <c r="AE27" i="35"/>
  <c r="AU27" i="35"/>
  <c r="Q27" i="35"/>
  <c r="S27" i="35"/>
  <c r="AK27" i="35"/>
  <c r="Q26" i="35"/>
  <c r="S26" i="35" s="1"/>
  <c r="AU25" i="35"/>
  <c r="AE25" i="35"/>
  <c r="Q25" i="35"/>
  <c r="S25" i="35"/>
  <c r="AK25" i="35"/>
  <c r="Q24" i="35"/>
  <c r="S24" i="35"/>
  <c r="Q23" i="35"/>
  <c r="S23" i="35" s="1"/>
  <c r="Q22" i="35"/>
  <c r="S22" i="35" s="1"/>
  <c r="Q21" i="35"/>
  <c r="S21" i="35"/>
  <c r="S20" i="35"/>
  <c r="W20" i="35"/>
  <c r="Y20" i="35" s="1"/>
  <c r="AE20" i="35"/>
  <c r="AE19" i="35"/>
  <c r="AU19" i="35"/>
  <c r="Q19" i="35"/>
  <c r="S19" i="35"/>
  <c r="AK19" i="35"/>
  <c r="AE18" i="35"/>
  <c r="AU18" i="35"/>
  <c r="Q18" i="35"/>
  <c r="S18" i="35"/>
  <c r="AK18" i="35"/>
  <c r="AE17" i="35"/>
  <c r="AU17" i="35"/>
  <c r="Q17" i="35"/>
  <c r="S17" i="35"/>
  <c r="AK17" i="35"/>
  <c r="AU16" i="35"/>
  <c r="AE16" i="35"/>
  <c r="Q16" i="35"/>
  <c r="S16" i="35" s="1"/>
  <c r="AK16" i="35"/>
  <c r="AE15" i="35"/>
  <c r="AU15" i="35"/>
  <c r="Q15" i="35"/>
  <c r="S15" i="35" s="1"/>
  <c r="AK15" i="35"/>
  <c r="AE14" i="35"/>
  <c r="AU14" i="35"/>
  <c r="Q14" i="35"/>
  <c r="S14" i="35"/>
  <c r="AK14" i="35"/>
  <c r="Q13" i="35"/>
  <c r="S13" i="35"/>
  <c r="AC12" i="35"/>
  <c r="AI12" i="35"/>
  <c r="AK12" i="35"/>
  <c r="S12" i="35"/>
  <c r="W12" i="35"/>
  <c r="Y12" i="35" s="1"/>
  <c r="AE12" i="35"/>
  <c r="AU11" i="35"/>
  <c r="AE11" i="35"/>
  <c r="Q11" i="35"/>
  <c r="S11" i="35"/>
  <c r="AK11" i="35"/>
  <c r="Q10" i="35"/>
  <c r="S10" i="35" s="1"/>
  <c r="Q9" i="35"/>
  <c r="S9" i="35"/>
  <c r="Q8" i="35"/>
  <c r="S8" i="35"/>
  <c r="Q46" i="36"/>
  <c r="S46" i="36"/>
  <c r="AU45" i="36"/>
  <c r="AE45" i="36"/>
  <c r="Q45" i="36"/>
  <c r="S45" i="36"/>
  <c r="AK45" i="36"/>
  <c r="AE43" i="36"/>
  <c r="S43" i="36"/>
  <c r="AK43" i="36"/>
  <c r="Q42" i="36"/>
  <c r="S42" i="36"/>
  <c r="AI41" i="36"/>
  <c r="AU41" i="36"/>
  <c r="AE41" i="36"/>
  <c r="S41" i="36"/>
  <c r="AK41" i="36"/>
  <c r="Q40" i="36"/>
  <c r="S40" i="36"/>
  <c r="AU39" i="36"/>
  <c r="AE39" i="36"/>
  <c r="Q39" i="36"/>
  <c r="S39" i="36"/>
  <c r="AK39" i="36"/>
  <c r="AU38" i="36"/>
  <c r="AE38" i="36"/>
  <c r="Q38" i="36"/>
  <c r="S38" i="36"/>
  <c r="AK38" i="36"/>
  <c r="AU37" i="36"/>
  <c r="Q37" i="36"/>
  <c r="AE37" i="36"/>
  <c r="S37" i="36"/>
  <c r="AK37" i="36"/>
  <c r="AU36" i="36"/>
  <c r="Q36" i="36"/>
  <c r="AE36" i="36"/>
  <c r="S36" i="36"/>
  <c r="AK36" i="36"/>
  <c r="AE34" i="36"/>
  <c r="Q34" i="36"/>
  <c r="AU34" i="36"/>
  <c r="S34" i="36"/>
  <c r="AK34" i="36"/>
  <c r="AU33" i="36"/>
  <c r="AE33" i="36"/>
  <c r="Q33" i="36"/>
  <c r="S33" i="36"/>
  <c r="AK33" i="36"/>
  <c r="AE32" i="36"/>
  <c r="AU32" i="36"/>
  <c r="Q32" i="36"/>
  <c r="S32" i="36"/>
  <c r="AK32" i="36"/>
  <c r="AU31" i="36"/>
  <c r="AE31" i="36"/>
  <c r="Q31" i="36"/>
  <c r="S31" i="36"/>
  <c r="AK31" i="36"/>
  <c r="AU30" i="36"/>
  <c r="AE30" i="36"/>
  <c r="Q30" i="36"/>
  <c r="S30" i="36"/>
  <c r="AK30" i="36"/>
  <c r="AE29" i="36"/>
  <c r="AU29" i="36"/>
  <c r="Q29" i="36"/>
  <c r="S29" i="36"/>
  <c r="AK29" i="36"/>
  <c r="AU28" i="36"/>
  <c r="AE28" i="36"/>
  <c r="Q28" i="36"/>
  <c r="S28" i="36"/>
  <c r="AK28" i="36"/>
  <c r="AE27" i="36"/>
  <c r="AU27" i="36"/>
  <c r="Q27" i="36"/>
  <c r="S27" i="36"/>
  <c r="AK27" i="36"/>
  <c r="AU26" i="36"/>
  <c r="AE26" i="36"/>
  <c r="Q26" i="36"/>
  <c r="S26" i="36"/>
  <c r="AK26" i="36"/>
  <c r="AU25" i="36"/>
  <c r="AE25" i="36"/>
  <c r="Q25" i="36"/>
  <c r="S25" i="36"/>
  <c r="AK25" i="36"/>
  <c r="AE24" i="36"/>
  <c r="AU24" i="36"/>
  <c r="Q24" i="36"/>
  <c r="S24" i="36"/>
  <c r="AK24" i="36"/>
  <c r="AU23" i="36"/>
  <c r="AE23" i="36"/>
  <c r="Q23" i="36"/>
  <c r="S23" i="36"/>
  <c r="AK23" i="36"/>
  <c r="AU22" i="36"/>
  <c r="Q22" i="36"/>
  <c r="AE22" i="36"/>
  <c r="S22" i="36"/>
  <c r="AK22" i="36"/>
  <c r="AE21" i="36"/>
  <c r="AU21" i="36"/>
  <c r="Q21" i="36"/>
  <c r="S21" i="36"/>
  <c r="AK21" i="36"/>
  <c r="AU20" i="36"/>
  <c r="AE20" i="36"/>
  <c r="Q20" i="36"/>
  <c r="S20" i="36"/>
  <c r="AK20" i="36"/>
  <c r="AU19" i="36"/>
  <c r="Q19" i="36"/>
  <c r="AE19" i="36"/>
  <c r="S19" i="36"/>
  <c r="AK19" i="36"/>
  <c r="AE18" i="36"/>
  <c r="Q18" i="36"/>
  <c r="AU18" i="36"/>
  <c r="S18" i="36"/>
  <c r="AK18" i="36"/>
  <c r="AE17" i="36"/>
  <c r="AU17" i="36"/>
  <c r="Q17" i="36"/>
  <c r="S17" i="36"/>
  <c r="AK17" i="36"/>
  <c r="AE16" i="36"/>
  <c r="AU16" i="36"/>
  <c r="Q16" i="36"/>
  <c r="S16" i="36"/>
  <c r="AK16" i="36"/>
  <c r="AE15" i="36"/>
  <c r="AU15" i="36"/>
  <c r="Q15" i="36"/>
  <c r="S15" i="36"/>
  <c r="AK15" i="36"/>
  <c r="AU14" i="36"/>
  <c r="AE14" i="36"/>
  <c r="Q14" i="36"/>
  <c r="S14" i="36"/>
  <c r="AK14" i="36"/>
  <c r="AU13" i="36"/>
  <c r="AE13" i="36"/>
  <c r="Q13" i="36"/>
  <c r="S13" i="36"/>
  <c r="AK13" i="36"/>
  <c r="AE12" i="36"/>
  <c r="AU12" i="36"/>
  <c r="Q12" i="36"/>
  <c r="S12" i="36"/>
  <c r="AK12" i="36"/>
  <c r="AU11" i="36"/>
  <c r="AE11" i="36"/>
  <c r="Q11" i="36"/>
  <c r="S11" i="36"/>
  <c r="AK11" i="36"/>
  <c r="AU10" i="36"/>
  <c r="AE10" i="36"/>
  <c r="Q10" i="36"/>
  <c r="S10" i="36"/>
  <c r="AK10" i="36"/>
  <c r="AE9" i="36"/>
  <c r="Q9" i="36"/>
  <c r="AU9" i="36"/>
  <c r="S9" i="36"/>
  <c r="AK9" i="36"/>
  <c r="AU8" i="36"/>
  <c r="AE8" i="36"/>
  <c r="Q8" i="36"/>
  <c r="S8" i="36"/>
  <c r="AK8" i="36"/>
  <c r="Q46" i="37"/>
  <c r="S46" i="37"/>
  <c r="AE45" i="37"/>
  <c r="AU45" i="37"/>
  <c r="Q45" i="37"/>
  <c r="S45" i="37"/>
  <c r="AK45" i="37"/>
  <c r="AE43" i="37"/>
  <c r="S43" i="37"/>
  <c r="AK43" i="37"/>
  <c r="Q42" i="37"/>
  <c r="S42" i="37"/>
  <c r="AU41" i="37"/>
  <c r="AE41" i="37"/>
  <c r="S41" i="37"/>
  <c r="AK41" i="37"/>
  <c r="Q40" i="37"/>
  <c r="S40" i="37" s="1"/>
  <c r="AU39" i="37"/>
  <c r="AE39" i="37"/>
  <c r="Q39" i="37"/>
  <c r="S39" i="37"/>
  <c r="AK39" i="37"/>
  <c r="AE38" i="37"/>
  <c r="AU38" i="37"/>
  <c r="Q38" i="37"/>
  <c r="S38" i="37"/>
  <c r="AK38" i="37"/>
  <c r="AU37" i="37"/>
  <c r="AE37" i="37"/>
  <c r="Q37" i="37"/>
  <c r="S37" i="37"/>
  <c r="AK37" i="37"/>
  <c r="AU36" i="37"/>
  <c r="AE36" i="37"/>
  <c r="Q36" i="37"/>
  <c r="S36" i="37"/>
  <c r="AK36" i="37"/>
  <c r="AE34" i="37"/>
  <c r="AU34" i="37"/>
  <c r="Q34" i="37"/>
  <c r="S34" i="37"/>
  <c r="AK34" i="37"/>
  <c r="AE33" i="37"/>
  <c r="AU33" i="37"/>
  <c r="Q33" i="37"/>
  <c r="S33" i="37"/>
  <c r="AK33" i="37"/>
  <c r="AU32" i="37"/>
  <c r="AE32" i="37"/>
  <c r="Q32" i="37"/>
  <c r="S32" i="37"/>
  <c r="AK32" i="37"/>
  <c r="AU31" i="37"/>
  <c r="AE31" i="37"/>
  <c r="Q31" i="37"/>
  <c r="S31" i="37"/>
  <c r="AK31" i="37"/>
  <c r="AU30" i="37"/>
  <c r="Q30" i="37"/>
  <c r="AE30" i="37"/>
  <c r="S30" i="37"/>
  <c r="AK30" i="37"/>
  <c r="AE29" i="37"/>
  <c r="AU29" i="37"/>
  <c r="Q29" i="37"/>
  <c r="S29" i="37"/>
  <c r="AK29" i="37"/>
  <c r="AE28" i="37"/>
  <c r="AU28" i="37"/>
  <c r="Q28" i="37"/>
  <c r="S28" i="37"/>
  <c r="AK28" i="37"/>
  <c r="AU27" i="37"/>
  <c r="AE27" i="37"/>
  <c r="Q27" i="37"/>
  <c r="S27" i="37"/>
  <c r="AK27" i="37"/>
  <c r="AE26" i="37"/>
  <c r="AU26" i="37"/>
  <c r="Q26" i="37"/>
  <c r="S26" i="37"/>
  <c r="AK26" i="37"/>
  <c r="AE25" i="37"/>
  <c r="AU25" i="37"/>
  <c r="Q25" i="37"/>
  <c r="S25" i="37"/>
  <c r="AK25" i="37"/>
  <c r="AE24" i="37"/>
  <c r="Q24" i="37"/>
  <c r="AU24" i="37"/>
  <c r="S24" i="37"/>
  <c r="AK24" i="37"/>
  <c r="AU23" i="37"/>
  <c r="AE23" i="37"/>
  <c r="Q23" i="37"/>
  <c r="S23" i="37"/>
  <c r="AK23" i="37"/>
  <c r="AU22" i="37"/>
  <c r="AE22" i="37"/>
  <c r="Q22" i="37"/>
  <c r="S22" i="37"/>
  <c r="AK22" i="37"/>
  <c r="AU21" i="37"/>
  <c r="AE21" i="37"/>
  <c r="Q21" i="37"/>
  <c r="S21" i="37"/>
  <c r="AK21" i="37"/>
  <c r="AU20" i="37"/>
  <c r="Q20" i="37"/>
  <c r="AE20" i="37"/>
  <c r="S20" i="37"/>
  <c r="AK20" i="37"/>
  <c r="AI19" i="37"/>
  <c r="AK19" i="37"/>
  <c r="BA19" i="37"/>
  <c r="S19" i="37"/>
  <c r="W19" i="37"/>
  <c r="Y19" i="37" s="1"/>
  <c r="AE19" i="37"/>
  <c r="AU19" i="37"/>
  <c r="AU18" i="37"/>
  <c r="Q18" i="37"/>
  <c r="AE18" i="37"/>
  <c r="S18" i="37"/>
  <c r="AK18" i="37"/>
  <c r="AE17" i="37"/>
  <c r="AU17" i="37"/>
  <c r="Q17" i="37"/>
  <c r="S17" i="37"/>
  <c r="AK17" i="37"/>
  <c r="AU16" i="37"/>
  <c r="AE16" i="37"/>
  <c r="Q16" i="37"/>
  <c r="S16" i="37"/>
  <c r="AK16" i="37"/>
  <c r="AU15" i="37"/>
  <c r="Q15" i="37"/>
  <c r="AE15" i="37"/>
  <c r="S15" i="37"/>
  <c r="AK15" i="37"/>
  <c r="AU14" i="37"/>
  <c r="Q14" i="37"/>
  <c r="AE14" i="37"/>
  <c r="S14" i="37"/>
  <c r="AK14" i="37"/>
  <c r="AE13" i="37"/>
  <c r="AU13" i="37"/>
  <c r="Q13" i="37"/>
  <c r="S13" i="37"/>
  <c r="AK13" i="37"/>
  <c r="AU12" i="37"/>
  <c r="AE12" i="37"/>
  <c r="Q12" i="37"/>
  <c r="S12" i="37"/>
  <c r="AK12" i="37"/>
  <c r="AU11" i="37"/>
  <c r="AE11" i="37"/>
  <c r="Q11" i="37"/>
  <c r="S11" i="37"/>
  <c r="AK11" i="37"/>
  <c r="AU10" i="37"/>
  <c r="AE10" i="37"/>
  <c r="Q10" i="37"/>
  <c r="S10" i="37"/>
  <c r="AK10" i="37"/>
  <c r="AU9" i="37"/>
  <c r="AE9" i="37"/>
  <c r="Q9" i="37"/>
  <c r="S9" i="37"/>
  <c r="AK9" i="37"/>
  <c r="AU8" i="37"/>
  <c r="AE8" i="37"/>
  <c r="Q8" i="37"/>
  <c r="S8" i="37"/>
  <c r="AK8" i="37"/>
  <c r="Q46" i="38"/>
  <c r="S46" i="38"/>
  <c r="AU45" i="38"/>
  <c r="AE45" i="38"/>
  <c r="Q45" i="38"/>
  <c r="S45" i="38"/>
  <c r="AK45" i="38"/>
  <c r="AK43" i="38"/>
  <c r="AE43" i="38"/>
  <c r="S43" i="38"/>
  <c r="AM43" i="38" s="1"/>
  <c r="AO43" i="38" s="1"/>
  <c r="BA43" i="38" s="1"/>
  <c r="Q42" i="38"/>
  <c r="S42" i="38"/>
  <c r="AU41" i="38"/>
  <c r="AE41" i="38"/>
  <c r="S41" i="38"/>
  <c r="AK41" i="38"/>
  <c r="AU40" i="38"/>
  <c r="AE40" i="38"/>
  <c r="Q40" i="38"/>
  <c r="S40" i="38"/>
  <c r="AK40" i="38"/>
  <c r="AE39" i="38"/>
  <c r="AU39" i="38"/>
  <c r="Q39" i="38"/>
  <c r="S39" i="38"/>
  <c r="AK39" i="38"/>
  <c r="AE38" i="38"/>
  <c r="AU38" i="38"/>
  <c r="Q38" i="38"/>
  <c r="S38" i="38"/>
  <c r="AK38" i="38"/>
  <c r="AE37" i="38"/>
  <c r="AU37" i="38"/>
  <c r="Q37" i="38"/>
  <c r="S37" i="38"/>
  <c r="AK37" i="38"/>
  <c r="AE36" i="38"/>
  <c r="AU36" i="38"/>
  <c r="Q36" i="38"/>
  <c r="S36" i="38" s="1"/>
  <c r="AK36" i="38"/>
  <c r="AU34" i="38"/>
  <c r="Q34" i="38"/>
  <c r="AE34" i="38"/>
  <c r="S34" i="38"/>
  <c r="AK34" i="38"/>
  <c r="AU33" i="38"/>
  <c r="AE33" i="38"/>
  <c r="Q33" i="38"/>
  <c r="S33" i="38"/>
  <c r="AK33" i="38"/>
  <c r="AU32" i="38"/>
  <c r="AE32" i="38"/>
  <c r="Q32" i="38"/>
  <c r="S32" i="38"/>
  <c r="AK32" i="38"/>
  <c r="AE31" i="38"/>
  <c r="AU31" i="38"/>
  <c r="Q31" i="38"/>
  <c r="S31" i="38"/>
  <c r="AK31" i="38"/>
  <c r="AE30" i="38"/>
  <c r="AU30" i="38"/>
  <c r="Q30" i="38"/>
  <c r="S30" i="38"/>
  <c r="AK30" i="38"/>
  <c r="AE29" i="38"/>
  <c r="AU29" i="38"/>
  <c r="Q29" i="38"/>
  <c r="S29" i="38"/>
  <c r="AK29" i="38"/>
  <c r="AU28" i="38"/>
  <c r="Q28" i="38"/>
  <c r="AE28" i="38"/>
  <c r="S28" i="38"/>
  <c r="AK28" i="38"/>
  <c r="AU27" i="38"/>
  <c r="AE27" i="38"/>
  <c r="Q27" i="38"/>
  <c r="S27" i="38"/>
  <c r="AK27" i="38"/>
  <c r="AU26" i="38"/>
  <c r="AE26" i="38"/>
  <c r="Q26" i="38"/>
  <c r="S26" i="38"/>
  <c r="AK26" i="38"/>
  <c r="AE25" i="38"/>
  <c r="AU25" i="38"/>
  <c r="Q25" i="38"/>
  <c r="S25" i="38"/>
  <c r="AK25" i="38"/>
  <c r="AU24" i="38"/>
  <c r="AE24" i="38"/>
  <c r="Q24" i="38"/>
  <c r="S24" i="38"/>
  <c r="AK24" i="38"/>
  <c r="AE23" i="38"/>
  <c r="AU23" i="38"/>
  <c r="Q23" i="38"/>
  <c r="S23" i="38"/>
  <c r="AK23" i="38"/>
  <c r="AU22" i="38"/>
  <c r="AE22" i="38"/>
  <c r="Q22" i="38"/>
  <c r="S22" i="38"/>
  <c r="AK22" i="38"/>
  <c r="Q21" i="38"/>
  <c r="W21" i="38" s="1"/>
  <c r="AE21" i="38"/>
  <c r="AU21" i="38"/>
  <c r="S21" i="38"/>
  <c r="AK21" i="38"/>
  <c r="AE20" i="38"/>
  <c r="Q20" i="38"/>
  <c r="AU20" i="38"/>
  <c r="S20" i="38"/>
  <c r="AK20" i="38"/>
  <c r="AU19" i="38"/>
  <c r="Q19" i="38"/>
  <c r="AE19" i="38"/>
  <c r="S19" i="38"/>
  <c r="AK19" i="38"/>
  <c r="AU18" i="38"/>
  <c r="Q18" i="38"/>
  <c r="S18" i="38" s="1"/>
  <c r="AE18" i="38"/>
  <c r="AK18" i="38"/>
  <c r="AU17" i="38"/>
  <c r="Q17" i="38"/>
  <c r="AE17" i="38"/>
  <c r="S17" i="38"/>
  <c r="AK17" i="38"/>
  <c r="AU16" i="38"/>
  <c r="AE16" i="38"/>
  <c r="Q16" i="38"/>
  <c r="S16" i="38"/>
  <c r="AK16" i="38"/>
  <c r="AU15" i="38"/>
  <c r="AE15" i="38"/>
  <c r="Q15" i="38"/>
  <c r="S15" i="38"/>
  <c r="AK15" i="38"/>
  <c r="AU14" i="38"/>
  <c r="AE14" i="38"/>
  <c r="Q14" i="38"/>
  <c r="S14" i="38"/>
  <c r="AK14" i="38"/>
  <c r="AU13" i="38"/>
  <c r="AE13" i="38"/>
  <c r="Q13" i="38"/>
  <c r="S13" i="38"/>
  <c r="AK13" i="38"/>
  <c r="AE12" i="38"/>
  <c r="AU12" i="38"/>
  <c r="Q12" i="38"/>
  <c r="S12" i="38"/>
  <c r="AK12" i="38"/>
  <c r="AU11" i="38"/>
  <c r="AE11" i="38"/>
  <c r="Q11" i="38"/>
  <c r="S11" i="38"/>
  <c r="AK11" i="38"/>
  <c r="AU10" i="38"/>
  <c r="AE10" i="38"/>
  <c r="Q10" i="38"/>
  <c r="S10" i="38"/>
  <c r="AK10" i="38"/>
  <c r="AU9" i="38"/>
  <c r="AE9" i="38"/>
  <c r="Q9" i="38"/>
  <c r="S9" i="38"/>
  <c r="AK9" i="38"/>
  <c r="AU8" i="38"/>
  <c r="AE8" i="38"/>
  <c r="Q8" i="38"/>
  <c r="S8" i="38"/>
  <c r="AK8" i="38"/>
  <c r="Q46" i="39"/>
  <c r="S46" i="39"/>
  <c r="Q45" i="39"/>
  <c r="S45" i="39" s="1"/>
  <c r="AE43" i="39"/>
  <c r="S43" i="39"/>
  <c r="AK43" i="39"/>
  <c r="Q42" i="39"/>
  <c r="S42" i="39" s="1"/>
  <c r="AI41" i="39"/>
  <c r="AE41" i="39"/>
  <c r="S41" i="39"/>
  <c r="AK41" i="39"/>
  <c r="Q40" i="39"/>
  <c r="S40" i="39"/>
  <c r="AU39" i="39"/>
  <c r="AE39" i="39"/>
  <c r="Q39" i="39"/>
  <c r="S39" i="39"/>
  <c r="AK39" i="39"/>
  <c r="AE38" i="39"/>
  <c r="AU38" i="39"/>
  <c r="Q38" i="39"/>
  <c r="S38" i="39"/>
  <c r="AK38" i="39"/>
  <c r="AU37" i="39"/>
  <c r="AE37" i="39"/>
  <c r="Q37" i="39"/>
  <c r="S37" i="39"/>
  <c r="AK37" i="39"/>
  <c r="S36" i="39"/>
  <c r="W36" i="39"/>
  <c r="Y36" i="39" s="1"/>
  <c r="AK36" i="39" s="1"/>
  <c r="AE36" i="39"/>
  <c r="S34" i="39"/>
  <c r="W34" i="39"/>
  <c r="Y34" i="39" s="1"/>
  <c r="AK34" i="39" s="1"/>
  <c r="AE34" i="39"/>
  <c r="Q33" i="39"/>
  <c r="S33" i="39" s="1"/>
  <c r="AE32" i="39"/>
  <c r="Q32" i="39"/>
  <c r="AU32" i="39"/>
  <c r="S32" i="39"/>
  <c r="AK32" i="39"/>
  <c r="AU31" i="39"/>
  <c r="Q31" i="39"/>
  <c r="AE31" i="39"/>
  <c r="S31" i="39"/>
  <c r="AK31" i="39"/>
  <c r="AE30" i="39"/>
  <c r="AU30" i="39"/>
  <c r="Q30" i="39"/>
  <c r="S30" i="39"/>
  <c r="AK30" i="39"/>
  <c r="AE29" i="39"/>
  <c r="AU29" i="39"/>
  <c r="Q29" i="39"/>
  <c r="S29" i="39"/>
  <c r="AK29" i="39"/>
  <c r="AE28" i="39"/>
  <c r="AU28" i="39"/>
  <c r="Q28" i="39"/>
  <c r="S28" i="39"/>
  <c r="AK28" i="39"/>
  <c r="AU27" i="39"/>
  <c r="AE27" i="39"/>
  <c r="Q27" i="39"/>
  <c r="S27" i="39"/>
  <c r="AK27" i="39"/>
  <c r="Q26" i="39"/>
  <c r="S26" i="39" s="1"/>
  <c r="AE25" i="39"/>
  <c r="Q25" i="39"/>
  <c r="AU25" i="39"/>
  <c r="S25" i="39"/>
  <c r="AK25" i="39"/>
  <c r="Q24" i="39"/>
  <c r="S24" i="39"/>
  <c r="Q23" i="39"/>
  <c r="S23" i="39"/>
  <c r="Q22" i="39"/>
  <c r="S22" i="39"/>
  <c r="Q21" i="39"/>
  <c r="S21" i="39" s="1"/>
  <c r="Q20" i="39"/>
  <c r="S20" i="39"/>
  <c r="AE19" i="39"/>
  <c r="AU19" i="39"/>
  <c r="Q19" i="39"/>
  <c r="S19" i="39"/>
  <c r="AK19" i="39"/>
  <c r="AU18" i="39"/>
  <c r="AE18" i="39"/>
  <c r="Q18" i="39"/>
  <c r="S18" i="39"/>
  <c r="AK18" i="39"/>
  <c r="AU17" i="39"/>
  <c r="AE17" i="39"/>
  <c r="Q17" i="39"/>
  <c r="S17" i="39"/>
  <c r="AK17" i="39"/>
  <c r="AE16" i="39"/>
  <c r="AU16" i="39"/>
  <c r="Q16" i="39"/>
  <c r="S16" i="39"/>
  <c r="AK16" i="39"/>
  <c r="AE15" i="39"/>
  <c r="Q15" i="39"/>
  <c r="AU15" i="39"/>
  <c r="S15" i="39"/>
  <c r="AK15" i="39"/>
  <c r="AE14" i="39"/>
  <c r="AU14" i="39"/>
  <c r="Q14" i="39"/>
  <c r="S14" i="39" s="1"/>
  <c r="AK14" i="39"/>
  <c r="Q13" i="39"/>
  <c r="S13" i="39"/>
  <c r="Q12" i="39"/>
  <c r="S12" i="39" s="1"/>
  <c r="AU11" i="39"/>
  <c r="AE11" i="39"/>
  <c r="Q11" i="39"/>
  <c r="S11" i="39"/>
  <c r="AK11" i="39"/>
  <c r="Q10" i="39"/>
  <c r="S10" i="39"/>
  <c r="Q9" i="39"/>
  <c r="S9" i="39"/>
  <c r="Q8" i="39"/>
  <c r="S8" i="39"/>
  <c r="Q46" i="40"/>
  <c r="S46" i="40" s="1"/>
  <c r="Q45" i="40"/>
  <c r="S45" i="40"/>
  <c r="AE43" i="40"/>
  <c r="S43" i="40"/>
  <c r="AK43" i="40"/>
  <c r="Q42" i="40"/>
  <c r="S42" i="40"/>
  <c r="AI41" i="40"/>
  <c r="AK41" i="40"/>
  <c r="AU41" i="40"/>
  <c r="BA41" i="40"/>
  <c r="AE41" i="40"/>
  <c r="Q40" i="40"/>
  <c r="S40" i="40"/>
  <c r="Q39" i="40"/>
  <c r="W39" i="40" s="1"/>
  <c r="Y39" i="40" s="1"/>
  <c r="AI39" i="40" s="1"/>
  <c r="AE39" i="40"/>
  <c r="AU39" i="40"/>
  <c r="S39" i="40"/>
  <c r="AK39" i="40"/>
  <c r="AU38" i="40"/>
  <c r="Q38" i="40"/>
  <c r="AE38" i="40"/>
  <c r="S38" i="40"/>
  <c r="AK38" i="40"/>
  <c r="AU37" i="40"/>
  <c r="Q37" i="40"/>
  <c r="AE37" i="40"/>
  <c r="S37" i="40"/>
  <c r="AK37" i="40"/>
  <c r="Q36" i="40"/>
  <c r="S36" i="40" s="1"/>
  <c r="Q34" i="40"/>
  <c r="S34" i="40" s="1"/>
  <c r="Q33" i="40"/>
  <c r="S33" i="40" s="1"/>
  <c r="AU32" i="40"/>
  <c r="AE32" i="40"/>
  <c r="Q32" i="40"/>
  <c r="S32" i="40"/>
  <c r="AK32" i="40"/>
  <c r="AU31" i="40"/>
  <c r="AE31" i="40"/>
  <c r="Q31" i="40"/>
  <c r="S31" i="40"/>
  <c r="AK31" i="40"/>
  <c r="AE30" i="40"/>
  <c r="Q30" i="40"/>
  <c r="AU30" i="40"/>
  <c r="S30" i="40"/>
  <c r="AK30" i="40"/>
  <c r="AE29" i="40"/>
  <c r="Q29" i="40"/>
  <c r="AU29" i="40"/>
  <c r="S29" i="40"/>
  <c r="AK29" i="40"/>
  <c r="AE28" i="40"/>
  <c r="AU28" i="40"/>
  <c r="Q28" i="40"/>
  <c r="S28" i="40"/>
  <c r="AK28" i="40"/>
  <c r="AE27" i="40"/>
  <c r="AU27" i="40"/>
  <c r="Q27" i="40"/>
  <c r="S27" i="40"/>
  <c r="AK27" i="40"/>
  <c r="Q26" i="40"/>
  <c r="S26" i="40"/>
  <c r="AU25" i="40"/>
  <c r="AE25" i="40"/>
  <c r="Q25" i="40"/>
  <c r="S25" i="40"/>
  <c r="AK25" i="40"/>
  <c r="Q24" i="40"/>
  <c r="S24" i="40"/>
  <c r="Q23" i="40"/>
  <c r="S23" i="40"/>
  <c r="Q22" i="40"/>
  <c r="S22" i="40" s="1"/>
  <c r="Q21" i="40"/>
  <c r="S21" i="40"/>
  <c r="Q20" i="40"/>
  <c r="S20" i="40"/>
  <c r="AE19" i="40"/>
  <c r="Q19" i="40"/>
  <c r="S19" i="40" s="1"/>
  <c r="AU19" i="40"/>
  <c r="AK19" i="40"/>
  <c r="AE18" i="40"/>
  <c r="AU18" i="40"/>
  <c r="Q18" i="40"/>
  <c r="S18" i="40"/>
  <c r="AK18" i="40"/>
  <c r="AU17" i="40"/>
  <c r="Q17" i="40"/>
  <c r="AE17" i="40"/>
  <c r="S17" i="40"/>
  <c r="AK17" i="40"/>
  <c r="AU16" i="40"/>
  <c r="AE16" i="40"/>
  <c r="Q16" i="40"/>
  <c r="S16" i="40"/>
  <c r="AK16" i="40"/>
  <c r="AE15" i="40"/>
  <c r="AU15" i="40"/>
  <c r="Q15" i="40"/>
  <c r="S15" i="40"/>
  <c r="AK15" i="40"/>
  <c r="AC14" i="40"/>
  <c r="AK14" i="40"/>
  <c r="BA14" i="40"/>
  <c r="S14" i="40"/>
  <c r="W14" i="40"/>
  <c r="Y14" i="40" s="1"/>
  <c r="AI14" i="40" s="1"/>
  <c r="AE14" i="40"/>
  <c r="AU14" i="40"/>
  <c r="Q13" i="40"/>
  <c r="S13" i="40"/>
  <c r="Q12" i="40"/>
  <c r="S12" i="40"/>
  <c r="AE11" i="40"/>
  <c r="Q11" i="40"/>
  <c r="AU11" i="40"/>
  <c r="S11" i="40"/>
  <c r="AK11" i="40"/>
  <c r="Q10" i="40"/>
  <c r="S10" i="40" s="1"/>
  <c r="Q9" i="40"/>
  <c r="S9" i="40"/>
  <c r="Q8" i="40"/>
  <c r="S8" i="40" s="1"/>
  <c r="Q46" i="41"/>
  <c r="S46" i="41"/>
  <c r="Q45" i="41"/>
  <c r="S45" i="41"/>
  <c r="AE43" i="41"/>
  <c r="S43" i="41"/>
  <c r="AK43" i="41"/>
  <c r="Q42" i="41"/>
  <c r="S42" i="41"/>
  <c r="S41" i="41"/>
  <c r="AM41" i="41" s="1"/>
  <c r="AO41" i="41" s="1"/>
  <c r="BA41" i="41" s="1"/>
  <c r="AK41" i="41"/>
  <c r="AE41" i="41"/>
  <c r="Q40" i="41"/>
  <c r="S40" i="41"/>
  <c r="AU39" i="41"/>
  <c r="Q39" i="41"/>
  <c r="AE39" i="41"/>
  <c r="S39" i="41"/>
  <c r="AK39" i="41"/>
  <c r="AU38" i="41"/>
  <c r="Q38" i="41"/>
  <c r="AE38" i="41"/>
  <c r="S38" i="41"/>
  <c r="AK38" i="41"/>
  <c r="AE37" i="41"/>
  <c r="AU37" i="41"/>
  <c r="Q37" i="41"/>
  <c r="S37" i="41"/>
  <c r="AK37" i="41"/>
  <c r="Q36" i="41"/>
  <c r="S36" i="41"/>
  <c r="Q34" i="41"/>
  <c r="S34" i="41" s="1"/>
  <c r="Q33" i="41"/>
  <c r="S33" i="41"/>
  <c r="AU32" i="41"/>
  <c r="AE32" i="41"/>
  <c r="Q32" i="41"/>
  <c r="S32" i="41"/>
  <c r="AK32" i="41"/>
  <c r="AU31" i="41"/>
  <c r="AE31" i="41"/>
  <c r="Q31" i="41"/>
  <c r="S31" i="41"/>
  <c r="AK31" i="41"/>
  <c r="AE30" i="41"/>
  <c r="AU30" i="41"/>
  <c r="Q30" i="41"/>
  <c r="S30" i="41"/>
  <c r="AK30" i="41"/>
  <c r="AE29" i="41"/>
  <c r="AU29" i="41"/>
  <c r="Q29" i="41"/>
  <c r="S29" i="41"/>
  <c r="AK29" i="41"/>
  <c r="AU28" i="41"/>
  <c r="AE28" i="41"/>
  <c r="Q28" i="41"/>
  <c r="S28" i="41"/>
  <c r="AK28" i="41"/>
  <c r="AE27" i="41"/>
  <c r="AU27" i="41"/>
  <c r="Q27" i="41"/>
  <c r="S27" i="41"/>
  <c r="AK27" i="41"/>
  <c r="Q26" i="41"/>
  <c r="S26" i="41" s="1"/>
  <c r="AE25" i="41"/>
  <c r="AU25" i="41"/>
  <c r="Q25" i="41"/>
  <c r="S25" i="41"/>
  <c r="AK25" i="41"/>
  <c r="Q24" i="41"/>
  <c r="S24" i="41"/>
  <c r="Q23" i="41"/>
  <c r="S23" i="41" s="1"/>
  <c r="Q22" i="41"/>
  <c r="S22" i="41"/>
  <c r="Q21" i="41"/>
  <c r="S21" i="41" s="1"/>
  <c r="Q20" i="41"/>
  <c r="S20" i="41"/>
  <c r="AU19" i="41"/>
  <c r="Q19" i="41"/>
  <c r="AE19" i="41"/>
  <c r="S19" i="41"/>
  <c r="AK19" i="41"/>
  <c r="AE18" i="41"/>
  <c r="AU18" i="41"/>
  <c r="Q18" i="41"/>
  <c r="S18" i="41"/>
  <c r="AK18" i="41"/>
  <c r="AE17" i="41"/>
  <c r="AU17" i="41"/>
  <c r="Q17" i="41"/>
  <c r="S17" i="41"/>
  <c r="AK17" i="41"/>
  <c r="AE16" i="41"/>
  <c r="AU16" i="41"/>
  <c r="Q16" i="41"/>
  <c r="S16" i="41"/>
  <c r="AK16" i="41"/>
  <c r="AU15" i="41"/>
  <c r="Q15" i="41"/>
  <c r="S15" i="41" s="1"/>
  <c r="AE15" i="41"/>
  <c r="AK15" i="41"/>
  <c r="AU14" i="41"/>
  <c r="AE14" i="41"/>
  <c r="Q14" i="41"/>
  <c r="S14" i="41" s="1"/>
  <c r="AK14" i="41"/>
  <c r="Q13" i="41"/>
  <c r="S13" i="41"/>
  <c r="Q12" i="41"/>
  <c r="S12" i="41" s="1"/>
  <c r="AE11" i="41"/>
  <c r="Q11" i="41"/>
  <c r="AU11" i="41"/>
  <c r="S11" i="41"/>
  <c r="AK11" i="41"/>
  <c r="Q10" i="41"/>
  <c r="S10" i="41" s="1"/>
  <c r="Q9" i="41"/>
  <c r="S9" i="41" s="1"/>
  <c r="Q8" i="41"/>
  <c r="S8" i="41"/>
  <c r="Q46" i="42"/>
  <c r="S46" i="42"/>
  <c r="Q45" i="42"/>
  <c r="S45" i="42"/>
  <c r="BA43" i="42"/>
  <c r="AE43" i="42"/>
  <c r="AU43" i="42"/>
  <c r="Q42" i="42"/>
  <c r="S42" i="42"/>
  <c r="AE41" i="42"/>
  <c r="S41" i="42"/>
  <c r="AK41" i="42"/>
  <c r="Q40" i="42"/>
  <c r="S40" i="42"/>
  <c r="AE39" i="42"/>
  <c r="AU39" i="42"/>
  <c r="Q39" i="42"/>
  <c r="S39" i="42"/>
  <c r="AK39" i="42"/>
  <c r="AE38" i="42"/>
  <c r="AU38" i="42"/>
  <c r="Q38" i="42"/>
  <c r="S38" i="42" s="1"/>
  <c r="AK38" i="42"/>
  <c r="AU37" i="42"/>
  <c r="Q37" i="42"/>
  <c r="AE37" i="42"/>
  <c r="S37" i="42"/>
  <c r="AK37" i="42"/>
  <c r="Q36" i="42"/>
  <c r="S36" i="42" s="1"/>
  <c r="Q34" i="42"/>
  <c r="S34" i="42"/>
  <c r="Q33" i="42"/>
  <c r="S33" i="42"/>
  <c r="AU32" i="42"/>
  <c r="AE32" i="42"/>
  <c r="Q32" i="42"/>
  <c r="S32" i="42"/>
  <c r="AK32" i="42"/>
  <c r="AU31" i="42"/>
  <c r="Q31" i="42"/>
  <c r="AE31" i="42"/>
  <c r="S31" i="42"/>
  <c r="AK31" i="42"/>
  <c r="AE30" i="42"/>
  <c r="AU30" i="42"/>
  <c r="Q30" i="42"/>
  <c r="S30" i="42" s="1"/>
  <c r="AK30" i="42"/>
  <c r="AE29" i="42"/>
  <c r="Q29" i="42"/>
  <c r="AU29" i="42"/>
  <c r="S29" i="42"/>
  <c r="AK29" i="42"/>
  <c r="AU28" i="42"/>
  <c r="AE28" i="42"/>
  <c r="Q28" i="42"/>
  <c r="S28" i="42"/>
  <c r="AK28" i="42"/>
  <c r="AE27" i="42"/>
  <c r="AU27" i="42"/>
  <c r="Q27" i="42"/>
  <c r="S27" i="42"/>
  <c r="AK27" i="42"/>
  <c r="Q26" i="42"/>
  <c r="S26" i="42"/>
  <c r="AU25" i="42"/>
  <c r="AE25" i="42"/>
  <c r="Q25" i="42"/>
  <c r="S25" i="42"/>
  <c r="AK25" i="42"/>
  <c r="Q24" i="42"/>
  <c r="S24" i="42"/>
  <c r="Q23" i="42"/>
  <c r="S23" i="42"/>
  <c r="Q22" i="42"/>
  <c r="S22" i="42"/>
  <c r="Q21" i="42"/>
  <c r="S21" i="42"/>
  <c r="Q20" i="42"/>
  <c r="S20" i="42"/>
  <c r="AE19" i="42"/>
  <c r="AU19" i="42"/>
  <c r="Q19" i="42"/>
  <c r="S19" i="42"/>
  <c r="AK19" i="42"/>
  <c r="AU18" i="42"/>
  <c r="AE18" i="42"/>
  <c r="Q18" i="42"/>
  <c r="S18" i="42"/>
  <c r="AK18" i="42"/>
  <c r="AE17" i="42"/>
  <c r="AU17" i="42"/>
  <c r="Q17" i="42"/>
  <c r="S17" i="42"/>
  <c r="AK17" i="42"/>
  <c r="AE16" i="42"/>
  <c r="AU16" i="42"/>
  <c r="Q16" i="42"/>
  <c r="S16" i="42"/>
  <c r="AK16" i="42"/>
  <c r="AE15" i="42"/>
  <c r="AU15" i="42"/>
  <c r="Q15" i="42"/>
  <c r="S15" i="42"/>
  <c r="AK15" i="42"/>
  <c r="AE14" i="42"/>
  <c r="AU14" i="42"/>
  <c r="Q14" i="42"/>
  <c r="S14" i="42"/>
  <c r="AK14" i="42"/>
  <c r="Q13" i="42"/>
  <c r="S13" i="42"/>
  <c r="Q12" i="42"/>
  <c r="S12" i="42" s="1"/>
  <c r="AE11" i="42"/>
  <c r="AU11" i="42"/>
  <c r="Q11" i="42"/>
  <c r="S11" i="42"/>
  <c r="AK11" i="42"/>
  <c r="Q10" i="42"/>
  <c r="S10" i="42" s="1"/>
  <c r="Q9" i="42"/>
  <c r="S9" i="42" s="1"/>
  <c r="Q8" i="42"/>
  <c r="S8" i="42" s="1"/>
  <c r="Q46" i="43"/>
  <c r="S46" i="43"/>
  <c r="Q45" i="43"/>
  <c r="S45" i="43"/>
  <c r="AI43" i="43"/>
  <c r="AE43" i="43"/>
  <c r="S43" i="43"/>
  <c r="AK43" i="43"/>
  <c r="Q42" i="43"/>
  <c r="S42" i="43" s="1"/>
  <c r="AU41" i="43"/>
  <c r="AE41" i="43"/>
  <c r="S41" i="43"/>
  <c r="AK41" i="43"/>
  <c r="Q40" i="43"/>
  <c r="S40" i="43" s="1"/>
  <c r="AU39" i="43"/>
  <c r="Q39" i="43"/>
  <c r="AE39" i="43"/>
  <c r="S39" i="43"/>
  <c r="AK39" i="43"/>
  <c r="AE38" i="43"/>
  <c r="AU38" i="43"/>
  <c r="Q38" i="43"/>
  <c r="S38" i="43"/>
  <c r="AK38" i="43"/>
  <c r="AU37" i="43"/>
  <c r="Q37" i="43"/>
  <c r="AE37" i="43"/>
  <c r="S37" i="43"/>
  <c r="AK37" i="43"/>
  <c r="Q36" i="43"/>
  <c r="S36" i="43"/>
  <c r="Q34" i="43"/>
  <c r="S34" i="43" s="1"/>
  <c r="Q33" i="43"/>
  <c r="S33" i="43" s="1"/>
  <c r="AU32" i="43"/>
  <c r="AE32" i="43"/>
  <c r="Q32" i="43"/>
  <c r="S32" i="43"/>
  <c r="AK32" i="43"/>
  <c r="AU31" i="43"/>
  <c r="AE31" i="43"/>
  <c r="Q31" i="43"/>
  <c r="S31" i="43"/>
  <c r="AK31" i="43"/>
  <c r="AE30" i="43"/>
  <c r="AU30" i="43"/>
  <c r="Q30" i="43"/>
  <c r="S30" i="43"/>
  <c r="AK30" i="43"/>
  <c r="AU29" i="43"/>
  <c r="AE29" i="43"/>
  <c r="Q29" i="43"/>
  <c r="S29" i="43"/>
  <c r="AK29" i="43"/>
  <c r="AU28" i="43"/>
  <c r="Q28" i="43"/>
  <c r="AE28" i="43"/>
  <c r="S28" i="43"/>
  <c r="AK28" i="43"/>
  <c r="AU27" i="43"/>
  <c r="AE27" i="43"/>
  <c r="Q27" i="43"/>
  <c r="S27" i="43"/>
  <c r="AK27" i="43"/>
  <c r="Q26" i="43"/>
  <c r="S26" i="43" s="1"/>
  <c r="AU25" i="43"/>
  <c r="AE25" i="43"/>
  <c r="Q25" i="43"/>
  <c r="S25" i="43"/>
  <c r="AK25" i="43"/>
  <c r="Q24" i="43"/>
  <c r="S24" i="43" s="1"/>
  <c r="Q23" i="43"/>
  <c r="W23" i="43" s="1"/>
  <c r="S23" i="43"/>
  <c r="AM23" i="43" s="1"/>
  <c r="AO23" i="43" s="1"/>
  <c r="AY23" i="43" s="1"/>
  <c r="BA23" i="43"/>
  <c r="AE23" i="43"/>
  <c r="Q22" i="43"/>
  <c r="S22" i="43" s="1"/>
  <c r="Q21" i="43"/>
  <c r="W21" i="43" s="1"/>
  <c r="AE21" i="43"/>
  <c r="S21" i="43"/>
  <c r="Q20" i="43"/>
  <c r="S20" i="43" s="1"/>
  <c r="BA19" i="43"/>
  <c r="Q19" i="43"/>
  <c r="W19" i="43" s="1"/>
  <c r="Y19" i="43" s="1"/>
  <c r="AI19" i="43" s="1"/>
  <c r="AE19" i="43"/>
  <c r="AU19" i="43"/>
  <c r="S19" i="43"/>
  <c r="AK19" i="43"/>
  <c r="AU18" i="43"/>
  <c r="AE18" i="43"/>
  <c r="Q18" i="43"/>
  <c r="S18" i="43"/>
  <c r="AK18" i="43"/>
  <c r="AE17" i="43"/>
  <c r="Q17" i="43"/>
  <c r="AU17" i="43"/>
  <c r="S17" i="43"/>
  <c r="AK17" i="43"/>
  <c r="AU16" i="43"/>
  <c r="AE16" i="43"/>
  <c r="Q16" i="43"/>
  <c r="S16" i="43"/>
  <c r="AK16" i="43"/>
  <c r="AU15" i="43"/>
  <c r="AE15" i="43"/>
  <c r="Q15" i="43"/>
  <c r="S15" i="43"/>
  <c r="AK15" i="43"/>
  <c r="AU14" i="43"/>
  <c r="AE14" i="43"/>
  <c r="Q14" i="43"/>
  <c r="S14" i="43"/>
  <c r="AK14" i="43"/>
  <c r="Q13" i="43"/>
  <c r="W13" i="43" s="1"/>
  <c r="Q12" i="43"/>
  <c r="S12" i="43" s="1"/>
  <c r="AE11" i="43"/>
  <c r="Q11" i="43"/>
  <c r="AU11" i="43"/>
  <c r="S11" i="43"/>
  <c r="AK11" i="43"/>
  <c r="Q10" i="43"/>
  <c r="W10" i="43" s="1"/>
  <c r="AE10" i="43"/>
  <c r="Q9" i="43"/>
  <c r="S9" i="43"/>
  <c r="Q8" i="43"/>
  <c r="S8" i="43" s="1"/>
  <c r="Q46" i="44"/>
  <c r="S46" i="44"/>
  <c r="Q45" i="44"/>
  <c r="S45" i="44"/>
  <c r="AE43" i="44"/>
  <c r="S43" i="44"/>
  <c r="AK43" i="44"/>
  <c r="Q42" i="44"/>
  <c r="S42" i="44"/>
  <c r="AE41" i="44"/>
  <c r="S41" i="44"/>
  <c r="AK41" i="44"/>
  <c r="Q40" i="44"/>
  <c r="S40" i="44"/>
  <c r="AU39" i="44"/>
  <c r="Q39" i="44"/>
  <c r="AE39" i="44"/>
  <c r="S39" i="44"/>
  <c r="AK39" i="44"/>
  <c r="AE38" i="44"/>
  <c r="AU38" i="44"/>
  <c r="Q38" i="44"/>
  <c r="S38" i="44"/>
  <c r="AK38" i="44"/>
  <c r="AU37" i="44"/>
  <c r="AE37" i="44"/>
  <c r="Q37" i="44"/>
  <c r="S37" i="44"/>
  <c r="AK37" i="44"/>
  <c r="Q36" i="44"/>
  <c r="S36" i="44"/>
  <c r="Q34" i="44"/>
  <c r="S34" i="44" s="1"/>
  <c r="Q33" i="44"/>
  <c r="S33" i="44"/>
  <c r="AE32" i="44"/>
  <c r="AU32" i="44"/>
  <c r="Q32" i="44"/>
  <c r="S32" i="44"/>
  <c r="AK32" i="44"/>
  <c r="AU31" i="44"/>
  <c r="Q31" i="44"/>
  <c r="AE31" i="44"/>
  <c r="S31" i="44"/>
  <c r="AK31" i="44"/>
  <c r="AE30" i="44"/>
  <c r="Q30" i="44"/>
  <c r="AU30" i="44"/>
  <c r="S30" i="44"/>
  <c r="AK30" i="44"/>
  <c r="AU29" i="44"/>
  <c r="AE29" i="44"/>
  <c r="Q29" i="44"/>
  <c r="S29" i="44"/>
  <c r="AK29" i="44"/>
  <c r="AU28" i="44"/>
  <c r="AE28" i="44"/>
  <c r="Q28" i="44"/>
  <c r="S28" i="44"/>
  <c r="AK28" i="44"/>
  <c r="AU27" i="44"/>
  <c r="AE27" i="44"/>
  <c r="Q27" i="44"/>
  <c r="S27" i="44"/>
  <c r="AK27" i="44"/>
  <c r="Q26" i="44"/>
  <c r="S26" i="44" s="1"/>
  <c r="AE25" i="44"/>
  <c r="Q25" i="44"/>
  <c r="AU25" i="44"/>
  <c r="S25" i="44"/>
  <c r="AK25" i="44"/>
  <c r="Q24" i="44"/>
  <c r="S24" i="44"/>
  <c r="Q23" i="44"/>
  <c r="S23" i="44"/>
  <c r="Q22" i="44"/>
  <c r="S22" i="44" s="1"/>
  <c r="Q21" i="44"/>
  <c r="S21" i="44"/>
  <c r="Q20" i="44"/>
  <c r="S20" i="44"/>
  <c r="AU19" i="44"/>
  <c r="Q19" i="44"/>
  <c r="AE19" i="44"/>
  <c r="S19" i="44"/>
  <c r="AK19" i="44"/>
  <c r="AE18" i="44"/>
  <c r="AU18" i="44"/>
  <c r="Q18" i="44"/>
  <c r="S18" i="44"/>
  <c r="AK18" i="44"/>
  <c r="AU17" i="44"/>
  <c r="AE17" i="44"/>
  <c r="Q17" i="44"/>
  <c r="S17" i="44"/>
  <c r="AK17" i="44"/>
  <c r="AU16" i="44"/>
  <c r="AE16" i="44"/>
  <c r="Q16" i="44"/>
  <c r="S16" i="44"/>
  <c r="AK16" i="44"/>
  <c r="AE15" i="44"/>
  <c r="AU15" i="44"/>
  <c r="Q15" i="44"/>
  <c r="S15" i="44"/>
  <c r="AK15" i="44"/>
  <c r="AU14" i="44"/>
  <c r="AE14" i="44"/>
  <c r="Q14" i="44"/>
  <c r="S14" i="44"/>
  <c r="AK14" i="44"/>
  <c r="AC13" i="44"/>
  <c r="AK13" i="44"/>
  <c r="S13" i="44"/>
  <c r="W13" i="44"/>
  <c r="Y13" i="44" s="1"/>
  <c r="AI13" i="44" s="1"/>
  <c r="AE13" i="44"/>
  <c r="Q12" i="44"/>
  <c r="S12" i="44" s="1"/>
  <c r="AU11" i="44"/>
  <c r="Q11" i="44"/>
  <c r="AE11" i="44"/>
  <c r="S11" i="44"/>
  <c r="AK11" i="44"/>
  <c r="Q10" i="44"/>
  <c r="S10" i="44" s="1"/>
  <c r="Q9" i="44"/>
  <c r="S9" i="44"/>
  <c r="Q8" i="44"/>
  <c r="S8" i="44"/>
  <c r="Q46" i="45"/>
  <c r="S46" i="45"/>
  <c r="Q45" i="45"/>
  <c r="S45" i="45" s="1"/>
  <c r="AE43" i="45"/>
  <c r="S43" i="45"/>
  <c r="AK43" i="45"/>
  <c r="Q42" i="45"/>
  <c r="S42" i="45" s="1"/>
  <c r="S41" i="45"/>
  <c r="AM41" i="45" s="1"/>
  <c r="AO41" i="45" s="1"/>
  <c r="AK41" i="45"/>
  <c r="AE41" i="45"/>
  <c r="Q40" i="45"/>
  <c r="S40" i="45"/>
  <c r="AE39" i="45"/>
  <c r="AU39" i="45"/>
  <c r="Q39" i="45"/>
  <c r="S39" i="45"/>
  <c r="AK39" i="45"/>
  <c r="AU38" i="45"/>
  <c r="AE38" i="45"/>
  <c r="Q38" i="45"/>
  <c r="S38" i="45"/>
  <c r="AK38" i="45"/>
  <c r="AE37" i="45"/>
  <c r="Q37" i="45"/>
  <c r="AU37" i="45"/>
  <c r="S37" i="45"/>
  <c r="AK37" i="45"/>
  <c r="Q36" i="45"/>
  <c r="S36" i="45"/>
  <c r="Q34" i="45"/>
  <c r="S34" i="45" s="1"/>
  <c r="Q33" i="45"/>
  <c r="S33" i="45" s="1"/>
  <c r="AE32" i="45"/>
  <c r="AU32" i="45"/>
  <c r="Q32" i="45"/>
  <c r="S32" i="45"/>
  <c r="AK32" i="45"/>
  <c r="AE31" i="45"/>
  <c r="AU31" i="45"/>
  <c r="Q31" i="45"/>
  <c r="S31" i="45"/>
  <c r="AK31" i="45"/>
  <c r="AU30" i="45"/>
  <c r="AE30" i="45"/>
  <c r="Q30" i="45"/>
  <c r="S30" i="45"/>
  <c r="AK30" i="45"/>
  <c r="AE29" i="45"/>
  <c r="Q29" i="45"/>
  <c r="AU29" i="45"/>
  <c r="S29" i="45"/>
  <c r="AK29" i="45"/>
  <c r="AU28" i="45"/>
  <c r="AE28" i="45"/>
  <c r="Q28" i="45"/>
  <c r="S28" i="45"/>
  <c r="AK28" i="45"/>
  <c r="AE27" i="45"/>
  <c r="AU27" i="45"/>
  <c r="Q27" i="45"/>
  <c r="S27" i="45" s="1"/>
  <c r="AK27" i="45"/>
  <c r="Q26" i="45"/>
  <c r="S26" i="45" s="1"/>
  <c r="AU25" i="45"/>
  <c r="AE25" i="45"/>
  <c r="Q25" i="45"/>
  <c r="S25" i="45"/>
  <c r="AK25" i="45"/>
  <c r="Q24" i="45"/>
  <c r="S24" i="45"/>
  <c r="Q23" i="45"/>
  <c r="S23" i="45"/>
  <c r="Q22" i="45"/>
  <c r="W22" i="45" s="1"/>
  <c r="AE22" i="45"/>
  <c r="Q21" i="45"/>
  <c r="S21" i="45" s="1"/>
  <c r="Q20" i="45"/>
  <c r="S20" i="45"/>
  <c r="AU19" i="45"/>
  <c r="AE19" i="45"/>
  <c r="Q19" i="45"/>
  <c r="S19" i="45"/>
  <c r="AK19" i="45"/>
  <c r="AU18" i="45"/>
  <c r="AE18" i="45"/>
  <c r="Q18" i="45"/>
  <c r="S18" i="45"/>
  <c r="AK18" i="45"/>
  <c r="Q17" i="45"/>
  <c r="W17" i="45" s="1"/>
  <c r="AE17" i="45"/>
  <c r="AU17" i="45"/>
  <c r="S17" i="45"/>
  <c r="AK17" i="45"/>
  <c r="AU16" i="45"/>
  <c r="AE16" i="45"/>
  <c r="Q16" i="45"/>
  <c r="S16" i="45"/>
  <c r="AK16" i="45"/>
  <c r="AE15" i="45"/>
  <c r="AU15" i="45"/>
  <c r="Q15" i="45"/>
  <c r="S15" i="45"/>
  <c r="AK15" i="45"/>
  <c r="AU14" i="45"/>
  <c r="Q14" i="45"/>
  <c r="AE14" i="45"/>
  <c r="S14" i="45"/>
  <c r="AK14" i="45"/>
  <c r="Q13" i="45"/>
  <c r="S13" i="45" s="1"/>
  <c r="Q12" i="45"/>
  <c r="S12" i="45"/>
  <c r="AE11" i="45"/>
  <c r="AU11" i="45"/>
  <c r="Q11" i="45"/>
  <c r="S11" i="45"/>
  <c r="AK11" i="45"/>
  <c r="Q10" i="45"/>
  <c r="S10" i="45"/>
  <c r="Q9" i="45"/>
  <c r="S9" i="45" s="1"/>
  <c r="Q8" i="45"/>
  <c r="S8" i="45"/>
  <c r="Q46" i="46"/>
  <c r="S46" i="46"/>
  <c r="AU45" i="46"/>
  <c r="AE45" i="46"/>
  <c r="Q45" i="46"/>
  <c r="S45" i="46"/>
  <c r="AK45" i="46"/>
  <c r="AU43" i="46"/>
  <c r="AE43" i="46"/>
  <c r="S43" i="46"/>
  <c r="AK43" i="46"/>
  <c r="AU42" i="46"/>
  <c r="Q42" i="46"/>
  <c r="AE42" i="46"/>
  <c r="S42" i="46"/>
  <c r="AK42" i="46"/>
  <c r="BA41" i="46"/>
  <c r="S41" i="46"/>
  <c r="AM41" i="46" s="1"/>
  <c r="AO41" i="46" s="1"/>
  <c r="AU40" i="46"/>
  <c r="Q40" i="46"/>
  <c r="AE40" i="46"/>
  <c r="S40" i="46"/>
  <c r="AK40" i="46"/>
  <c r="AE39" i="46"/>
  <c r="AU39" i="46"/>
  <c r="Q39" i="46"/>
  <c r="S39" i="46"/>
  <c r="AK39" i="46"/>
  <c r="AE38" i="46"/>
  <c r="AU38" i="46"/>
  <c r="Q38" i="46"/>
  <c r="S38" i="46"/>
  <c r="AK38" i="46"/>
  <c r="AU37" i="46"/>
  <c r="Q37" i="46"/>
  <c r="AE37" i="46"/>
  <c r="S37" i="46"/>
  <c r="AK37" i="46"/>
  <c r="AE36" i="46"/>
  <c r="AU36" i="46"/>
  <c r="Q36" i="46"/>
  <c r="S36" i="46"/>
  <c r="AK36" i="46"/>
  <c r="AE34" i="46"/>
  <c r="AU34" i="46"/>
  <c r="Q34" i="46"/>
  <c r="S34" i="46"/>
  <c r="AK34" i="46"/>
  <c r="AU33" i="46"/>
  <c r="AE33" i="46"/>
  <c r="Q33" i="46"/>
  <c r="S33" i="46"/>
  <c r="AK33" i="46"/>
  <c r="AU32" i="46"/>
  <c r="AE32" i="46"/>
  <c r="Q32" i="46"/>
  <c r="S32" i="46"/>
  <c r="AK32" i="46"/>
  <c r="AE31" i="46"/>
  <c r="AU31" i="46"/>
  <c r="Q31" i="46"/>
  <c r="S31" i="46"/>
  <c r="AK31" i="46"/>
  <c r="AU30" i="46"/>
  <c r="Q30" i="46"/>
  <c r="AE30" i="46"/>
  <c r="S30" i="46"/>
  <c r="AK30" i="46"/>
  <c r="AU29" i="46"/>
  <c r="Q29" i="46"/>
  <c r="AE29" i="46"/>
  <c r="S29" i="46"/>
  <c r="AK29" i="46"/>
  <c r="AU28" i="46"/>
  <c r="Q28" i="46"/>
  <c r="AE28" i="46"/>
  <c r="S28" i="46"/>
  <c r="AK28" i="46"/>
  <c r="AE27" i="46"/>
  <c r="Q27" i="46"/>
  <c r="AU27" i="46"/>
  <c r="S27" i="46"/>
  <c r="AK27" i="46"/>
  <c r="AU26" i="46"/>
  <c r="AE26" i="46"/>
  <c r="Q26" i="46"/>
  <c r="S26" i="46"/>
  <c r="AK26" i="46"/>
  <c r="AE25" i="46"/>
  <c r="AU25" i="46"/>
  <c r="Q25" i="46"/>
  <c r="S25" i="46"/>
  <c r="AK25" i="46"/>
  <c r="AU24" i="46"/>
  <c r="AE24" i="46"/>
  <c r="Q24" i="46"/>
  <c r="S24" i="46"/>
  <c r="AK24" i="46"/>
  <c r="AE23" i="46"/>
  <c r="AU23" i="46"/>
  <c r="Q23" i="46"/>
  <c r="S23" i="46"/>
  <c r="AK23" i="46"/>
  <c r="AE22" i="46"/>
  <c r="AU22" i="46"/>
  <c r="Q22" i="46"/>
  <c r="S22" i="46"/>
  <c r="AK22" i="46"/>
  <c r="AE21" i="46"/>
  <c r="Q21" i="46"/>
  <c r="AU21" i="46"/>
  <c r="S21" i="46"/>
  <c r="AK21" i="46"/>
  <c r="AE20" i="46"/>
  <c r="AU20" i="46"/>
  <c r="Q20" i="46"/>
  <c r="S20" i="46"/>
  <c r="AK20" i="46"/>
  <c r="AE19" i="46"/>
  <c r="AU19" i="46"/>
  <c r="Q19" i="46"/>
  <c r="S19" i="46" s="1"/>
  <c r="AK19" i="46"/>
  <c r="AU18" i="46"/>
  <c r="AE18" i="46"/>
  <c r="Q18" i="46"/>
  <c r="S18" i="46"/>
  <c r="AK18" i="46"/>
  <c r="BA17" i="46"/>
  <c r="AK17" i="46"/>
  <c r="Q17" i="46"/>
  <c r="AE17" i="46"/>
  <c r="AU16" i="46"/>
  <c r="Q16" i="46"/>
  <c r="AE16" i="46"/>
  <c r="S16" i="46"/>
  <c r="AK16" i="46"/>
  <c r="AE15" i="46"/>
  <c r="AU15" i="46"/>
  <c r="Q15" i="46"/>
  <c r="S15" i="46"/>
  <c r="AK15" i="46"/>
  <c r="AU14" i="46"/>
  <c r="Q14" i="46"/>
  <c r="AE14" i="46"/>
  <c r="S14" i="46"/>
  <c r="AK14" i="46"/>
  <c r="AE13" i="46"/>
  <c r="Q13" i="46"/>
  <c r="AU13" i="46"/>
  <c r="S13" i="46"/>
  <c r="AK13" i="46"/>
  <c r="AE12" i="46"/>
  <c r="AU12" i="46"/>
  <c r="Q12" i="46"/>
  <c r="S12" i="46"/>
  <c r="AK12" i="46"/>
  <c r="AU11" i="46"/>
  <c r="AE11" i="46"/>
  <c r="Q11" i="46"/>
  <c r="S11" i="46"/>
  <c r="AK11" i="46"/>
  <c r="AU10" i="46"/>
  <c r="AE10" i="46"/>
  <c r="Q10" i="46"/>
  <c r="S10" i="46"/>
  <c r="AK10" i="46"/>
  <c r="AU9" i="46"/>
  <c r="AE9" i="46"/>
  <c r="Q9" i="46"/>
  <c r="S9" i="46"/>
  <c r="AK9" i="46"/>
  <c r="AE8" i="46"/>
  <c r="Q8" i="46"/>
  <c r="AU8" i="46"/>
  <c r="S8" i="46"/>
  <c r="AK8" i="46"/>
  <c r="Q27" i="48"/>
  <c r="AA27" i="48"/>
  <c r="AA26" i="48"/>
  <c r="Q26" i="48"/>
  <c r="AA25" i="48"/>
  <c r="Q25" i="48"/>
  <c r="Q24" i="48"/>
  <c r="AA23" i="48"/>
  <c r="Q23" i="48"/>
  <c r="AA22" i="48"/>
  <c r="Q22" i="48"/>
  <c r="AA21" i="48"/>
  <c r="Q21" i="48"/>
  <c r="AA20" i="48"/>
  <c r="Q20" i="48"/>
  <c r="AA19" i="48"/>
  <c r="Q19" i="48"/>
  <c r="AA18" i="48"/>
  <c r="Q18" i="48"/>
  <c r="AA17" i="48"/>
  <c r="Q17" i="48"/>
  <c r="AA16" i="48"/>
  <c r="Q16" i="48"/>
  <c r="AA15" i="48"/>
  <c r="Q15" i="48"/>
  <c r="Q14" i="48"/>
  <c r="AA14" i="48"/>
  <c r="AA13" i="48"/>
  <c r="Q13" i="48"/>
  <c r="AA12" i="48"/>
  <c r="AI12" i="48"/>
  <c r="AA11" i="48"/>
  <c r="Q11" i="48"/>
  <c r="AA10" i="48"/>
  <c r="Q9" i="48"/>
  <c r="AA8" i="48"/>
  <c r="AI8" i="48"/>
  <c r="Y63" i="50"/>
  <c r="Q63" i="50"/>
  <c r="W63" i="50" s="1"/>
  <c r="W62" i="50"/>
  <c r="Y62" i="50"/>
  <c r="Q62" i="50"/>
  <c r="Q61" i="50"/>
  <c r="Y61" i="50" s="1"/>
  <c r="W60" i="50"/>
  <c r="Q60" i="50"/>
  <c r="Q59" i="50"/>
  <c r="W59" i="50" s="1"/>
  <c r="W58" i="50"/>
  <c r="Q58" i="50"/>
  <c r="W57" i="50"/>
  <c r="Q57" i="50"/>
  <c r="Q56" i="50"/>
  <c r="W56" i="50" s="1"/>
  <c r="Q55" i="50"/>
  <c r="W55" i="50" s="1"/>
  <c r="Y54" i="50"/>
  <c r="Q54" i="50"/>
  <c r="W54" i="50" s="1"/>
  <c r="W53" i="50"/>
  <c r="Q53" i="50"/>
  <c r="Y52" i="50"/>
  <c r="Q52" i="50"/>
  <c r="W52" i="50" s="1"/>
  <c r="W51" i="50"/>
  <c r="Q51" i="50"/>
  <c r="Y51" i="50" s="1"/>
  <c r="Q50" i="50"/>
  <c r="Y50" i="50" s="1"/>
  <c r="W49" i="50"/>
  <c r="Q49" i="50"/>
  <c r="Y49" i="50" s="1"/>
  <c r="W48" i="50"/>
  <c r="Q48" i="50"/>
  <c r="Q47" i="50"/>
  <c r="Y47" i="50" s="1"/>
  <c r="W46" i="50"/>
  <c r="Y46" i="50"/>
  <c r="Q46" i="50"/>
  <c r="W45" i="50"/>
  <c r="Q45" i="50"/>
  <c r="W44" i="50"/>
  <c r="Q44" i="50"/>
  <c r="Y44" i="50" s="1"/>
  <c r="W43" i="50"/>
  <c r="Q43" i="50"/>
  <c r="W42" i="50"/>
  <c r="Q42" i="50"/>
  <c r="Y42" i="50" s="1"/>
  <c r="Q41" i="50"/>
  <c r="Y41" i="50" s="1"/>
  <c r="W40" i="50"/>
  <c r="Q40" i="50"/>
  <c r="Y40" i="50" s="1"/>
  <c r="W39" i="50"/>
  <c r="Q39" i="50"/>
  <c r="Y39" i="50" s="1"/>
  <c r="W38" i="50"/>
  <c r="Q38" i="50"/>
  <c r="Y38" i="50" s="1"/>
  <c r="Y37" i="50"/>
  <c r="Q37" i="50"/>
  <c r="Q36" i="50"/>
  <c r="W35" i="50"/>
  <c r="Q35" i="50"/>
  <c r="W34" i="50"/>
  <c r="Q34" i="50"/>
  <c r="Q33" i="50"/>
  <c r="Y33" i="50" s="1"/>
  <c r="W32" i="50"/>
  <c r="Q32" i="50"/>
  <c r="Q31" i="50"/>
  <c r="W31" i="50" s="1"/>
  <c r="W30" i="50"/>
  <c r="Q30" i="50"/>
  <c r="Q29" i="50"/>
  <c r="W29" i="50" s="1"/>
  <c r="W28" i="50"/>
  <c r="Q28" i="50"/>
  <c r="Q27" i="50"/>
  <c r="Y27" i="50" s="1"/>
  <c r="Q26" i="50"/>
  <c r="Y26" i="50" s="1"/>
  <c r="Y25" i="50"/>
  <c r="Q25" i="50"/>
  <c r="W25" i="50" s="1"/>
  <c r="Y24" i="50"/>
  <c r="W24" i="50"/>
  <c r="Q24" i="50"/>
  <c r="Q23" i="50"/>
  <c r="Y23" i="50" s="1"/>
  <c r="W22" i="50"/>
  <c r="Q22" i="50"/>
  <c r="W21" i="50"/>
  <c r="Q21" i="50"/>
  <c r="W20" i="50"/>
  <c r="Q20" i="50"/>
  <c r="Q19" i="50"/>
  <c r="W19" i="50" s="1"/>
  <c r="Q18" i="50"/>
  <c r="W18" i="50" s="1"/>
  <c r="W17" i="50"/>
  <c r="Q17" i="50"/>
  <c r="W16" i="50"/>
  <c r="Y16" i="50"/>
  <c r="Q16" i="50"/>
  <c r="W15" i="50"/>
  <c r="Y15" i="50"/>
  <c r="Q15" i="50"/>
  <c r="W14" i="50"/>
  <c r="Y14" i="50"/>
  <c r="Q14" i="50"/>
  <c r="Y13" i="50"/>
  <c r="W13" i="50"/>
  <c r="Q13" i="50"/>
  <c r="W12" i="50"/>
  <c r="Q12" i="50"/>
  <c r="Y11" i="50"/>
  <c r="Q11" i="50"/>
  <c r="W11" i="50" s="1"/>
  <c r="Y10" i="50"/>
  <c r="W10" i="50"/>
  <c r="Q10" i="50"/>
  <c r="W9" i="50"/>
  <c r="Q9" i="50"/>
  <c r="W8" i="50"/>
  <c r="Y8" i="50"/>
  <c r="BG30" i="51"/>
  <c r="Q30" i="51"/>
  <c r="AI30" i="51"/>
  <c r="AY30" i="51"/>
  <c r="BO29" i="51"/>
  <c r="BS29" i="51" s="1"/>
  <c r="BG29" i="51"/>
  <c r="Q29" i="51"/>
  <c r="W29" i="51" s="1"/>
  <c r="AI29" i="51"/>
  <c r="AM29" i="51" s="1"/>
  <c r="AY29" i="51"/>
  <c r="W28" i="51"/>
  <c r="BO28" i="51"/>
  <c r="BS28" i="51" s="1"/>
  <c r="BG28" i="51"/>
  <c r="AQ28" i="51"/>
  <c r="AA28" i="51"/>
  <c r="Q28" i="51"/>
  <c r="AI28" i="51"/>
  <c r="AM28" i="51" s="1"/>
  <c r="AY28" i="51"/>
  <c r="BG27" i="51"/>
  <c r="Q27" i="51"/>
  <c r="AI27" i="51"/>
  <c r="AY27" i="51"/>
  <c r="BO26" i="51"/>
  <c r="BS26" i="51" s="1"/>
  <c r="BG26" i="51"/>
  <c r="Q26" i="51"/>
  <c r="W26" i="51" s="1"/>
  <c r="AI26" i="51"/>
  <c r="AM26" i="51" s="1"/>
  <c r="AY26" i="51"/>
  <c r="BO25" i="51"/>
  <c r="BS25" i="51" s="1"/>
  <c r="BG25" i="51"/>
  <c r="Q25" i="51"/>
  <c r="W25" i="51" s="1"/>
  <c r="AI25" i="51"/>
  <c r="AM25" i="51" s="1"/>
  <c r="AY25" i="51"/>
  <c r="BG23" i="51"/>
  <c r="Q23" i="51"/>
  <c r="AI23" i="51"/>
  <c r="AY23" i="51"/>
  <c r="BG22" i="51"/>
  <c r="Q22" i="51"/>
  <c r="AI22" i="51"/>
  <c r="AY22" i="51"/>
  <c r="BO21" i="51"/>
  <c r="BS21" i="51" s="1"/>
  <c r="BG21" i="51"/>
  <c r="Q21" i="51"/>
  <c r="W21" i="51" s="1"/>
  <c r="AI21" i="51"/>
  <c r="AM21" i="51" s="1"/>
  <c r="AY21" i="51"/>
  <c r="BO20" i="51"/>
  <c r="BS20" i="51" s="1"/>
  <c r="BG20" i="51"/>
  <c r="Q20" i="51"/>
  <c r="W20" i="51" s="1"/>
  <c r="AI20" i="51"/>
  <c r="AM20" i="51" s="1"/>
  <c r="AY20" i="51"/>
  <c r="AA19" i="51"/>
  <c r="Q19" i="51"/>
  <c r="AI19" i="51"/>
  <c r="AY19" i="51"/>
  <c r="BG18" i="51"/>
  <c r="AA18" i="51"/>
  <c r="Q18" i="51"/>
  <c r="AI18" i="51"/>
  <c r="AY18" i="51"/>
  <c r="BO17" i="51"/>
  <c r="BS17" i="51" s="1"/>
  <c r="BG17" i="51"/>
  <c r="Q17" i="51"/>
  <c r="W17" i="51" s="1"/>
  <c r="AI17" i="51"/>
  <c r="AM17" i="51" s="1"/>
  <c r="AY17" i="51"/>
  <c r="BO16" i="51"/>
  <c r="BS16" i="51" s="1"/>
  <c r="BG16" i="51"/>
  <c r="Q16" i="51"/>
  <c r="W16" i="51" s="1"/>
  <c r="AI16" i="51"/>
  <c r="AM16" i="51" s="1"/>
  <c r="AY16" i="51"/>
  <c r="BO15" i="51"/>
  <c r="BS15" i="51" s="1"/>
  <c r="BG15" i="51"/>
  <c r="Q15" i="51"/>
  <c r="W15" i="51" s="1"/>
  <c r="AI15" i="51"/>
  <c r="AM15" i="51" s="1"/>
  <c r="AY15" i="51"/>
  <c r="AM14" i="51"/>
  <c r="BO14" i="51"/>
  <c r="BS14" i="51" s="1"/>
  <c r="BG14" i="51"/>
  <c r="AA14" i="51"/>
  <c r="Q14" i="51"/>
  <c r="W14" i="51" s="1"/>
  <c r="AI14" i="51"/>
  <c r="AY14" i="51"/>
  <c r="BG13" i="51"/>
  <c r="Q13" i="51"/>
  <c r="AI13" i="51"/>
  <c r="AY13" i="51"/>
  <c r="BG12" i="51"/>
  <c r="AA12" i="51"/>
  <c r="Q12" i="51"/>
  <c r="AI12" i="51"/>
  <c r="AY12" i="51"/>
  <c r="BO11" i="51"/>
  <c r="BS11" i="51" s="1"/>
  <c r="BG11" i="51"/>
  <c r="Q11" i="51"/>
  <c r="W11" i="51" s="1"/>
  <c r="AI11" i="51"/>
  <c r="AM11" i="51" s="1"/>
  <c r="AY11" i="51"/>
  <c r="BO10" i="51"/>
  <c r="BS10" i="51" s="1"/>
  <c r="BG10" i="51"/>
  <c r="Q10" i="51"/>
  <c r="W10" i="51" s="1"/>
  <c r="AI10" i="51"/>
  <c r="AM10" i="51" s="1"/>
  <c r="AY10" i="51"/>
  <c r="BS9" i="51"/>
  <c r="BO9" i="51"/>
  <c r="AA9" i="51"/>
  <c r="Q9" i="51"/>
  <c r="W9" i="51" s="1"/>
  <c r="AI9" i="51"/>
  <c r="AM9" i="51" s="1"/>
  <c r="AY9" i="51"/>
  <c r="BO8" i="51"/>
  <c r="BS8" i="51" s="1"/>
  <c r="Q8" i="51"/>
  <c r="W8" i="51" s="1"/>
  <c r="AI8" i="51"/>
  <c r="AM8" i="51" s="1"/>
  <c r="AY8" i="51"/>
  <c r="K79" i="52"/>
  <c r="BY97" i="52"/>
  <c r="CC97" i="52" s="1"/>
  <c r="AM97" i="52"/>
  <c r="AS97" i="52" s="1"/>
  <c r="BC97" i="52"/>
  <c r="BG97" i="52"/>
  <c r="BM97" i="52" s="1"/>
  <c r="AW97" i="52"/>
  <c r="Q97" i="52"/>
  <c r="W97" i="52" s="1"/>
  <c r="AI97" i="52"/>
  <c r="BQ97" i="52"/>
  <c r="BW97" i="52" s="1"/>
  <c r="U96" i="52"/>
  <c r="W96" i="52" s="1"/>
  <c r="AC96" i="52"/>
  <c r="BC96" i="52"/>
  <c r="BG96" i="52"/>
  <c r="AM96" i="52"/>
  <c r="AQ96" i="52" s="1"/>
  <c r="AW96" i="52"/>
  <c r="BM96" i="52"/>
  <c r="CA96" i="52"/>
  <c r="CE96" i="52" s="1"/>
  <c r="Q96" i="52"/>
  <c r="Y96" i="52" s="1"/>
  <c r="AI96" i="52"/>
  <c r="BQ96" i="52"/>
  <c r="BW96" i="52" s="1"/>
  <c r="AM95" i="52"/>
  <c r="AS95" i="52" s="1"/>
  <c r="BG95" i="52"/>
  <c r="BM95" i="52" s="1"/>
  <c r="BW95" i="52"/>
  <c r="CA95" i="52"/>
  <c r="CG95" i="52" s="1"/>
  <c r="AW95" i="52"/>
  <c r="BC95" i="52" s="1"/>
  <c r="Q95" i="52"/>
  <c r="W95" i="52" s="1"/>
  <c r="AI95" i="52"/>
  <c r="BQ95" i="52"/>
  <c r="W94" i="52"/>
  <c r="AC94" i="52"/>
  <c r="BC94" i="52"/>
  <c r="AM94" i="52"/>
  <c r="AQ94" i="52" s="1"/>
  <c r="Y94" i="52"/>
  <c r="BG94" i="52"/>
  <c r="BW94" i="52"/>
  <c r="CA94" i="52"/>
  <c r="CE94" i="52" s="1"/>
  <c r="AW94" i="52"/>
  <c r="BM94" i="52"/>
  <c r="Q94" i="52"/>
  <c r="AI94" i="52"/>
  <c r="BQ94" i="52"/>
  <c r="BY93" i="52"/>
  <c r="CC93" i="52" s="1"/>
  <c r="AI93" i="52"/>
  <c r="BC93" i="52"/>
  <c r="Q93" i="52"/>
  <c r="W93" i="52" s="1"/>
  <c r="AM93" i="52"/>
  <c r="AQ93" i="52" s="1"/>
  <c r="BG93" i="52"/>
  <c r="Y93" i="52"/>
  <c r="BW93" i="52"/>
  <c r="AC93" i="52"/>
  <c r="AS93" i="52"/>
  <c r="AW93" i="52"/>
  <c r="BM93" i="52"/>
  <c r="CA93" i="52"/>
  <c r="BQ93" i="52"/>
  <c r="CE92" i="52"/>
  <c r="BC92" i="52"/>
  <c r="BW92" i="52"/>
  <c r="AM92" i="52"/>
  <c r="AQ92" i="52" s="1"/>
  <c r="Y92" i="52"/>
  <c r="BG92" i="52"/>
  <c r="AS92" i="52"/>
  <c r="AW92" i="52"/>
  <c r="BM92" i="52"/>
  <c r="CA92" i="52"/>
  <c r="Q92" i="52"/>
  <c r="W92" i="52" s="1"/>
  <c r="AI92" i="52"/>
  <c r="BQ92" i="52"/>
  <c r="AQ91" i="52"/>
  <c r="BY91" i="52"/>
  <c r="CC91" i="52" s="1"/>
  <c r="CE91" i="52" s="1"/>
  <c r="BC91" i="52"/>
  <c r="AM91" i="52"/>
  <c r="Y91" i="52"/>
  <c r="BG91" i="52"/>
  <c r="BW91" i="52"/>
  <c r="AC91" i="52"/>
  <c r="AS91" i="52"/>
  <c r="AW91" i="52"/>
  <c r="Q91" i="52"/>
  <c r="W91" i="52" s="1"/>
  <c r="AI91" i="52"/>
  <c r="CA91" i="52"/>
  <c r="BM91" i="52"/>
  <c r="BQ91" i="52"/>
  <c r="U90" i="52"/>
  <c r="BC90" i="52"/>
  <c r="BG90" i="52"/>
  <c r="BW90" i="52"/>
  <c r="AM90" i="52"/>
  <c r="AQ90" i="52" s="1"/>
  <c r="Y90" i="52"/>
  <c r="AC90" i="52"/>
  <c r="AS90" i="52"/>
  <c r="BM90" i="52"/>
  <c r="Q90" i="52"/>
  <c r="AI90" i="52"/>
  <c r="CA90" i="52"/>
  <c r="CE90" i="52" s="1"/>
  <c r="AW90" i="52"/>
  <c r="BQ90" i="52"/>
  <c r="AM89" i="52"/>
  <c r="AQ89" i="52" s="1"/>
  <c r="Y89" i="52"/>
  <c r="BG89" i="52"/>
  <c r="BW89" i="52"/>
  <c r="AC89" i="52"/>
  <c r="AS89" i="52"/>
  <c r="CA89" i="52"/>
  <c r="CE89" i="52" s="1"/>
  <c r="AW89" i="52"/>
  <c r="Q89" i="52"/>
  <c r="W89" i="52" s="1"/>
  <c r="AI89" i="52"/>
  <c r="BM89" i="52"/>
  <c r="BQ89" i="52"/>
  <c r="BY88" i="52"/>
  <c r="CC88" i="52" s="1"/>
  <c r="CG88" i="52"/>
  <c r="BG88" i="52"/>
  <c r="AM88" i="52"/>
  <c r="AQ88" i="52" s="1"/>
  <c r="BC88" i="52"/>
  <c r="CA88" i="52"/>
  <c r="AW88" i="52"/>
  <c r="BM88" i="52"/>
  <c r="Q88" i="52"/>
  <c r="W88" i="52" s="1"/>
  <c r="AI88" i="52"/>
  <c r="BQ88" i="52"/>
  <c r="BW88" i="52" s="1"/>
  <c r="CE87" i="52"/>
  <c r="AC87" i="52"/>
  <c r="BC87" i="52"/>
  <c r="BW87" i="52"/>
  <c r="BG87" i="52"/>
  <c r="AM87" i="52"/>
  <c r="AQ87" i="52" s="1"/>
  <c r="Y87" i="52"/>
  <c r="AS87" i="52"/>
  <c r="CA87" i="52"/>
  <c r="AW87" i="52"/>
  <c r="BM87" i="52"/>
  <c r="Q87" i="52"/>
  <c r="W87" i="52" s="1"/>
  <c r="AI87" i="52"/>
  <c r="BQ87" i="52"/>
  <c r="BY86" i="52"/>
  <c r="CC86" i="52" s="1"/>
  <c r="AC86" i="52"/>
  <c r="BW86" i="52"/>
  <c r="BG86" i="52"/>
  <c r="BM86" i="52" s="1"/>
  <c r="Y86" i="52"/>
  <c r="AM86" i="52"/>
  <c r="AQ86" i="52" s="1"/>
  <c r="AS86" i="52"/>
  <c r="CA86" i="52"/>
  <c r="CG86" i="52" s="1"/>
  <c r="AW86" i="52"/>
  <c r="BC86" i="52" s="1"/>
  <c r="Q86" i="52"/>
  <c r="W86" i="52" s="1"/>
  <c r="AI86" i="52"/>
  <c r="BQ86" i="52"/>
  <c r="BW85" i="52"/>
  <c r="Q85" i="52"/>
  <c r="W85" i="52" s="1"/>
  <c r="AM85" i="52"/>
  <c r="AQ85" i="52" s="1"/>
  <c r="BQ85" i="52"/>
  <c r="BG85" i="52"/>
  <c r="BK85" i="52" s="1"/>
  <c r="AC85" i="52"/>
  <c r="AI85" i="52" s="1"/>
  <c r="CA85" i="52"/>
  <c r="CE85" i="52" s="1"/>
  <c r="AW85" i="52"/>
  <c r="BA85" i="52" s="1"/>
  <c r="BM85" i="52"/>
  <c r="BA84" i="52"/>
  <c r="Q84" i="52"/>
  <c r="Y84" i="52" s="1"/>
  <c r="AM84" i="52"/>
  <c r="AQ84" i="52" s="1"/>
  <c r="BW84" i="52"/>
  <c r="BG84" i="52"/>
  <c r="BK84" i="52" s="1"/>
  <c r="BC84" i="52"/>
  <c r="AW84" i="52"/>
  <c r="BM84" i="52"/>
  <c r="AC84" i="52"/>
  <c r="AI84" i="52" s="1"/>
  <c r="AS84" i="52"/>
  <c r="CA84" i="52"/>
  <c r="CE84" i="52" s="1"/>
  <c r="BQ84" i="52"/>
  <c r="CG83" i="52"/>
  <c r="W83" i="52"/>
  <c r="AM83" i="52"/>
  <c r="AQ83" i="52" s="1"/>
  <c r="BG83" i="52"/>
  <c r="BK83" i="52" s="1"/>
  <c r="AC83" i="52"/>
  <c r="AW83" i="52"/>
  <c r="BA83" i="52" s="1"/>
  <c r="BM83" i="52"/>
  <c r="Q83" i="52"/>
  <c r="Y83" i="52" s="1"/>
  <c r="AI83" i="52"/>
  <c r="CA83" i="52"/>
  <c r="CE83" i="52" s="1"/>
  <c r="BQ83" i="52"/>
  <c r="BW83" i="52" s="1"/>
  <c r="W82" i="52"/>
  <c r="AM82" i="52"/>
  <c r="AQ82" i="52" s="1"/>
  <c r="Y82" i="52"/>
  <c r="BG82" i="52"/>
  <c r="BK82" i="52" s="1"/>
  <c r="AC82" i="52"/>
  <c r="AS82" i="52"/>
  <c r="CA82" i="52"/>
  <c r="CE82" i="52" s="1"/>
  <c r="AW82" i="52"/>
  <c r="BC82" i="52" s="1"/>
  <c r="Q82" i="52"/>
  <c r="AI82" i="52"/>
  <c r="BM82" i="52"/>
  <c r="BQ82" i="52"/>
  <c r="BW82" i="52" s="1"/>
  <c r="BG81" i="52"/>
  <c r="BK81" i="52" s="1"/>
  <c r="AM81" i="52"/>
  <c r="AQ81" i="52" s="1"/>
  <c r="Y81" i="52"/>
  <c r="AC81" i="52"/>
  <c r="CA81" i="52"/>
  <c r="CE81" i="52" s="1"/>
  <c r="BM81" i="52"/>
  <c r="Q81" i="52"/>
  <c r="W81" i="52" s="1"/>
  <c r="AI81" i="52"/>
  <c r="AW81" i="52"/>
  <c r="BA81" i="52" s="1"/>
  <c r="BQ81" i="52"/>
  <c r="BW81" i="52" s="1"/>
  <c r="BA80" i="52"/>
  <c r="BC80" i="52"/>
  <c r="AM80" i="52"/>
  <c r="AQ80" i="52" s="1"/>
  <c r="BG80" i="52"/>
  <c r="BK80" i="52" s="1"/>
  <c r="AC80" i="52"/>
  <c r="CA80" i="52"/>
  <c r="CE80" i="52" s="1"/>
  <c r="AW80" i="52"/>
  <c r="Q80" i="52"/>
  <c r="W80" i="52" s="1"/>
  <c r="AI80" i="52"/>
  <c r="BQ80" i="52"/>
  <c r="BW80" i="52" s="1"/>
  <c r="BG75" i="52"/>
  <c r="BK75" i="52" s="1"/>
  <c r="AW75" i="52"/>
  <c r="BM75" i="52"/>
  <c r="Q75" i="52"/>
  <c r="Y75" i="52" s="1"/>
  <c r="AI75" i="52"/>
  <c r="CG75" i="52"/>
  <c r="BQ75" i="52"/>
  <c r="BW75" i="52" s="1"/>
  <c r="AM75" i="52"/>
  <c r="AS75" i="52" s="1"/>
  <c r="BC75" i="52"/>
  <c r="BK74" i="52"/>
  <c r="BC74" i="52"/>
  <c r="AM74" i="52"/>
  <c r="BG74" i="52"/>
  <c r="AC74" i="52"/>
  <c r="AI74" i="52" s="1"/>
  <c r="AS74" i="52"/>
  <c r="CA74" i="52"/>
  <c r="CE74" i="52" s="1"/>
  <c r="AW74" i="52"/>
  <c r="BM74" i="52"/>
  <c r="Q74" i="52"/>
  <c r="Y74" i="52" s="1"/>
  <c r="BQ74" i="52"/>
  <c r="BW74" i="52" s="1"/>
  <c r="BY73" i="52"/>
  <c r="CC73" i="52" s="1"/>
  <c r="AM73" i="52"/>
  <c r="AQ73" i="52" s="1"/>
  <c r="BG73" i="52"/>
  <c r="BM73" i="52" s="1"/>
  <c r="AC73" i="52"/>
  <c r="AW73" i="52"/>
  <c r="BC73" i="52" s="1"/>
  <c r="Q73" i="52"/>
  <c r="W73" i="52" s="1"/>
  <c r="AI73" i="52"/>
  <c r="CA73" i="52"/>
  <c r="CG73" i="52" s="1"/>
  <c r="BQ73" i="52"/>
  <c r="BW73" i="52" s="1"/>
  <c r="BC72" i="52"/>
  <c r="AM72" i="52"/>
  <c r="AQ72" i="52" s="1"/>
  <c r="BG72" i="52"/>
  <c r="BW72" i="52"/>
  <c r="AC72" i="52"/>
  <c r="AS72" i="52"/>
  <c r="CA72" i="52"/>
  <c r="CE72" i="52" s="1"/>
  <c r="AW72" i="52"/>
  <c r="BM72" i="52"/>
  <c r="Q72" i="52"/>
  <c r="W72" i="52" s="1"/>
  <c r="AI72" i="52"/>
  <c r="BQ72" i="52"/>
  <c r="CA71" i="52"/>
  <c r="CE71" i="52" s="1"/>
  <c r="BC71" i="52"/>
  <c r="AM71" i="52"/>
  <c r="AQ71" i="52" s="1"/>
  <c r="BG71" i="52"/>
  <c r="BM71" i="52" s="1"/>
  <c r="BW71" i="52"/>
  <c r="AC71" i="52"/>
  <c r="AW71" i="52"/>
  <c r="Q71" i="52"/>
  <c r="Y71" i="52" s="1"/>
  <c r="AI71" i="52"/>
  <c r="CG71" i="52"/>
  <c r="BQ71" i="52"/>
  <c r="BC70" i="52"/>
  <c r="BG70" i="52"/>
  <c r="BM70" i="52" s="1"/>
  <c r="AM70" i="52"/>
  <c r="AS70" i="52" s="1"/>
  <c r="AC70" i="52"/>
  <c r="AI70" i="52" s="1"/>
  <c r="CA70" i="52"/>
  <c r="CE70" i="52" s="1"/>
  <c r="Q70" i="52"/>
  <c r="Y70" i="52" s="1"/>
  <c r="AW70" i="52"/>
  <c r="BA70" i="52" s="1"/>
  <c r="BQ70" i="52"/>
  <c r="BW70" i="52" s="1"/>
  <c r="Y69" i="52"/>
  <c r="BC69" i="52"/>
  <c r="AM69" i="52"/>
  <c r="BG69" i="52"/>
  <c r="BW69" i="52"/>
  <c r="AC69" i="52"/>
  <c r="AS69" i="52"/>
  <c r="AW69" i="52"/>
  <c r="BM69" i="52"/>
  <c r="CA69" i="52"/>
  <c r="Q69" i="52"/>
  <c r="AI69" i="52"/>
  <c r="BQ69" i="52"/>
  <c r="BC68" i="52"/>
  <c r="BW68" i="52"/>
  <c r="AM68" i="52"/>
  <c r="BG68" i="52"/>
  <c r="AC68" i="52"/>
  <c r="AS68" i="52"/>
  <c r="CA68" i="52"/>
  <c r="AW68" i="52"/>
  <c r="BM68" i="52"/>
  <c r="Q68" i="52"/>
  <c r="AI68" i="52"/>
  <c r="BQ68" i="52"/>
  <c r="BC67" i="52"/>
  <c r="Y67" i="52"/>
  <c r="BG67" i="52"/>
  <c r="BW67" i="52"/>
  <c r="AW67" i="52"/>
  <c r="BM67" i="52"/>
  <c r="Q67" i="52"/>
  <c r="AI67" i="52"/>
  <c r="CG67" i="52"/>
  <c r="BQ67" i="52"/>
  <c r="AM66" i="52"/>
  <c r="BG66" i="52"/>
  <c r="BW66" i="52"/>
  <c r="AC66" i="52"/>
  <c r="AS66" i="52"/>
  <c r="AW66" i="52"/>
  <c r="BM66" i="52"/>
  <c r="Q66" i="52"/>
  <c r="AI66" i="52"/>
  <c r="CG66" i="52"/>
  <c r="BQ66" i="52"/>
  <c r="BW65" i="52"/>
  <c r="BG65" i="52"/>
  <c r="BM65" i="52" s="1"/>
  <c r="Q65" i="52"/>
  <c r="AI65" i="52"/>
  <c r="Y65" i="52"/>
  <c r="AC65" i="52"/>
  <c r="AW65" i="52"/>
  <c r="BA65" i="52" s="1"/>
  <c r="CG65" i="52"/>
  <c r="BQ65" i="52"/>
  <c r="CA65" i="52"/>
  <c r="AM65" i="52"/>
  <c r="AS65" i="52" s="1"/>
  <c r="BC64" i="52"/>
  <c r="AM64" i="52"/>
  <c r="Y64" i="52"/>
  <c r="BG64" i="52"/>
  <c r="BW64" i="52"/>
  <c r="AW64" i="52"/>
  <c r="BM64" i="52"/>
  <c r="Q64" i="52"/>
  <c r="AI64" i="52"/>
  <c r="CA64" i="52"/>
  <c r="BQ64" i="52"/>
  <c r="AW63" i="52"/>
  <c r="BM63" i="52"/>
  <c r="Q63" i="52"/>
  <c r="AI63" i="52"/>
  <c r="CG63" i="52"/>
  <c r="BQ63" i="52"/>
  <c r="AM63" i="52"/>
  <c r="BC63" i="52"/>
  <c r="BA62" i="52"/>
  <c r="CG62" i="52"/>
  <c r="Y62" i="52"/>
  <c r="BC62" i="52"/>
  <c r="AM62" i="52"/>
  <c r="BG62" i="52"/>
  <c r="BW62" i="52"/>
  <c r="AC62" i="52"/>
  <c r="AS62" i="52"/>
  <c r="CA62" i="52"/>
  <c r="AW62" i="52"/>
  <c r="BM62" i="52"/>
  <c r="Q62" i="52"/>
  <c r="AI62" i="52"/>
  <c r="BQ62" i="52"/>
  <c r="BC61" i="52"/>
  <c r="AM61" i="52"/>
  <c r="BG61" i="52"/>
  <c r="BW61" i="52"/>
  <c r="AC61" i="52"/>
  <c r="AS61" i="52"/>
  <c r="CA61" i="52"/>
  <c r="AW61" i="52"/>
  <c r="BA61" i="52" s="1"/>
  <c r="BM61" i="52"/>
  <c r="Q61" i="52"/>
  <c r="AI61" i="52"/>
  <c r="BQ61" i="52"/>
  <c r="AM60" i="52"/>
  <c r="Y60" i="52"/>
  <c r="BG60" i="52"/>
  <c r="BW60" i="52"/>
  <c r="AC60" i="52"/>
  <c r="AS60" i="52"/>
  <c r="AW60" i="52"/>
  <c r="BA60" i="52" s="1"/>
  <c r="Q60" i="52"/>
  <c r="AI60" i="52"/>
  <c r="CA60" i="52"/>
  <c r="BM60" i="52"/>
  <c r="BQ60" i="52"/>
  <c r="BA59" i="52"/>
  <c r="BG59" i="52"/>
  <c r="Y59" i="52"/>
  <c r="AS59" i="52"/>
  <c r="AW59" i="52"/>
  <c r="BM59" i="52"/>
  <c r="Q59" i="52"/>
  <c r="AI59" i="52"/>
  <c r="CG59" i="52"/>
  <c r="BQ59" i="52"/>
  <c r="AM59" i="52"/>
  <c r="BC59" i="52"/>
  <c r="Y58" i="52"/>
  <c r="BC58" i="52"/>
  <c r="AM58" i="52"/>
  <c r="BG58" i="52"/>
  <c r="BW58" i="52"/>
  <c r="AC58" i="52"/>
  <c r="AS58" i="52"/>
  <c r="CA58" i="52"/>
  <c r="AW58" i="52"/>
  <c r="BA58" i="52" s="1"/>
  <c r="BM58" i="52"/>
  <c r="Q58" i="52"/>
  <c r="AI58" i="52"/>
  <c r="BQ58" i="52"/>
  <c r="AC57" i="52"/>
  <c r="BC57" i="52"/>
  <c r="BW57" i="52"/>
  <c r="BG57" i="52"/>
  <c r="Y57" i="52"/>
  <c r="AM57" i="52"/>
  <c r="AS57" i="52"/>
  <c r="AW57" i="52"/>
  <c r="BA57" i="52" s="1"/>
  <c r="BM57" i="52"/>
  <c r="CA57" i="52"/>
  <c r="Q57" i="52"/>
  <c r="AI57" i="52"/>
  <c r="BQ57" i="52"/>
  <c r="Y56" i="52"/>
  <c r="BC56" i="52"/>
  <c r="AM56" i="52"/>
  <c r="BG56" i="52"/>
  <c r="BW56" i="52"/>
  <c r="AC56" i="52"/>
  <c r="AS56" i="52"/>
  <c r="AW56" i="52"/>
  <c r="BA56" i="52" s="1"/>
  <c r="BM56" i="52"/>
  <c r="CA56" i="52"/>
  <c r="Q56" i="52"/>
  <c r="AI56" i="52"/>
  <c r="BQ56" i="52"/>
  <c r="BW55" i="52"/>
  <c r="AM55" i="52"/>
  <c r="BG55" i="52"/>
  <c r="BC55" i="52"/>
  <c r="Y55" i="52"/>
  <c r="AS55" i="52"/>
  <c r="AW55" i="52"/>
  <c r="BA55" i="52" s="1"/>
  <c r="BM55" i="52"/>
  <c r="CA55" i="52"/>
  <c r="Q55" i="52"/>
  <c r="AI55" i="52"/>
  <c r="BQ55" i="52"/>
  <c r="BQ54" i="52"/>
  <c r="BC53" i="52"/>
  <c r="AM53" i="52"/>
  <c r="BG53" i="52"/>
  <c r="BW53" i="52"/>
  <c r="AC53" i="52"/>
  <c r="AS53" i="52"/>
  <c r="CA53" i="52"/>
  <c r="AW53" i="52"/>
  <c r="BA53" i="52" s="1"/>
  <c r="BM53" i="52"/>
  <c r="Q53" i="52"/>
  <c r="AI53" i="52"/>
  <c r="BQ53" i="52"/>
  <c r="W52" i="52"/>
  <c r="AQ52" i="52"/>
  <c r="BY52" i="52"/>
  <c r="CC52" i="52" s="1"/>
  <c r="CE52" i="52" s="1"/>
  <c r="AM52" i="52"/>
  <c r="Y52" i="52"/>
  <c r="BG52" i="52"/>
  <c r="AC52" i="52"/>
  <c r="AI52" i="52" s="1"/>
  <c r="AS52" i="52"/>
  <c r="CA52" i="52"/>
  <c r="CG52" i="52" s="1"/>
  <c r="AW52" i="52"/>
  <c r="BC52" i="52" s="1"/>
  <c r="BM52" i="52"/>
  <c r="Q52" i="52"/>
  <c r="BQ52" i="52"/>
  <c r="BW52" i="52" s="1"/>
  <c r="CA51" i="52"/>
  <c r="CE51" i="52" s="1"/>
  <c r="Q51" i="52"/>
  <c r="W51" i="52" s="1"/>
  <c r="BQ51" i="52"/>
  <c r="AQ50" i="52"/>
  <c r="W50" i="52"/>
  <c r="AM50" i="52"/>
  <c r="BG50" i="52"/>
  <c r="BW50" i="52"/>
  <c r="AC50" i="52"/>
  <c r="AS50" i="52"/>
  <c r="AW50" i="52"/>
  <c r="BM50" i="52"/>
  <c r="CA50" i="52"/>
  <c r="CE50" i="52" s="1"/>
  <c r="Q50" i="52"/>
  <c r="AI50" i="52"/>
  <c r="BQ50" i="52"/>
  <c r="AQ49" i="52"/>
  <c r="W49" i="52"/>
  <c r="AC49" i="52"/>
  <c r="BC49" i="52"/>
  <c r="AM49" i="52"/>
  <c r="Y49" i="52"/>
  <c r="BG49" i="52"/>
  <c r="BW49" i="52"/>
  <c r="CA49" i="52"/>
  <c r="CE49" i="52" s="1"/>
  <c r="AW49" i="52"/>
  <c r="BM49" i="52"/>
  <c r="Q49" i="52"/>
  <c r="AI49" i="52"/>
  <c r="BQ49" i="52"/>
  <c r="CE48" i="52"/>
  <c r="AM48" i="52"/>
  <c r="AS48" i="52" s="1"/>
  <c r="AC48" i="52"/>
  <c r="BC48" i="52"/>
  <c r="Y48" i="52"/>
  <c r="BG48" i="52"/>
  <c r="CA48" i="52"/>
  <c r="CG48" i="52" s="1"/>
  <c r="AW48" i="52"/>
  <c r="BM48" i="52"/>
  <c r="Q48" i="52"/>
  <c r="W48" i="52" s="1"/>
  <c r="AI48" i="52"/>
  <c r="BQ48" i="52"/>
  <c r="BW48" i="52" s="1"/>
  <c r="CE47" i="52"/>
  <c r="CA47" i="52"/>
  <c r="BC47" i="52"/>
  <c r="AM47" i="52"/>
  <c r="AQ47" i="52" s="1"/>
  <c r="BG47" i="52"/>
  <c r="BW47" i="52"/>
  <c r="AC47" i="52"/>
  <c r="AS47" i="52"/>
  <c r="AW47" i="52"/>
  <c r="BM47" i="52"/>
  <c r="Q47" i="52"/>
  <c r="W47" i="52" s="1"/>
  <c r="AI47" i="52"/>
  <c r="CG47" i="52"/>
  <c r="BQ47" i="52"/>
  <c r="CE46" i="52"/>
  <c r="BC46" i="52"/>
  <c r="AM46" i="52"/>
  <c r="AQ46" i="52" s="1"/>
  <c r="BG46" i="52"/>
  <c r="BW46" i="52"/>
  <c r="AC46" i="52"/>
  <c r="AS46" i="52"/>
  <c r="CA46" i="52"/>
  <c r="AW46" i="52"/>
  <c r="BM46" i="52"/>
  <c r="Q46" i="52"/>
  <c r="W46" i="52" s="1"/>
  <c r="AI46" i="52"/>
  <c r="BQ46" i="52"/>
  <c r="AQ45" i="52"/>
  <c r="BG45" i="52"/>
  <c r="Y45" i="52"/>
  <c r="AS45" i="52"/>
  <c r="AW45" i="52"/>
  <c r="BM45" i="52"/>
  <c r="Q45" i="52"/>
  <c r="W45" i="52" s="1"/>
  <c r="AI45" i="52"/>
  <c r="CG45" i="52"/>
  <c r="BQ45" i="52"/>
  <c r="AM45" i="52"/>
  <c r="BC45" i="52"/>
  <c r="CE44" i="52"/>
  <c r="BC44" i="52"/>
  <c r="AM44" i="52"/>
  <c r="AS44" i="52" s="1"/>
  <c r="BG44" i="52"/>
  <c r="BW44" i="52"/>
  <c r="AC44" i="52"/>
  <c r="AW44" i="52"/>
  <c r="BM44" i="52"/>
  <c r="CA44" i="52"/>
  <c r="CG44" i="52" s="1"/>
  <c r="Q44" i="52"/>
  <c r="Y44" i="52" s="1"/>
  <c r="AI44" i="52"/>
  <c r="BQ44" i="52"/>
  <c r="AQ43" i="52"/>
  <c r="BG43" i="52"/>
  <c r="Y43" i="52"/>
  <c r="AS43" i="52"/>
  <c r="AW43" i="52"/>
  <c r="BM43" i="52"/>
  <c r="Q43" i="52"/>
  <c r="W43" i="52" s="1"/>
  <c r="AI43" i="52"/>
  <c r="CG43" i="52"/>
  <c r="BQ43" i="52"/>
  <c r="AM43" i="52"/>
  <c r="BC43" i="52"/>
  <c r="AQ42" i="52"/>
  <c r="U42" i="52"/>
  <c r="AM42" i="52"/>
  <c r="BG42" i="52"/>
  <c r="AC42" i="52"/>
  <c r="AS42" i="52"/>
  <c r="CA42" i="52"/>
  <c r="CG42" i="52" s="1"/>
  <c r="AW42" i="52"/>
  <c r="BC42" i="52" s="1"/>
  <c r="BM42" i="52"/>
  <c r="Q42" i="52"/>
  <c r="Y42" i="52" s="1"/>
  <c r="AI42" i="52"/>
  <c r="BQ42" i="52"/>
  <c r="BW42" i="52" s="1"/>
  <c r="W41" i="52"/>
  <c r="AQ41" i="52"/>
  <c r="CG41" i="52"/>
  <c r="AM41" i="52"/>
  <c r="BG41" i="52"/>
  <c r="BM41" i="52" s="1"/>
  <c r="AC41" i="52"/>
  <c r="AS41" i="52"/>
  <c r="CA41" i="52"/>
  <c r="CE41" i="52" s="1"/>
  <c r="AW41" i="52"/>
  <c r="BC41" i="52" s="1"/>
  <c r="Q41" i="52"/>
  <c r="Y41" i="52" s="1"/>
  <c r="AI41" i="52"/>
  <c r="BQ41" i="52"/>
  <c r="BW41" i="52" s="1"/>
  <c r="BG40" i="52"/>
  <c r="AM40" i="52"/>
  <c r="Y40" i="52"/>
  <c r="AS40" i="52"/>
  <c r="AW40" i="52"/>
  <c r="BA40" i="52" s="1"/>
  <c r="BM40" i="52"/>
  <c r="BQ40" i="52"/>
  <c r="AC40" i="52"/>
  <c r="CG40" i="52"/>
  <c r="CA40" i="52"/>
  <c r="Q40" i="52"/>
  <c r="BC39" i="52"/>
  <c r="AM39" i="52"/>
  <c r="BG39" i="52"/>
  <c r="BW39" i="52"/>
  <c r="Y39" i="52"/>
  <c r="AS39" i="52"/>
  <c r="AW39" i="52"/>
  <c r="BA39" i="52" s="1"/>
  <c r="BM39" i="52"/>
  <c r="CG39" i="52"/>
  <c r="BQ39" i="52"/>
  <c r="CA39" i="52"/>
  <c r="Q39" i="52"/>
  <c r="Y38" i="52"/>
  <c r="BG38" i="52"/>
  <c r="BW38" i="52"/>
  <c r="AC38" i="52"/>
  <c r="AS38" i="52"/>
  <c r="Q38" i="52"/>
  <c r="AI38" i="52"/>
  <c r="CG38" i="52"/>
  <c r="BM38" i="52"/>
  <c r="BQ38" i="52"/>
  <c r="AW38" i="52"/>
  <c r="AM38" i="52"/>
  <c r="BC38" i="52"/>
  <c r="BC37" i="52"/>
  <c r="AM37" i="52"/>
  <c r="AQ37" i="52" s="1"/>
  <c r="BG37" i="52"/>
  <c r="BM37" i="52" s="1"/>
  <c r="AC37" i="52"/>
  <c r="AW37" i="52"/>
  <c r="CA37" i="52"/>
  <c r="CE37" i="52" s="1"/>
  <c r="Q37" i="52"/>
  <c r="W37" i="52" s="1"/>
  <c r="AI37" i="52"/>
  <c r="BQ37" i="52"/>
  <c r="BW37" i="52" s="1"/>
  <c r="AM36" i="52"/>
  <c r="AQ36" i="52" s="1"/>
  <c r="BG36" i="52"/>
  <c r="BM36" i="52" s="1"/>
  <c r="AC36" i="52"/>
  <c r="AI36" i="52" s="1"/>
  <c r="CA36" i="52"/>
  <c r="CE36" i="52" s="1"/>
  <c r="AW36" i="52"/>
  <c r="BC36" i="52" s="1"/>
  <c r="Q36" i="52"/>
  <c r="Y36" i="52" s="1"/>
  <c r="BQ36" i="52"/>
  <c r="BW36" i="52" s="1"/>
  <c r="W35" i="52"/>
  <c r="AQ35" i="52"/>
  <c r="AM35" i="52"/>
  <c r="AS35" i="52" s="1"/>
  <c r="Y35" i="52"/>
  <c r="BG35" i="52"/>
  <c r="AW35" i="52"/>
  <c r="BC35" i="52" s="1"/>
  <c r="BM35" i="52"/>
  <c r="CA35" i="52"/>
  <c r="CG35" i="52" s="1"/>
  <c r="Q35" i="52"/>
  <c r="AI35" i="52"/>
  <c r="BQ35" i="52"/>
  <c r="BW35" i="52" s="1"/>
  <c r="CG34" i="52"/>
  <c r="BC34" i="52"/>
  <c r="BW34" i="52"/>
  <c r="Y34" i="52"/>
  <c r="AM34" i="52"/>
  <c r="BG34" i="52"/>
  <c r="AC34" i="52"/>
  <c r="AS34" i="52"/>
  <c r="CA34" i="52"/>
  <c r="AW34" i="52"/>
  <c r="BA34" i="52" s="1"/>
  <c r="BM34" i="52"/>
  <c r="Q34" i="52"/>
  <c r="AI34" i="52"/>
  <c r="BQ34" i="52"/>
  <c r="CG33" i="52"/>
  <c r="AC33" i="52"/>
  <c r="AS33" i="52"/>
  <c r="AM33" i="52"/>
  <c r="AQ33" i="52" s="1"/>
  <c r="BC33" i="52"/>
  <c r="Y33" i="52"/>
  <c r="BG33" i="52"/>
  <c r="BW33" i="52"/>
  <c r="AW33" i="52"/>
  <c r="BM33" i="52"/>
  <c r="CA33" i="52"/>
  <c r="CE33" i="52" s="1"/>
  <c r="Q33" i="52"/>
  <c r="W33" i="52" s="1"/>
  <c r="AI33" i="52"/>
  <c r="BQ33" i="52"/>
  <c r="BA32" i="52"/>
  <c r="Y32" i="52"/>
  <c r="BC32" i="52"/>
  <c r="AM32" i="52"/>
  <c r="BG32" i="52"/>
  <c r="BW32" i="52"/>
  <c r="AC32" i="52"/>
  <c r="AS32" i="52"/>
  <c r="CA32" i="52"/>
  <c r="AW32" i="52"/>
  <c r="BM32" i="52"/>
  <c r="Q32" i="52"/>
  <c r="AI32" i="52"/>
  <c r="BQ32" i="52"/>
  <c r="BY31" i="52"/>
  <c r="CC31" i="52" s="1"/>
  <c r="Y31" i="52"/>
  <c r="BC31" i="52"/>
  <c r="AM31" i="52"/>
  <c r="AQ31" i="52" s="1"/>
  <c r="BG31" i="52"/>
  <c r="BW31" i="52"/>
  <c r="AC31" i="52"/>
  <c r="AS31" i="52"/>
  <c r="CA31" i="52"/>
  <c r="AW31" i="52"/>
  <c r="BM31" i="52"/>
  <c r="Q31" i="52"/>
  <c r="W31" i="52" s="1"/>
  <c r="AI31" i="52"/>
  <c r="BQ31" i="52"/>
  <c r="AC30" i="52"/>
  <c r="BC30" i="52"/>
  <c r="AM30" i="52"/>
  <c r="Y30" i="52"/>
  <c r="BG30" i="52"/>
  <c r="BW30" i="52"/>
  <c r="CA30" i="52"/>
  <c r="AW30" i="52"/>
  <c r="BA30" i="52" s="1"/>
  <c r="BM30" i="52"/>
  <c r="Q30" i="52"/>
  <c r="AI30" i="52"/>
  <c r="BQ30" i="52"/>
  <c r="U29" i="52"/>
  <c r="Y29" i="52"/>
  <c r="BC29" i="52"/>
  <c r="AM29" i="52"/>
  <c r="AQ29" i="52" s="1"/>
  <c r="BG29" i="52"/>
  <c r="BW29" i="52"/>
  <c r="AC29" i="52"/>
  <c r="AS29" i="52"/>
  <c r="AW29" i="52"/>
  <c r="BM29" i="52"/>
  <c r="CA29" i="52"/>
  <c r="CE29" i="52" s="1"/>
  <c r="Q29" i="52"/>
  <c r="AI29" i="52"/>
  <c r="BQ29" i="52"/>
  <c r="BC28" i="52"/>
  <c r="AM28" i="52"/>
  <c r="BG28" i="52"/>
  <c r="BW28" i="52"/>
  <c r="AC28" i="52"/>
  <c r="AS28" i="52"/>
  <c r="AW28" i="52"/>
  <c r="BA28" i="52" s="1"/>
  <c r="BM28" i="52"/>
  <c r="CA28" i="52"/>
  <c r="Q28" i="52"/>
  <c r="AI28" i="52"/>
  <c r="BQ28" i="52"/>
  <c r="BY27" i="52"/>
  <c r="CC27" i="52" s="1"/>
  <c r="CE27" i="52" s="1"/>
  <c r="Y27" i="52"/>
  <c r="BC27" i="52"/>
  <c r="AM27" i="52"/>
  <c r="AQ27" i="52" s="1"/>
  <c r="BG27" i="52"/>
  <c r="BW27" i="52"/>
  <c r="AC27" i="52"/>
  <c r="AS27" i="52"/>
  <c r="AW27" i="52"/>
  <c r="BM27" i="52"/>
  <c r="CA27" i="52"/>
  <c r="Q27" i="52"/>
  <c r="W27" i="52" s="1"/>
  <c r="AI27" i="52"/>
  <c r="BQ27" i="52"/>
  <c r="BC26" i="52"/>
  <c r="CA26" i="52"/>
  <c r="AM26" i="52"/>
  <c r="BG26" i="52"/>
  <c r="BW26" i="52"/>
  <c r="AC26" i="52"/>
  <c r="AS26" i="52"/>
  <c r="AW26" i="52"/>
  <c r="BA26" i="52" s="1"/>
  <c r="BM26" i="52"/>
  <c r="Q26" i="52"/>
  <c r="AI26" i="52"/>
  <c r="BQ26" i="52"/>
  <c r="AQ25" i="52"/>
  <c r="W25" i="52"/>
  <c r="AM25" i="52"/>
  <c r="BG25" i="52"/>
  <c r="BW25" i="52"/>
  <c r="AC25" i="52"/>
  <c r="AS25" i="52"/>
  <c r="AW25" i="52"/>
  <c r="BM25" i="52"/>
  <c r="CA25" i="52"/>
  <c r="CE25" i="52" s="1"/>
  <c r="Q25" i="52"/>
  <c r="AI25" i="52"/>
  <c r="BQ25" i="52"/>
  <c r="BG24" i="52"/>
  <c r="Y24" i="52"/>
  <c r="AS24" i="52"/>
  <c r="AW24" i="52"/>
  <c r="BA24" i="52" s="1"/>
  <c r="BM24" i="52"/>
  <c r="Q24" i="52"/>
  <c r="AI24" i="52"/>
  <c r="CG24" i="52"/>
  <c r="BQ24" i="52"/>
  <c r="AM24" i="52"/>
  <c r="BC24" i="52"/>
  <c r="CA23" i="52"/>
  <c r="CE23" i="52" s="1"/>
  <c r="BC23" i="52"/>
  <c r="AM23" i="52"/>
  <c r="AQ23" i="52" s="1"/>
  <c r="Y23" i="52"/>
  <c r="BG23" i="52"/>
  <c r="BW23" i="52"/>
  <c r="AW23" i="52"/>
  <c r="BM23" i="52"/>
  <c r="Q23" i="52"/>
  <c r="W23" i="52" s="1"/>
  <c r="AI23" i="52"/>
  <c r="CG23" i="52"/>
  <c r="BQ23" i="52"/>
  <c r="CG22" i="52"/>
  <c r="AC22" i="52"/>
  <c r="AS22" i="52"/>
  <c r="BC22" i="52"/>
  <c r="AM22" i="52"/>
  <c r="Y22" i="52"/>
  <c r="BG22" i="52"/>
  <c r="BW22" i="52"/>
  <c r="CA22" i="52"/>
  <c r="AW22" i="52"/>
  <c r="BA22" i="52" s="1"/>
  <c r="BM22" i="52"/>
  <c r="Q22" i="52"/>
  <c r="AI22" i="52"/>
  <c r="BQ22" i="52"/>
  <c r="W21" i="52"/>
  <c r="CA21" i="52"/>
  <c r="Y21" i="52"/>
  <c r="BG21" i="52"/>
  <c r="BM21" i="52" s="1"/>
  <c r="BW21" i="52"/>
  <c r="AC21" i="52"/>
  <c r="AI21" i="52" s="1"/>
  <c r="BY21" i="52"/>
  <c r="CC21" i="52" s="1"/>
  <c r="CE21" i="52" s="1"/>
  <c r="AW21" i="52"/>
  <c r="Q21" i="52"/>
  <c r="CG21" i="52"/>
  <c r="BQ21" i="52"/>
  <c r="AM21" i="52"/>
  <c r="AQ21" i="52" s="1"/>
  <c r="BC21" i="52"/>
  <c r="Y20" i="52"/>
  <c r="BC20" i="52"/>
  <c r="AM20" i="52"/>
  <c r="AQ20" i="52" s="1"/>
  <c r="BG20" i="52"/>
  <c r="BM20" i="52" s="1"/>
  <c r="AC20" i="52"/>
  <c r="AS20" i="52"/>
  <c r="CA20" i="52"/>
  <c r="CE20" i="52" s="1"/>
  <c r="AW20" i="52"/>
  <c r="Q20" i="52"/>
  <c r="W20" i="52" s="1"/>
  <c r="AI20" i="52"/>
  <c r="BQ20" i="52"/>
  <c r="BW20" i="52" s="1"/>
  <c r="BA19" i="52"/>
  <c r="BC19" i="52"/>
  <c r="BG19" i="52"/>
  <c r="BW19" i="52"/>
  <c r="AM19" i="52"/>
  <c r="Y19" i="52"/>
  <c r="AC19" i="52"/>
  <c r="AS19" i="52"/>
  <c r="CA19" i="52"/>
  <c r="AW19" i="52"/>
  <c r="Q19" i="52"/>
  <c r="AI19" i="52"/>
  <c r="BM19" i="52"/>
  <c r="BQ19" i="52"/>
  <c r="BC18" i="52"/>
  <c r="AM18" i="52"/>
  <c r="AQ18" i="52" s="1"/>
  <c r="BG18" i="52"/>
  <c r="BM18" i="52" s="1"/>
  <c r="AC18" i="52"/>
  <c r="CA18" i="52"/>
  <c r="CE18" i="52" s="1"/>
  <c r="AW18" i="52"/>
  <c r="Q18" i="52"/>
  <c r="Y18" i="52" s="1"/>
  <c r="AI18" i="52"/>
  <c r="BQ18" i="52"/>
  <c r="BW18" i="52" s="1"/>
  <c r="CG17" i="52"/>
  <c r="BC17" i="52"/>
  <c r="Y17" i="52"/>
  <c r="AM17" i="52"/>
  <c r="AQ17" i="52" s="1"/>
  <c r="BG17" i="52"/>
  <c r="BW17" i="52"/>
  <c r="AC17" i="52"/>
  <c r="AS17" i="52"/>
  <c r="CA17" i="52"/>
  <c r="CE17" i="52" s="1"/>
  <c r="AW17" i="52"/>
  <c r="BM17" i="52"/>
  <c r="Q17" i="52"/>
  <c r="W17" i="52" s="1"/>
  <c r="AI17" i="52"/>
  <c r="BQ17" i="52"/>
  <c r="CA16" i="52"/>
  <c r="BC16" i="52"/>
  <c r="Y16" i="52"/>
  <c r="AM16" i="52"/>
  <c r="BG16" i="52"/>
  <c r="BW16" i="52"/>
  <c r="AC16" i="52"/>
  <c r="AS16" i="52"/>
  <c r="AW16" i="52"/>
  <c r="BA16" i="52" s="1"/>
  <c r="BM16" i="52"/>
  <c r="Q16" i="52"/>
  <c r="AI16" i="52"/>
  <c r="CG16" i="52"/>
  <c r="BQ16" i="52"/>
  <c r="CA15" i="52"/>
  <c r="CE15" i="52" s="1"/>
  <c r="BC15" i="52"/>
  <c r="AM15" i="52"/>
  <c r="AQ15" i="52" s="1"/>
  <c r="BG15" i="52"/>
  <c r="BW15" i="52"/>
  <c r="AC15" i="52"/>
  <c r="AS15" i="52"/>
  <c r="AW15" i="52"/>
  <c r="BM15" i="52"/>
  <c r="Q15" i="52"/>
  <c r="W15" i="52" s="1"/>
  <c r="AI15" i="52"/>
  <c r="CG15" i="52"/>
  <c r="BQ15" i="52"/>
  <c r="BC14" i="52"/>
  <c r="AM14" i="52"/>
  <c r="BG14" i="52"/>
  <c r="BW14" i="52"/>
  <c r="AC14" i="52"/>
  <c r="AS14" i="52"/>
  <c r="AW14" i="52"/>
  <c r="BA14" i="52" s="1"/>
  <c r="BM14" i="52"/>
  <c r="CA14" i="52"/>
  <c r="Q14" i="52"/>
  <c r="AI14" i="52"/>
  <c r="BQ14" i="52"/>
  <c r="W13" i="52"/>
  <c r="AQ13" i="52"/>
  <c r="CG13" i="52"/>
  <c r="AM13" i="52"/>
  <c r="AS13" i="52" s="1"/>
  <c r="AC13" i="52"/>
  <c r="Y13" i="52"/>
  <c r="BG13" i="52"/>
  <c r="BM13" i="52" s="1"/>
  <c r="CA13" i="52"/>
  <c r="CE13" i="52" s="1"/>
  <c r="AW13" i="52"/>
  <c r="BC13" i="52" s="1"/>
  <c r="Q13" i="52"/>
  <c r="AI13" i="52"/>
  <c r="BQ13" i="52"/>
  <c r="BW13" i="52" s="1"/>
  <c r="BA12" i="52"/>
  <c r="AM12" i="52"/>
  <c r="Y12" i="52"/>
  <c r="BC12" i="52"/>
  <c r="BG12" i="52"/>
  <c r="BW12" i="52"/>
  <c r="AC12" i="52"/>
  <c r="AS12" i="52"/>
  <c r="CA12" i="52"/>
  <c r="AW12" i="52"/>
  <c r="BM12" i="52"/>
  <c r="Q12" i="52"/>
  <c r="AI12" i="52"/>
  <c r="BQ12" i="52"/>
  <c r="AQ11" i="52"/>
  <c r="BG11" i="52"/>
  <c r="AS11" i="52"/>
  <c r="AW11" i="52"/>
  <c r="BC11" i="52" s="1"/>
  <c r="BM11" i="52"/>
  <c r="Q11" i="52"/>
  <c r="W11" i="52" s="1"/>
  <c r="AI11" i="52"/>
  <c r="CG11" i="52"/>
  <c r="BQ11" i="52"/>
  <c r="BW11" i="52" s="1"/>
  <c r="AM11" i="52"/>
  <c r="BC10" i="52"/>
  <c r="AM10" i="52"/>
  <c r="Y10" i="52"/>
  <c r="BG10" i="52"/>
  <c r="BW10" i="52"/>
  <c r="AW10" i="52"/>
  <c r="BM10" i="52"/>
  <c r="CA10" i="52"/>
  <c r="Q10" i="52"/>
  <c r="AI10" i="52"/>
  <c r="BQ10" i="52"/>
  <c r="CE9" i="52"/>
  <c r="AW9" i="52"/>
  <c r="BM9" i="52"/>
  <c r="CA9" i="52"/>
  <c r="Q9" i="52"/>
  <c r="W9" i="52" s="1"/>
  <c r="AI9" i="52"/>
  <c r="AM9" i="52"/>
  <c r="AQ9" i="52" s="1"/>
  <c r="BC9" i="52"/>
  <c r="BQ9" i="52"/>
  <c r="W8" i="52"/>
  <c r="AM8" i="52"/>
  <c r="AS8" i="52" s="1"/>
  <c r="BC8" i="52"/>
  <c r="Y8" i="52"/>
  <c r="BG8" i="52"/>
  <c r="BM8" i="52" s="1"/>
  <c r="CA8" i="52"/>
  <c r="CE8" i="52" s="1"/>
  <c r="AW8" i="52"/>
  <c r="Q8" i="52"/>
  <c r="AI8" i="52"/>
  <c r="BQ8" i="52"/>
  <c r="BW8" i="52" s="1"/>
  <c r="G64" i="54"/>
  <c r="G66" i="54" s="1"/>
  <c r="K47" i="54"/>
  <c r="M47" i="54" s="1"/>
  <c r="K46" i="54"/>
  <c r="M46" i="54" s="1"/>
  <c r="M64" i="54" s="1"/>
  <c r="Y63" i="54"/>
  <c r="Q63" i="54"/>
  <c r="Q62" i="54"/>
  <c r="Q61" i="54"/>
  <c r="W61" i="54" s="1"/>
  <c r="Q60" i="54"/>
  <c r="W60" i="54" s="1"/>
  <c r="W59" i="54"/>
  <c r="Q59" i="54"/>
  <c r="Q58" i="54"/>
  <c r="W58" i="54" s="1"/>
  <c r="Q57" i="54"/>
  <c r="W57" i="54" s="1"/>
  <c r="Q56" i="54"/>
  <c r="W56" i="54" s="1"/>
  <c r="Y55" i="54"/>
  <c r="Q55" i="54"/>
  <c r="W55" i="54" s="1"/>
  <c r="Q54" i="54"/>
  <c r="W54" i="54" s="1"/>
  <c r="Y53" i="54"/>
  <c r="Q53" i="54"/>
  <c r="Y52" i="54"/>
  <c r="Q52" i="54"/>
  <c r="W52" i="54" s="1"/>
  <c r="Q51" i="54"/>
  <c r="W51" i="54" s="1"/>
  <c r="Y50" i="54"/>
  <c r="Q50" i="54"/>
  <c r="W50" i="54" s="1"/>
  <c r="W49" i="54"/>
  <c r="Y49" i="54"/>
  <c r="Q49" i="54"/>
  <c r="Q48" i="54"/>
  <c r="W48" i="54" s="1"/>
  <c r="Q47" i="54"/>
  <c r="W47" i="54" s="1"/>
  <c r="Q46" i="54"/>
  <c r="W46" i="54" s="1"/>
  <c r="W64" i="54" s="1"/>
  <c r="W45" i="54"/>
  <c r="Q45" i="54"/>
  <c r="Q44" i="54"/>
  <c r="W44" i="54" s="1"/>
  <c r="Q43" i="54"/>
  <c r="W43" i="54" s="1"/>
  <c r="Q42" i="54"/>
  <c r="W42" i="54" s="1"/>
  <c r="Q41" i="54"/>
  <c r="W41" i="54" s="1"/>
  <c r="Q40" i="54"/>
  <c r="W40" i="54" s="1"/>
  <c r="Q39" i="54"/>
  <c r="W39" i="54" s="1"/>
  <c r="Q38" i="54"/>
  <c r="W38" i="54" s="1"/>
  <c r="Q37" i="54"/>
  <c r="W37" i="54" s="1"/>
  <c r="W36" i="54"/>
  <c r="Q36" i="54"/>
  <c r="Q35" i="54"/>
  <c r="W35" i="54" s="1"/>
  <c r="W34" i="54"/>
  <c r="Q34" i="54"/>
  <c r="W33" i="54"/>
  <c r="Q33" i="54"/>
  <c r="Y33" i="54" s="1"/>
  <c r="Q32" i="54"/>
  <c r="W32" i="54" s="1"/>
  <c r="W31" i="54"/>
  <c r="Y31" i="54"/>
  <c r="Q31" i="54"/>
  <c r="Y30" i="54"/>
  <c r="Q30" i="54"/>
  <c r="W30" i="54" s="1"/>
  <c r="Y29" i="54"/>
  <c r="Q29" i="54"/>
  <c r="W29" i="54" s="1"/>
  <c r="Q28" i="54"/>
  <c r="W28" i="54" s="1"/>
  <c r="Q27" i="54"/>
  <c r="W27" i="54" s="1"/>
  <c r="Q26" i="54"/>
  <c r="W26" i="54" s="1"/>
  <c r="Q25" i="54"/>
  <c r="W25" i="54" s="1"/>
  <c r="Y24" i="54"/>
  <c r="Q24" i="54"/>
  <c r="W24" i="54" s="1"/>
  <c r="W23" i="54"/>
  <c r="Q23" i="54"/>
  <c r="Y23" i="54" s="1"/>
  <c r="Y22" i="54"/>
  <c r="Q22" i="54"/>
  <c r="W22" i="54" s="1"/>
  <c r="Q21" i="54"/>
  <c r="W21" i="54" s="1"/>
  <c r="Q16" i="54"/>
  <c r="W16" i="54" s="1"/>
  <c r="Q15" i="54"/>
  <c r="W15" i="54" s="1"/>
  <c r="Q14" i="54"/>
  <c r="W14" i="54" s="1"/>
  <c r="Y13" i="54"/>
  <c r="Q13" i="54"/>
  <c r="W13" i="54" s="1"/>
  <c r="W12" i="54"/>
  <c r="Q12" i="54"/>
  <c r="Y12" i="54" s="1"/>
  <c r="Q11" i="54"/>
  <c r="W11" i="54" s="1"/>
  <c r="W10" i="54"/>
  <c r="Q10" i="54"/>
  <c r="Y10" i="54" s="1"/>
  <c r="Q9" i="54"/>
  <c r="Y8" i="54"/>
  <c r="Q8" i="54"/>
  <c r="W8" i="54" s="1"/>
  <c r="AA57" i="55"/>
  <c r="AA56" i="55"/>
  <c r="Q55" i="55"/>
  <c r="AA54" i="55"/>
  <c r="Q54" i="55"/>
  <c r="Q53" i="55"/>
  <c r="Q52" i="55"/>
  <c r="AA51" i="55"/>
  <c r="Q50" i="55"/>
  <c r="AA49" i="55"/>
  <c r="AA48" i="55"/>
  <c r="AA46" i="55"/>
  <c r="AA45" i="55"/>
  <c r="Q44" i="55"/>
  <c r="AA43" i="55"/>
  <c r="AA42" i="55"/>
  <c r="AA40" i="55"/>
  <c r="Q40" i="55"/>
  <c r="Q39" i="55"/>
  <c r="AA38" i="55"/>
  <c r="AA37" i="55"/>
  <c r="Q36" i="55"/>
  <c r="AA35" i="55"/>
  <c r="AA34" i="55"/>
  <c r="AA33" i="55"/>
  <c r="Q32" i="55"/>
  <c r="AA31" i="55"/>
  <c r="AA30" i="55"/>
  <c r="Q29" i="55"/>
  <c r="AA28" i="55"/>
  <c r="Q27" i="55"/>
  <c r="Q26" i="55"/>
  <c r="AA25" i="55"/>
  <c r="Q25" i="55"/>
  <c r="AA24" i="55"/>
  <c r="AA23" i="55"/>
  <c r="AA22" i="55"/>
  <c r="AA20" i="55"/>
  <c r="AA19" i="55"/>
  <c r="Q18" i="55"/>
  <c r="AA17" i="55"/>
  <c r="AA16" i="55"/>
  <c r="AA15" i="55"/>
  <c r="AA14" i="55"/>
  <c r="AA13" i="55"/>
  <c r="Q12" i="55"/>
  <c r="AA11" i="55"/>
  <c r="Q10" i="55"/>
  <c r="AA9" i="55"/>
  <c r="K20" i="56"/>
  <c r="AI63" i="56"/>
  <c r="AM63" i="56"/>
  <c r="AS63" i="56" s="1"/>
  <c r="Q63" i="56"/>
  <c r="Y63" i="56" s="1"/>
  <c r="AM62" i="56"/>
  <c r="Q62" i="56"/>
  <c r="AI62" i="56"/>
  <c r="Y62" i="56"/>
  <c r="AI61" i="56"/>
  <c r="AC61" i="56"/>
  <c r="AM61" i="56"/>
  <c r="Q61" i="56"/>
  <c r="AS61" i="56"/>
  <c r="Y61" i="56"/>
  <c r="AS60" i="56"/>
  <c r="AC60" i="56"/>
  <c r="AI60" i="56"/>
  <c r="Q60" i="56"/>
  <c r="AM60" i="56"/>
  <c r="Y60" i="56"/>
  <c r="AC59" i="56"/>
  <c r="AI59" i="56"/>
  <c r="Q59" i="56"/>
  <c r="AM59" i="56"/>
  <c r="Y59" i="56"/>
  <c r="AC58" i="56"/>
  <c r="AI58" i="56"/>
  <c r="Q58" i="56"/>
  <c r="AM58" i="56"/>
  <c r="Y58" i="56"/>
  <c r="AI57" i="56"/>
  <c r="AC57" i="56"/>
  <c r="Q57" i="56"/>
  <c r="AS57" i="56"/>
  <c r="AM57" i="56"/>
  <c r="Y57" i="56"/>
  <c r="AI56" i="56"/>
  <c r="Q56" i="56"/>
  <c r="AM56" i="56"/>
  <c r="Y56" i="56"/>
  <c r="AI55" i="56"/>
  <c r="AC55" i="56"/>
  <c r="Q55" i="56"/>
  <c r="AM55" i="56"/>
  <c r="AS55" i="56"/>
  <c r="Y55" i="56"/>
  <c r="AC54" i="56"/>
  <c r="AI54" i="56"/>
  <c r="Q54" i="56"/>
  <c r="AM54" i="56"/>
  <c r="Y54" i="56"/>
  <c r="AI53" i="56"/>
  <c r="AM53" i="56"/>
  <c r="AS53" i="56"/>
  <c r="Q53" i="56"/>
  <c r="Y53" i="56" s="1"/>
  <c r="AS52" i="56"/>
  <c r="AC52" i="56"/>
  <c r="AI52" i="56"/>
  <c r="Q52" i="56"/>
  <c r="AM52" i="56"/>
  <c r="Y52" i="56"/>
  <c r="AC51" i="56"/>
  <c r="AI51" i="56" s="1"/>
  <c r="AM51" i="56"/>
  <c r="AS51" i="56" s="1"/>
  <c r="Q51" i="56"/>
  <c r="Y51" i="56"/>
  <c r="AS50" i="56"/>
  <c r="AC50" i="56"/>
  <c r="Q50" i="56"/>
  <c r="AM50" i="56"/>
  <c r="AI50" i="56"/>
  <c r="Y50" i="56"/>
  <c r="AC49" i="56"/>
  <c r="AI49" i="56" s="1"/>
  <c r="Q49" i="56"/>
  <c r="Y49" i="56" s="1"/>
  <c r="AM49" i="56"/>
  <c r="AS49" i="56" s="1"/>
  <c r="AI45" i="56"/>
  <c r="Q45" i="56"/>
  <c r="AM45" i="56"/>
  <c r="Y45" i="56"/>
  <c r="AS44" i="56"/>
  <c r="AC44" i="56"/>
  <c r="Q44" i="56"/>
  <c r="AM44" i="56"/>
  <c r="AI44" i="56"/>
  <c r="Y44" i="56"/>
  <c r="AI43" i="56"/>
  <c r="AC43" i="56"/>
  <c r="AM43" i="56"/>
  <c r="Q43" i="56"/>
  <c r="AS43" i="56"/>
  <c r="Y43" i="56"/>
  <c r="AC42" i="56"/>
  <c r="AI42" i="56"/>
  <c r="AM42" i="56"/>
  <c r="AS42" i="56" s="1"/>
  <c r="Y42" i="56"/>
  <c r="AC41" i="56"/>
  <c r="Q41" i="56"/>
  <c r="AM41" i="56"/>
  <c r="AI41" i="56"/>
  <c r="Y41" i="56"/>
  <c r="AC40" i="56"/>
  <c r="AI40" i="56"/>
  <c r="AM40" i="56"/>
  <c r="AS40" i="56" s="1"/>
  <c r="Q40" i="56"/>
  <c r="Y40" i="56"/>
  <c r="AC39" i="56"/>
  <c r="AI39" i="56"/>
  <c r="Q39" i="56"/>
  <c r="AM39" i="56"/>
  <c r="Y39" i="56"/>
  <c r="AC38" i="56"/>
  <c r="AI38" i="56"/>
  <c r="AM38" i="56"/>
  <c r="AS38" i="56" s="1"/>
  <c r="Y38" i="56"/>
  <c r="AC37" i="56"/>
  <c r="AI37" i="56"/>
  <c r="Q37" i="56"/>
  <c r="AM37" i="56"/>
  <c r="Y37" i="56"/>
  <c r="AS36" i="56"/>
  <c r="AC36" i="56"/>
  <c r="AI36" i="56"/>
  <c r="AM36" i="56"/>
  <c r="Q36" i="56"/>
  <c r="Y36" i="56"/>
  <c r="AC35" i="56"/>
  <c r="AI35" i="56"/>
  <c r="Q35" i="56"/>
  <c r="AM35" i="56"/>
  <c r="Y35" i="56"/>
  <c r="AM34" i="56"/>
  <c r="AC34" i="56"/>
  <c r="AI34" i="56"/>
  <c r="Q34" i="56"/>
  <c r="Y34" i="56"/>
  <c r="AS34" i="56"/>
  <c r="AI33" i="56"/>
  <c r="AM33" i="56"/>
  <c r="AS33" i="56"/>
  <c r="Q33" i="56"/>
  <c r="Y33" i="56"/>
  <c r="AC32" i="56"/>
  <c r="AI32" i="56" s="1"/>
  <c r="Q32" i="56"/>
  <c r="AM32" i="56"/>
  <c r="AS32" i="56" s="1"/>
  <c r="Y32" i="56"/>
  <c r="AC31" i="56"/>
  <c r="AI31" i="56" s="1"/>
  <c r="AM31" i="56"/>
  <c r="AS31" i="56" s="1"/>
  <c r="Q31" i="56"/>
  <c r="Y31" i="56"/>
  <c r="AS30" i="56"/>
  <c r="AI30" i="56"/>
  <c r="Q30" i="56"/>
  <c r="Y30" i="56" s="1"/>
  <c r="AM30" i="56"/>
  <c r="AC29" i="56"/>
  <c r="AI29" i="56" s="1"/>
  <c r="AM29" i="56"/>
  <c r="AS29" i="56" s="1"/>
  <c r="Q29" i="56"/>
  <c r="Y29" i="56"/>
  <c r="AS28" i="56"/>
  <c r="AI28" i="56"/>
  <c r="Q28" i="56"/>
  <c r="Y28" i="56" s="1"/>
  <c r="AM28" i="56"/>
  <c r="AI27" i="56"/>
  <c r="AC27" i="56"/>
  <c r="AM27" i="56"/>
  <c r="Q27" i="56"/>
  <c r="AS27" i="56"/>
  <c r="Y27" i="56"/>
  <c r="AC26" i="56"/>
  <c r="AI26" i="56" s="1"/>
  <c r="AM26" i="56"/>
  <c r="AS26" i="56" s="1"/>
  <c r="Q26" i="56"/>
  <c r="Y26" i="56" s="1"/>
  <c r="AS25" i="56"/>
  <c r="Q25" i="56"/>
  <c r="AM25" i="56"/>
  <c r="AC25" i="56"/>
  <c r="AI25" i="56" s="1"/>
  <c r="Y25" i="56"/>
  <c r="AC24" i="56"/>
  <c r="AI24" i="56" s="1"/>
  <c r="Q24" i="56"/>
  <c r="AM24" i="56"/>
  <c r="AS24" i="56" s="1"/>
  <c r="Y24" i="56"/>
  <c r="AS23" i="56"/>
  <c r="AC23" i="56"/>
  <c r="AI23" i="56" s="1"/>
  <c r="AM23" i="56"/>
  <c r="Q23" i="56"/>
  <c r="Y23" i="56" s="1"/>
  <c r="AC22" i="56"/>
  <c r="AI22" i="56" s="1"/>
  <c r="AM22" i="56"/>
  <c r="AS22" i="56" s="1"/>
  <c r="Q22" i="56"/>
  <c r="Y22" i="56" s="1"/>
  <c r="AC21" i="56"/>
  <c r="AI21" i="56" s="1"/>
  <c r="AM21" i="56"/>
  <c r="Q21" i="56"/>
  <c r="AS21" i="56"/>
  <c r="Y21" i="56"/>
  <c r="AS16" i="56"/>
  <c r="AC16" i="56"/>
  <c r="Q16" i="56"/>
  <c r="AM16" i="56"/>
  <c r="AI16" i="56"/>
  <c r="Y16" i="56"/>
  <c r="AC15" i="56"/>
  <c r="AI15" i="56" s="1"/>
  <c r="AM15" i="56"/>
  <c r="AS15" i="56" s="1"/>
  <c r="Q15" i="56"/>
  <c r="Y15" i="56" s="1"/>
  <c r="AS14" i="56"/>
  <c r="AC14" i="56"/>
  <c r="Q14" i="56"/>
  <c r="AM14" i="56"/>
  <c r="AI14" i="56"/>
  <c r="Y14" i="56"/>
  <c r="AC13" i="56"/>
  <c r="AI13" i="56" s="1"/>
  <c r="AM13" i="56"/>
  <c r="AS13" i="56" s="1"/>
  <c r="Q13" i="56"/>
  <c r="Y13" i="56" s="1"/>
  <c r="AS12" i="56"/>
  <c r="AC12" i="56"/>
  <c r="AI12" i="56"/>
  <c r="Q12" i="56"/>
  <c r="Y12" i="56" s="1"/>
  <c r="AM12" i="56"/>
  <c r="Q11" i="56"/>
  <c r="Y11" i="56" s="1"/>
  <c r="AC11" i="56"/>
  <c r="AI11" i="56"/>
  <c r="AM11" i="56"/>
  <c r="AS11" i="56"/>
  <c r="AS10" i="56"/>
  <c r="AC10" i="56"/>
  <c r="AI10" i="56"/>
  <c r="AM10" i="56"/>
  <c r="Q10" i="56"/>
  <c r="Y10" i="56"/>
  <c r="AI9" i="56"/>
  <c r="Q9" i="56"/>
  <c r="AM9" i="56"/>
  <c r="Y9" i="56"/>
  <c r="AS8" i="56"/>
  <c r="AC8" i="56"/>
  <c r="AI8" i="56"/>
  <c r="AM8" i="56"/>
  <c r="Q8" i="56"/>
  <c r="Y8" i="56"/>
  <c r="BS8" i="88"/>
  <c r="BW19" i="88"/>
  <c r="BS19" i="88"/>
  <c r="BS11" i="88"/>
  <c r="BU12" i="88"/>
  <c r="BS12" i="88"/>
  <c r="BU16" i="88"/>
  <c r="BS16" i="88"/>
  <c r="BS21" i="88"/>
  <c r="BU21" i="88"/>
  <c r="BU18" i="88"/>
  <c r="BS18" i="88"/>
  <c r="BU14" i="88"/>
  <c r="BS14" i="88"/>
  <c r="BU13" i="88"/>
  <c r="BS13" i="88"/>
  <c r="BS15" i="88"/>
  <c r="BU15" i="88"/>
  <c r="BS20" i="88"/>
  <c r="BU20" i="88"/>
  <c r="BS22" i="88"/>
  <c r="BU22" i="88"/>
  <c r="BU10" i="88"/>
  <c r="BS10" i="88"/>
  <c r="BS9" i="88"/>
  <c r="BS17" i="88"/>
  <c r="BS8" i="89"/>
  <c r="BW19" i="89"/>
  <c r="BS19" i="89"/>
  <c r="BS11" i="89"/>
  <c r="BS14" i="89"/>
  <c r="BU14" i="89"/>
  <c r="BU18" i="89"/>
  <c r="BS18" i="89"/>
  <c r="BU16" i="89"/>
  <c r="BS16" i="89"/>
  <c r="BU13" i="89"/>
  <c r="BS13" i="89"/>
  <c r="BS15" i="89"/>
  <c r="BU15" i="89"/>
  <c r="BU20" i="89"/>
  <c r="BS20" i="89"/>
  <c r="BS22" i="89"/>
  <c r="BU22" i="89"/>
  <c r="BU12" i="89"/>
  <c r="BS12" i="89"/>
  <c r="BU21" i="89"/>
  <c r="BS21" i="89"/>
  <c r="BU10" i="89"/>
  <c r="BS10" i="89"/>
  <c r="BS9" i="89"/>
  <c r="BS17" i="89"/>
  <c r="BI23" i="90"/>
  <c r="BW19" i="90"/>
  <c r="BS19" i="90"/>
  <c r="BS11" i="90"/>
  <c r="BS8" i="90"/>
  <c r="BS14" i="90"/>
  <c r="BU14" i="90"/>
  <c r="BU18" i="90"/>
  <c r="BS18" i="90"/>
  <c r="BU12" i="90"/>
  <c r="BS12" i="90"/>
  <c r="BS21" i="90"/>
  <c r="BU21" i="90"/>
  <c r="BU13" i="90"/>
  <c r="BS13" i="90"/>
  <c r="BS15" i="90"/>
  <c r="BU15" i="90"/>
  <c r="BU20" i="90"/>
  <c r="BS20" i="90"/>
  <c r="BU22" i="90"/>
  <c r="BS22" i="90"/>
  <c r="BU10" i="90"/>
  <c r="BS10" i="90"/>
  <c r="BU16" i="90"/>
  <c r="BS16" i="90"/>
  <c r="BS9" i="90"/>
  <c r="BS17" i="90"/>
  <c r="BS19" i="91"/>
  <c r="BW19" i="91"/>
  <c r="BS8" i="91"/>
  <c r="BS11" i="91"/>
  <c r="BU12" i="91"/>
  <c r="BS12" i="91"/>
  <c r="BU21" i="91"/>
  <c r="BS21" i="91"/>
  <c r="BU18" i="91"/>
  <c r="BS18" i="91"/>
  <c r="BU13" i="91"/>
  <c r="BS13" i="91"/>
  <c r="BS15" i="91"/>
  <c r="BU15" i="91"/>
  <c r="BU20" i="91"/>
  <c r="BS20" i="91"/>
  <c r="BS22" i="91"/>
  <c r="BU22" i="91"/>
  <c r="BU14" i="91"/>
  <c r="BS14" i="91"/>
  <c r="BU10" i="91"/>
  <c r="BS10" i="91"/>
  <c r="BU16" i="91"/>
  <c r="BS16" i="91"/>
  <c r="BS9" i="91"/>
  <c r="BS17" i="91"/>
  <c r="BK23" i="92"/>
  <c r="BS8" i="92"/>
  <c r="BS19" i="92"/>
  <c r="BW19" i="92"/>
  <c r="BS11" i="92"/>
  <c r="BU16" i="92"/>
  <c r="BS16" i="92"/>
  <c r="BU21" i="92"/>
  <c r="BS21" i="92"/>
  <c r="BS13" i="92"/>
  <c r="BU13" i="92"/>
  <c r="BS15" i="92"/>
  <c r="BU15" i="92"/>
  <c r="BU20" i="92"/>
  <c r="BS20" i="92"/>
  <c r="BS22" i="92"/>
  <c r="BU22" i="92"/>
  <c r="BU14" i="92"/>
  <c r="BS14" i="92"/>
  <c r="BU18" i="92"/>
  <c r="BS18" i="92"/>
  <c r="BU10" i="92"/>
  <c r="BS10" i="92"/>
  <c r="BS12" i="92"/>
  <c r="BU12" i="92"/>
  <c r="BS9" i="92"/>
  <c r="BS17" i="92"/>
  <c r="K32" i="94"/>
  <c r="M32" i="94" s="1"/>
  <c r="AC45" i="97"/>
  <c r="G82" i="98"/>
  <c r="I45" i="98"/>
  <c r="O30" i="102"/>
  <c r="O31" i="102" s="1"/>
  <c r="AC30" i="102"/>
  <c r="AC31" i="102" s="1"/>
  <c r="U28" i="102"/>
  <c r="U29" i="102" s="1"/>
  <c r="Y28" i="102"/>
  <c r="Y29" i="102" s="1"/>
  <c r="W28" i="102"/>
  <c r="W29" i="102" s="1"/>
  <c r="S28" i="102"/>
  <c r="S29" i="102" s="1"/>
  <c r="AC26" i="102"/>
  <c r="AA30" i="102"/>
  <c r="AA31" i="102" s="1"/>
  <c r="Y30" i="102"/>
  <c r="Y31" i="102" s="1"/>
  <c r="W30" i="102"/>
  <c r="W31" i="102" s="1"/>
  <c r="U30" i="102"/>
  <c r="U31" i="102" s="1"/>
  <c r="K30" i="122"/>
  <c r="K29" i="122"/>
  <c r="K22" i="122"/>
  <c r="K21" i="122"/>
  <c r="K14" i="122"/>
  <c r="G39" i="122"/>
  <c r="G52" i="122" s="1"/>
  <c r="I39" i="122"/>
  <c r="I52" i="122" s="1"/>
  <c r="E39" i="122"/>
  <c r="E52" i="122" s="1"/>
  <c r="K10" i="122"/>
  <c r="K39" i="122"/>
  <c r="K52" i="122" s="1"/>
  <c r="G36" i="123"/>
  <c r="K36" i="123"/>
  <c r="O36" i="123"/>
  <c r="S36" i="123"/>
  <c r="W36" i="123"/>
  <c r="AA36" i="123"/>
  <c r="O35" i="124"/>
  <c r="W35" i="124"/>
  <c r="K35" i="124"/>
  <c r="G35" i="124"/>
  <c r="S35" i="124"/>
  <c r="AA35" i="124"/>
  <c r="AO31" i="142"/>
  <c r="AM31" i="142"/>
  <c r="AO30" i="142"/>
  <c r="AO19" i="142"/>
  <c r="AM19" i="142"/>
  <c r="AO15" i="142"/>
  <c r="AI15" i="142"/>
  <c r="AK15" i="142"/>
  <c r="AM15" i="142"/>
  <c r="AO11" i="142"/>
  <c r="AI11" i="142"/>
  <c r="AK11" i="142"/>
  <c r="AM11" i="142"/>
  <c r="AO31" i="143"/>
  <c r="AM31" i="143"/>
  <c r="AO30" i="143"/>
  <c r="AK30" i="143"/>
  <c r="AM30" i="143"/>
  <c r="AO19" i="143"/>
  <c r="AO15" i="143"/>
  <c r="AI15" i="143"/>
  <c r="AK15" i="143"/>
  <c r="AM15" i="143"/>
  <c r="AO11" i="143"/>
  <c r="BE25" i="145"/>
  <c r="AY25" i="145"/>
  <c r="AS25" i="145"/>
  <c r="AM25" i="145"/>
  <c r="U62" i="147"/>
  <c r="Q58" i="147"/>
  <c r="U58" i="147"/>
  <c r="S58" i="147"/>
  <c r="U53" i="147"/>
  <c r="S52" i="147"/>
  <c r="U52" i="147"/>
  <c r="K168" i="11" l="1"/>
  <c r="M168" i="11" s="1"/>
  <c r="K171" i="11"/>
  <c r="M171" i="11" s="1"/>
  <c r="K167" i="11"/>
  <c r="M167" i="11" s="1"/>
  <c r="K172" i="11"/>
  <c r="M172" i="11" s="1"/>
  <c r="K169" i="11"/>
  <c r="M169" i="11" s="1"/>
  <c r="K155" i="11"/>
  <c r="M155" i="11" s="1"/>
  <c r="K139" i="11"/>
  <c r="M139" i="11" s="1"/>
  <c r="K153" i="11"/>
  <c r="M153" i="11" s="1"/>
  <c r="K166" i="11"/>
  <c r="M166" i="11" s="1"/>
  <c r="K142" i="11"/>
  <c r="M142" i="11" s="1"/>
  <c r="K157" i="11"/>
  <c r="M157" i="11" s="1"/>
  <c r="K165" i="11"/>
  <c r="M165" i="11" s="1"/>
  <c r="K170" i="11"/>
  <c r="M170" i="11" s="1"/>
  <c r="K164" i="11"/>
  <c r="M164" i="11" s="1"/>
  <c r="K144" i="11"/>
  <c r="M144" i="11" s="1"/>
  <c r="K174" i="11"/>
  <c r="M174" i="11" s="1"/>
  <c r="K173" i="11"/>
  <c r="M173" i="11" s="1"/>
  <c r="K152" i="11"/>
  <c r="M152" i="11" s="1"/>
  <c r="K135" i="11"/>
  <c r="M135" i="11" s="1"/>
  <c r="K136" i="11"/>
  <c r="M136" i="11" s="1"/>
  <c r="K145" i="11"/>
  <c r="M145" i="11" s="1"/>
  <c r="K138" i="11"/>
  <c r="M138" i="11" s="1"/>
  <c r="K151" i="11"/>
  <c r="M151" i="11" s="1"/>
  <c r="K141" i="11"/>
  <c r="M141" i="11" s="1"/>
  <c r="K150" i="11"/>
  <c r="M150" i="11" s="1"/>
  <c r="K146" i="11"/>
  <c r="M146" i="11" s="1"/>
  <c r="K143" i="11"/>
  <c r="M143" i="11" s="1"/>
  <c r="K159" i="11"/>
  <c r="M159" i="11" s="1"/>
  <c r="K154" i="11"/>
  <c r="M154" i="11" s="1"/>
  <c r="K147" i="11"/>
  <c r="M147" i="11" s="1"/>
  <c r="K140" i="11"/>
  <c r="M140" i="11" s="1"/>
  <c r="K156" i="11"/>
  <c r="M156" i="11" s="1"/>
  <c r="M133" i="11"/>
  <c r="M134" i="11" s="1"/>
  <c r="AM46" i="30"/>
  <c r="AS46" i="30" s="1"/>
  <c r="W46" i="30"/>
  <c r="AC46" i="30" s="1"/>
  <c r="W45" i="30"/>
  <c r="AM45" i="30"/>
  <c r="AM41" i="30"/>
  <c r="W40" i="30"/>
  <c r="AC40" i="30" s="1"/>
  <c r="AM40" i="30"/>
  <c r="AS40" i="30" s="1"/>
  <c r="W39" i="30"/>
  <c r="AM39" i="30"/>
  <c r="AM38" i="30"/>
  <c r="W38" i="30"/>
  <c r="W37" i="30"/>
  <c r="AM37" i="30"/>
  <c r="W36" i="30"/>
  <c r="AM36" i="30"/>
  <c r="AM34" i="30"/>
  <c r="W34" i="30"/>
  <c r="AM33" i="30"/>
  <c r="W33" i="30"/>
  <c r="AM32" i="30"/>
  <c r="W32" i="30"/>
  <c r="AM31" i="30"/>
  <c r="W31" i="30"/>
  <c r="AC30" i="30"/>
  <c r="AM30" i="30"/>
  <c r="AM29" i="30"/>
  <c r="W29" i="30"/>
  <c r="AM28" i="30"/>
  <c r="W28" i="30"/>
  <c r="AM27" i="30"/>
  <c r="W27" i="30"/>
  <c r="AM26" i="30"/>
  <c r="W26" i="30"/>
  <c r="AM25" i="30"/>
  <c r="W25" i="30"/>
  <c r="AM24" i="30"/>
  <c r="W24" i="30"/>
  <c r="AM23" i="30"/>
  <c r="W23" i="30"/>
  <c r="AM22" i="30"/>
  <c r="W22" i="30"/>
  <c r="AM21" i="30"/>
  <c r="W21" i="30"/>
  <c r="AM20" i="30"/>
  <c r="W20" i="30"/>
  <c r="AM19" i="30"/>
  <c r="W19" i="30"/>
  <c r="AM18" i="30"/>
  <c r="W18" i="30"/>
  <c r="AM17" i="30"/>
  <c r="W17" i="30"/>
  <c r="AM16" i="30"/>
  <c r="W16" i="30"/>
  <c r="AM15" i="30"/>
  <c r="W15" i="30"/>
  <c r="W14" i="30"/>
  <c r="AM14" i="30"/>
  <c r="W13" i="30"/>
  <c r="AM13" i="30"/>
  <c r="AM12" i="30"/>
  <c r="W12" i="30"/>
  <c r="W11" i="30"/>
  <c r="AM11" i="30"/>
  <c r="W10" i="30"/>
  <c r="AM10" i="30"/>
  <c r="W9" i="30"/>
  <c r="AM9" i="30"/>
  <c r="W8" i="30"/>
  <c r="AM8" i="30"/>
  <c r="W46" i="31"/>
  <c r="AC46" i="31" s="1"/>
  <c r="AM46" i="31"/>
  <c r="AS46" i="31" s="1"/>
  <c r="W45" i="31"/>
  <c r="AM45" i="31"/>
  <c r="AM43" i="31"/>
  <c r="AS43" i="31" s="1"/>
  <c r="AM42" i="31"/>
  <c r="W42" i="31"/>
  <c r="AM41" i="31"/>
  <c r="AS41" i="31" s="1"/>
  <c r="W40" i="31"/>
  <c r="AC40" i="31" s="1"/>
  <c r="AM40" i="31"/>
  <c r="AS40" i="31" s="1"/>
  <c r="AM39" i="31"/>
  <c r="W39" i="31"/>
  <c r="W38" i="31"/>
  <c r="AM38" i="31"/>
  <c r="W37" i="31"/>
  <c r="AM37" i="31"/>
  <c r="AM36" i="31"/>
  <c r="W36" i="31"/>
  <c r="W34" i="31"/>
  <c r="AM34" i="31"/>
  <c r="AM33" i="31"/>
  <c r="W33" i="31"/>
  <c r="AM32" i="31"/>
  <c r="W32" i="31"/>
  <c r="AM31" i="31"/>
  <c r="W31" i="31"/>
  <c r="AM30" i="31"/>
  <c r="W30" i="31"/>
  <c r="AM29" i="31"/>
  <c r="W29" i="31"/>
  <c r="AM28" i="31"/>
  <c r="W28" i="31"/>
  <c r="AM27" i="31"/>
  <c r="W27" i="31"/>
  <c r="AM26" i="31"/>
  <c r="W26" i="31"/>
  <c r="W25" i="31"/>
  <c r="AM25" i="31"/>
  <c r="W24" i="31"/>
  <c r="AM24" i="31"/>
  <c r="AS24" i="31" s="1"/>
  <c r="AO24" i="31"/>
  <c r="AY24" i="31" s="1"/>
  <c r="W23" i="31"/>
  <c r="AM23" i="31"/>
  <c r="AM22" i="31"/>
  <c r="W22" i="31"/>
  <c r="AM21" i="31"/>
  <c r="W21" i="31"/>
  <c r="AM20" i="31"/>
  <c r="W20" i="31"/>
  <c r="AM19" i="31"/>
  <c r="W19" i="31"/>
  <c r="W18" i="31"/>
  <c r="AM18" i="31"/>
  <c r="AM17" i="31"/>
  <c r="W17" i="31"/>
  <c r="AM16" i="31"/>
  <c r="W16" i="31"/>
  <c r="AM15" i="31"/>
  <c r="W15" i="31"/>
  <c r="W14" i="31"/>
  <c r="AM14" i="31"/>
  <c r="W13" i="31"/>
  <c r="AM13" i="31"/>
  <c r="AM12" i="31"/>
  <c r="W12" i="31"/>
  <c r="AM11" i="31"/>
  <c r="W11" i="31"/>
  <c r="AM10" i="31"/>
  <c r="W10" i="31"/>
  <c r="AM9" i="31"/>
  <c r="W9" i="31"/>
  <c r="AM8" i="31"/>
  <c r="W8" i="31"/>
  <c r="AM46" i="32"/>
  <c r="AS46" i="32" s="1"/>
  <c r="W46" i="32"/>
  <c r="AC46" i="32" s="1"/>
  <c r="AM45" i="32"/>
  <c r="AS45" i="32" s="1"/>
  <c r="W45" i="32"/>
  <c r="AC45" i="32" s="1"/>
  <c r="AM43" i="32"/>
  <c r="AS43" i="32" s="1"/>
  <c r="AM42" i="32"/>
  <c r="AS42" i="32" s="1"/>
  <c r="W42" i="32"/>
  <c r="AC42" i="32" s="1"/>
  <c r="AM41" i="32"/>
  <c r="AM40" i="32"/>
  <c r="AS40" i="32" s="1"/>
  <c r="W40" i="32"/>
  <c r="AC40" i="32" s="1"/>
  <c r="AM39" i="32"/>
  <c r="W39" i="32"/>
  <c r="S38" i="32"/>
  <c r="AM38" i="32" s="1"/>
  <c r="AM37" i="32"/>
  <c r="W37" i="32"/>
  <c r="AM36" i="32"/>
  <c r="AS36" i="32" s="1"/>
  <c r="W36" i="32"/>
  <c r="AM34" i="32"/>
  <c r="AS34" i="32" s="1"/>
  <c r="W34" i="32"/>
  <c r="AC34" i="32" s="1"/>
  <c r="AM33" i="32"/>
  <c r="AS33" i="32" s="1"/>
  <c r="W33" i="32"/>
  <c r="W32" i="32"/>
  <c r="AM32" i="32"/>
  <c r="AM31" i="32"/>
  <c r="W31" i="32"/>
  <c r="AM30" i="32"/>
  <c r="W30" i="32"/>
  <c r="AM29" i="32"/>
  <c r="W29" i="32"/>
  <c r="AM28" i="32"/>
  <c r="W28" i="32"/>
  <c r="AM27" i="32"/>
  <c r="W27" i="32"/>
  <c r="AM26" i="32"/>
  <c r="W26" i="32"/>
  <c r="AM25" i="32"/>
  <c r="W25" i="32"/>
  <c r="AM24" i="32"/>
  <c r="AS24" i="32" s="1"/>
  <c r="W24" i="32"/>
  <c r="AC24" i="32" s="1"/>
  <c r="Y23" i="32"/>
  <c r="AC23" i="32"/>
  <c r="AM23" i="32"/>
  <c r="AM22" i="32"/>
  <c r="W22" i="32"/>
  <c r="W21" i="32"/>
  <c r="AM21" i="32"/>
  <c r="AO20" i="32"/>
  <c r="AM20" i="32"/>
  <c r="W20" i="32"/>
  <c r="Y20" i="32"/>
  <c r="AM19" i="32"/>
  <c r="W19" i="32"/>
  <c r="AO18" i="32"/>
  <c r="AY18" i="32" s="1"/>
  <c r="AM18" i="32"/>
  <c r="AS18" i="32" s="1"/>
  <c r="W18" i="32"/>
  <c r="AM17" i="32"/>
  <c r="W17" i="32"/>
  <c r="AM16" i="32"/>
  <c r="W16" i="32"/>
  <c r="AM15" i="32"/>
  <c r="W15" i="32"/>
  <c r="AM14" i="32"/>
  <c r="W14" i="32"/>
  <c r="AO13" i="32"/>
  <c r="AM13" i="32"/>
  <c r="W13" i="32"/>
  <c r="Y13" i="32"/>
  <c r="AM12" i="32"/>
  <c r="W12" i="32"/>
  <c r="AM11" i="32"/>
  <c r="W11" i="32"/>
  <c r="W10" i="32"/>
  <c r="AM10" i="32"/>
  <c r="AM9" i="32"/>
  <c r="W9" i="32"/>
  <c r="AM8" i="32"/>
  <c r="AS8" i="32" s="1"/>
  <c r="W8" i="32"/>
  <c r="AC8" i="32" s="1"/>
  <c r="AM46" i="33"/>
  <c r="W46" i="33"/>
  <c r="AC46" i="33" s="1"/>
  <c r="W45" i="33"/>
  <c r="AC45" i="33" s="1"/>
  <c r="AM45" i="33"/>
  <c r="AS45" i="33" s="1"/>
  <c r="AM43" i="33"/>
  <c r="AS43" i="33" s="1"/>
  <c r="W42" i="33"/>
  <c r="AC42" i="33" s="1"/>
  <c r="AM42" i="33"/>
  <c r="AS42" i="33" s="1"/>
  <c r="AM41" i="33"/>
  <c r="AS41" i="33" s="1"/>
  <c r="Y40" i="33"/>
  <c r="AC40" i="33"/>
  <c r="AY40" i="33"/>
  <c r="AS40" i="33"/>
  <c r="AU40" i="33"/>
  <c r="AM39" i="33"/>
  <c r="W39" i="33"/>
  <c r="AM38" i="33"/>
  <c r="W38" i="33"/>
  <c r="W37" i="33"/>
  <c r="AM37" i="33"/>
  <c r="W36" i="33"/>
  <c r="AC36" i="33" s="1"/>
  <c r="AM36" i="33"/>
  <c r="AS36" i="33" s="1"/>
  <c r="AM34" i="33"/>
  <c r="AS34" i="33" s="1"/>
  <c r="W34" i="33"/>
  <c r="AC34" i="33" s="1"/>
  <c r="AM33" i="33"/>
  <c r="AS33" i="33" s="1"/>
  <c r="W33" i="33"/>
  <c r="AC33" i="33" s="1"/>
  <c r="AM32" i="33"/>
  <c r="W32" i="33"/>
  <c r="AM31" i="33"/>
  <c r="W31" i="33"/>
  <c r="AM30" i="33"/>
  <c r="W30" i="33"/>
  <c r="AM29" i="33"/>
  <c r="W29" i="33"/>
  <c r="W28" i="33"/>
  <c r="AM28" i="33"/>
  <c r="AM27" i="33"/>
  <c r="W27" i="33"/>
  <c r="AM26" i="33"/>
  <c r="W26" i="33"/>
  <c r="AM25" i="33"/>
  <c r="W25" i="33"/>
  <c r="AO24" i="33"/>
  <c r="AM24" i="33"/>
  <c r="W24" i="33"/>
  <c r="Y24" i="33"/>
  <c r="AM23" i="33"/>
  <c r="W23" i="33"/>
  <c r="AM22" i="33"/>
  <c r="W22" i="33"/>
  <c r="W21" i="33"/>
  <c r="AM21" i="33"/>
  <c r="AM20" i="33"/>
  <c r="AS20" i="33" s="1"/>
  <c r="W20" i="33"/>
  <c r="AC20" i="33" s="1"/>
  <c r="AO19" i="33"/>
  <c r="AY19" i="33" s="1"/>
  <c r="AM19" i="33"/>
  <c r="AS19" i="33" s="1"/>
  <c r="W19" i="33"/>
  <c r="AM18" i="33"/>
  <c r="W18" i="33"/>
  <c r="AM17" i="33"/>
  <c r="W17" i="33"/>
  <c r="AM16" i="33"/>
  <c r="W16" i="33"/>
  <c r="W15" i="33"/>
  <c r="AM15" i="33"/>
  <c r="AM14" i="33"/>
  <c r="W14" i="33"/>
  <c r="AM13" i="33"/>
  <c r="W13" i="33"/>
  <c r="W12" i="33"/>
  <c r="AM12" i="33"/>
  <c r="AM11" i="33"/>
  <c r="W11" i="33"/>
  <c r="AM10" i="33"/>
  <c r="W10" i="33"/>
  <c r="W9" i="33"/>
  <c r="AM9" i="33"/>
  <c r="AM8" i="33"/>
  <c r="W8" i="33"/>
  <c r="Y8" i="33"/>
  <c r="AM46" i="34"/>
  <c r="AS46" i="34" s="1"/>
  <c r="W46" i="34"/>
  <c r="AC46" i="34" s="1"/>
  <c r="AM45" i="34"/>
  <c r="AS45" i="34" s="1"/>
  <c r="W45" i="34"/>
  <c r="Y45" i="34"/>
  <c r="AM43" i="34"/>
  <c r="AS43" i="34" s="1"/>
  <c r="W42" i="34"/>
  <c r="AC42" i="34" s="1"/>
  <c r="AM42" i="34"/>
  <c r="AS42" i="34" s="1"/>
  <c r="AM41" i="34"/>
  <c r="W40" i="34"/>
  <c r="AM40" i="34"/>
  <c r="AS40" i="34" s="1"/>
  <c r="AM39" i="34"/>
  <c r="W39" i="34"/>
  <c r="W38" i="34"/>
  <c r="AM38" i="34"/>
  <c r="AO37" i="34"/>
  <c r="AY37" i="34" s="1"/>
  <c r="AM37" i="34"/>
  <c r="AS37" i="34" s="1"/>
  <c r="W37" i="34"/>
  <c r="AC37" i="34" s="1"/>
  <c r="Y37" i="34"/>
  <c r="AI37" i="34" s="1"/>
  <c r="AM36" i="34"/>
  <c r="AS36" i="34" s="1"/>
  <c r="W36" i="34"/>
  <c r="AC36" i="34" s="1"/>
  <c r="AM34" i="34"/>
  <c r="W34" i="34"/>
  <c r="Y34" i="34"/>
  <c r="W33" i="34"/>
  <c r="AC33" i="34" s="1"/>
  <c r="AM33" i="34"/>
  <c r="AM32" i="34"/>
  <c r="W32" i="34"/>
  <c r="AM31" i="34"/>
  <c r="W31" i="34"/>
  <c r="W30" i="34"/>
  <c r="AM30" i="34"/>
  <c r="AM29" i="34"/>
  <c r="W29" i="34"/>
  <c r="AM28" i="34"/>
  <c r="W28" i="34"/>
  <c r="AM27" i="34"/>
  <c r="W27" i="34"/>
  <c r="AM26" i="34"/>
  <c r="W26" i="34"/>
  <c r="W25" i="34"/>
  <c r="AM25" i="34"/>
  <c r="W24" i="34"/>
  <c r="AC24" i="34" s="1"/>
  <c r="AM24" i="34"/>
  <c r="AS24" i="34" s="1"/>
  <c r="W23" i="34"/>
  <c r="AM23" i="34"/>
  <c r="AM22" i="34"/>
  <c r="W22" i="34"/>
  <c r="AM21" i="34"/>
  <c r="W21" i="34"/>
  <c r="AM20" i="34"/>
  <c r="W20" i="34"/>
  <c r="Y20" i="34"/>
  <c r="AM19" i="34"/>
  <c r="AS19" i="34" s="1"/>
  <c r="W19" i="34"/>
  <c r="AC19" i="34" s="1"/>
  <c r="Y19" i="34"/>
  <c r="AI19" i="34" s="1"/>
  <c r="AM18" i="34"/>
  <c r="W18" i="34"/>
  <c r="AM17" i="34"/>
  <c r="W17" i="34"/>
  <c r="AM16" i="34"/>
  <c r="W16" i="34"/>
  <c r="W15" i="34"/>
  <c r="AM15" i="34"/>
  <c r="W14" i="34"/>
  <c r="AM14" i="34"/>
  <c r="W13" i="34"/>
  <c r="AM13" i="34"/>
  <c r="AM12" i="34"/>
  <c r="W12" i="34"/>
  <c r="AM11" i="34"/>
  <c r="W11" i="34"/>
  <c r="AO10" i="34"/>
  <c r="AM10" i="34"/>
  <c r="W10" i="34"/>
  <c r="Y10" i="34"/>
  <c r="AM9" i="34"/>
  <c r="W9" i="34"/>
  <c r="AM8" i="34"/>
  <c r="AS8" i="34" s="1"/>
  <c r="W8" i="34"/>
  <c r="AC8" i="34" s="1"/>
  <c r="AM46" i="35"/>
  <c r="AS46" i="35" s="1"/>
  <c r="W46" i="35"/>
  <c r="AC46" i="35" s="1"/>
  <c r="W45" i="35"/>
  <c r="AC45" i="35" s="1"/>
  <c r="AM45" i="35"/>
  <c r="AS45" i="35" s="1"/>
  <c r="AM43" i="35"/>
  <c r="AM42" i="35"/>
  <c r="AS42" i="35" s="1"/>
  <c r="W42" i="35"/>
  <c r="AC42" i="35" s="1"/>
  <c r="AM41" i="35"/>
  <c r="AM40" i="35"/>
  <c r="AS40" i="35" s="1"/>
  <c r="W40" i="35"/>
  <c r="AC40" i="35" s="1"/>
  <c r="AM39" i="35"/>
  <c r="W39" i="35"/>
  <c r="AM38" i="35"/>
  <c r="W38" i="35"/>
  <c r="AM37" i="35"/>
  <c r="W37" i="35"/>
  <c r="AK36" i="35"/>
  <c r="AC36" i="35"/>
  <c r="AM36" i="35"/>
  <c r="AS36" i="35" s="1"/>
  <c r="AM34" i="35"/>
  <c r="AS34" i="35" s="1"/>
  <c r="W34" i="35"/>
  <c r="AC34" i="35" s="1"/>
  <c r="AM33" i="35"/>
  <c r="AS33" i="35" s="1"/>
  <c r="W33" i="35"/>
  <c r="AC33" i="35" s="1"/>
  <c r="AM32" i="35"/>
  <c r="W32" i="35"/>
  <c r="W31" i="35"/>
  <c r="AM31" i="35"/>
  <c r="AM30" i="35"/>
  <c r="W30" i="35"/>
  <c r="AM29" i="35"/>
  <c r="W29" i="35"/>
  <c r="AM28" i="35"/>
  <c r="W28" i="35"/>
  <c r="W27" i="35"/>
  <c r="AM27" i="35"/>
  <c r="AM26" i="35"/>
  <c r="W26" i="35"/>
  <c r="AM25" i="35"/>
  <c r="W25" i="35"/>
  <c r="AM24" i="35"/>
  <c r="W24" i="35"/>
  <c r="AC24" i="35" s="1"/>
  <c r="AM23" i="35"/>
  <c r="W23" i="35"/>
  <c r="AM22" i="35"/>
  <c r="W22" i="35"/>
  <c r="AM21" i="35"/>
  <c r="W21" i="35"/>
  <c r="AK20" i="35"/>
  <c r="AI20" i="35"/>
  <c r="AC20" i="35"/>
  <c r="AM20" i="35"/>
  <c r="AS20" i="35" s="1"/>
  <c r="W19" i="35"/>
  <c r="AM19" i="35"/>
  <c r="AM18" i="35"/>
  <c r="W18" i="35"/>
  <c r="AM17" i="35"/>
  <c r="W17" i="35"/>
  <c r="AO16" i="35"/>
  <c r="AY16" i="35" s="1"/>
  <c r="AM16" i="35"/>
  <c r="AS16" i="35" s="1"/>
  <c r="W16" i="35"/>
  <c r="AM15" i="35"/>
  <c r="W15" i="35"/>
  <c r="W14" i="35"/>
  <c r="AM14" i="35"/>
  <c r="AM13" i="35"/>
  <c r="W13" i="35"/>
  <c r="AM12" i="35"/>
  <c r="AM11" i="35"/>
  <c r="W11" i="35"/>
  <c r="AM10" i="35"/>
  <c r="W10" i="35"/>
  <c r="AM9" i="35"/>
  <c r="W9" i="35"/>
  <c r="AM8" i="35"/>
  <c r="W8" i="35"/>
  <c r="Y8" i="35"/>
  <c r="W46" i="36"/>
  <c r="AC46" i="36" s="1"/>
  <c r="AM46" i="36"/>
  <c r="AS46" i="36" s="1"/>
  <c r="AM45" i="36"/>
  <c r="AS45" i="36" s="1"/>
  <c r="W45" i="36"/>
  <c r="AC45" i="36" s="1"/>
  <c r="Y45" i="36"/>
  <c r="AI45" i="36" s="1"/>
  <c r="AM43" i="36"/>
  <c r="AS43" i="36" s="1"/>
  <c r="W42" i="36"/>
  <c r="AC42" i="36" s="1"/>
  <c r="AM42" i="36"/>
  <c r="AS42" i="36" s="1"/>
  <c r="AM41" i="36"/>
  <c r="AM40" i="36"/>
  <c r="AS40" i="36" s="1"/>
  <c r="W40" i="36"/>
  <c r="AC40" i="36" s="1"/>
  <c r="AM39" i="36"/>
  <c r="W39" i="36"/>
  <c r="AM38" i="36"/>
  <c r="W38" i="36"/>
  <c r="AM37" i="36"/>
  <c r="W37" i="36"/>
  <c r="AM36" i="36"/>
  <c r="W36" i="36"/>
  <c r="AM34" i="36"/>
  <c r="W34" i="36"/>
  <c r="AM33" i="36"/>
  <c r="W33" i="36"/>
  <c r="AM32" i="36"/>
  <c r="W32" i="36"/>
  <c r="W31" i="36"/>
  <c r="AC31" i="36" s="1"/>
  <c r="AM31" i="36"/>
  <c r="AS31" i="36" s="1"/>
  <c r="AO31" i="36"/>
  <c r="AY31" i="36" s="1"/>
  <c r="AM30" i="36"/>
  <c r="W30" i="36"/>
  <c r="W29" i="36"/>
  <c r="AM29" i="36"/>
  <c r="AM28" i="36"/>
  <c r="W28" i="36"/>
  <c r="W27" i="36"/>
  <c r="AM27" i="36"/>
  <c r="W26" i="36"/>
  <c r="AM26" i="36"/>
  <c r="AM25" i="36"/>
  <c r="W25" i="36"/>
  <c r="W24" i="36"/>
  <c r="AM24" i="36"/>
  <c r="W23" i="36"/>
  <c r="AM23" i="36"/>
  <c r="AM22" i="36"/>
  <c r="W22" i="36"/>
  <c r="W21" i="36"/>
  <c r="AM21" i="36"/>
  <c r="AM20" i="36"/>
  <c r="W20" i="36"/>
  <c r="AM19" i="36"/>
  <c r="W19" i="36"/>
  <c r="AC19" i="36" s="1"/>
  <c r="Y19" i="36"/>
  <c r="AI19" i="36" s="1"/>
  <c r="AM18" i="36"/>
  <c r="W18" i="36"/>
  <c r="W17" i="36"/>
  <c r="AM17" i="36"/>
  <c r="W16" i="36"/>
  <c r="AM16" i="36"/>
  <c r="AM15" i="36"/>
  <c r="W15" i="36"/>
  <c r="W14" i="36"/>
  <c r="AM14" i="36"/>
  <c r="W13" i="36"/>
  <c r="AM13" i="36"/>
  <c r="AM12" i="36"/>
  <c r="W12" i="36"/>
  <c r="AM11" i="36"/>
  <c r="W11" i="36"/>
  <c r="AM10" i="36"/>
  <c r="W10" i="36"/>
  <c r="AM9" i="36"/>
  <c r="W9" i="36"/>
  <c r="AM8" i="36"/>
  <c r="W8" i="36"/>
  <c r="AM46" i="37"/>
  <c r="AS46" i="37" s="1"/>
  <c r="W46" i="37"/>
  <c r="AC46" i="37" s="1"/>
  <c r="W45" i="37"/>
  <c r="AM45" i="37"/>
  <c r="AM43" i="37"/>
  <c r="AS43" i="37" s="1"/>
  <c r="W42" i="37"/>
  <c r="AC42" i="37" s="1"/>
  <c r="AM42" i="37"/>
  <c r="AS42" i="37" s="1"/>
  <c r="AM41" i="37"/>
  <c r="W40" i="37"/>
  <c r="AC40" i="37" s="1"/>
  <c r="AM40" i="37"/>
  <c r="AS40" i="37" s="1"/>
  <c r="W39" i="37"/>
  <c r="AM39" i="37"/>
  <c r="AM38" i="37"/>
  <c r="W38" i="37"/>
  <c r="AM37" i="37"/>
  <c r="W37" i="37"/>
  <c r="W36" i="37"/>
  <c r="AM36" i="37"/>
  <c r="AM34" i="37"/>
  <c r="W34" i="37"/>
  <c r="W33" i="37"/>
  <c r="AM33" i="37"/>
  <c r="AM32" i="37"/>
  <c r="W32" i="37"/>
  <c r="AM31" i="37"/>
  <c r="W31" i="37"/>
  <c r="AM30" i="37"/>
  <c r="W30" i="37"/>
  <c r="W29" i="37"/>
  <c r="AM29" i="37"/>
  <c r="AM28" i="37"/>
  <c r="W28" i="37"/>
  <c r="W27" i="37"/>
  <c r="AM27" i="37"/>
  <c r="AS27" i="37" s="1"/>
  <c r="AM26" i="37"/>
  <c r="W26" i="37"/>
  <c r="AM25" i="37"/>
  <c r="W25" i="37"/>
  <c r="AM24" i="37"/>
  <c r="W24" i="37"/>
  <c r="W23" i="37"/>
  <c r="AM23" i="37"/>
  <c r="AM22" i="37"/>
  <c r="W22" i="37"/>
  <c r="W21" i="37"/>
  <c r="AM21" i="37"/>
  <c r="AM20" i="37"/>
  <c r="W20" i="37"/>
  <c r="AC19" i="37"/>
  <c r="AM19" i="37"/>
  <c r="AM18" i="37"/>
  <c r="W18" i="37"/>
  <c r="W17" i="37"/>
  <c r="AM17" i="37"/>
  <c r="AM16" i="37"/>
  <c r="W16" i="37"/>
  <c r="AM15" i="37"/>
  <c r="W15" i="37"/>
  <c r="AM14" i="37"/>
  <c r="AS14" i="37" s="1"/>
  <c r="W14" i="37"/>
  <c r="AM13" i="37"/>
  <c r="W13" i="37"/>
  <c r="AC13" i="37" s="1"/>
  <c r="W12" i="37"/>
  <c r="AM12" i="37"/>
  <c r="AM11" i="37"/>
  <c r="W11" i="37"/>
  <c r="AM10" i="37"/>
  <c r="W10" i="37"/>
  <c r="AM9" i="37"/>
  <c r="W9" i="37"/>
  <c r="AM8" i="37"/>
  <c r="W8" i="37"/>
  <c r="AM46" i="38"/>
  <c r="AS46" i="38" s="1"/>
  <c r="W46" i="38"/>
  <c r="AC46" i="38" s="1"/>
  <c r="W45" i="38"/>
  <c r="AM45" i="38"/>
  <c r="AS43" i="38"/>
  <c r="AY43" i="38"/>
  <c r="AU43" i="38"/>
  <c r="AM42" i="38"/>
  <c r="AS42" i="38" s="1"/>
  <c r="W42" i="38"/>
  <c r="AC42" i="38" s="1"/>
  <c r="AM41" i="38"/>
  <c r="AM40" i="38"/>
  <c r="W40" i="38"/>
  <c r="AM39" i="38"/>
  <c r="W39" i="38"/>
  <c r="AM38" i="38"/>
  <c r="W38" i="38"/>
  <c r="W37" i="38"/>
  <c r="AM37" i="38"/>
  <c r="AM36" i="38"/>
  <c r="W36" i="38"/>
  <c r="AM34" i="38"/>
  <c r="W34" i="38"/>
  <c r="AM33" i="38"/>
  <c r="W33" i="38"/>
  <c r="W32" i="38"/>
  <c r="AM32" i="38"/>
  <c r="AM31" i="38"/>
  <c r="W31" i="38"/>
  <c r="AM30" i="38"/>
  <c r="W30" i="38"/>
  <c r="AM29" i="38"/>
  <c r="W29" i="38"/>
  <c r="W28" i="38"/>
  <c r="AM28" i="38"/>
  <c r="AM27" i="38"/>
  <c r="W27" i="38"/>
  <c r="W26" i="38"/>
  <c r="AM26" i="38"/>
  <c r="AM25" i="38"/>
  <c r="W25" i="38"/>
  <c r="W24" i="38"/>
  <c r="AM24" i="38"/>
  <c r="AM23" i="38"/>
  <c r="W23" i="38"/>
  <c r="W22" i="38"/>
  <c r="AM22" i="38"/>
  <c r="Y21" i="38"/>
  <c r="AI21" i="38" s="1"/>
  <c r="AC21" i="38"/>
  <c r="AM21" i="38"/>
  <c r="AS21" i="38" s="1"/>
  <c r="AO21" i="38"/>
  <c r="AY21" i="38" s="1"/>
  <c r="W20" i="38"/>
  <c r="AM20" i="38"/>
  <c r="AS20" i="38" s="1"/>
  <c r="AO20" i="38"/>
  <c r="AY20" i="38" s="1"/>
  <c r="AM19" i="38"/>
  <c r="W19" i="38"/>
  <c r="AM18" i="38"/>
  <c r="W18" i="38"/>
  <c r="AM17" i="38"/>
  <c r="W17" i="38"/>
  <c r="W16" i="38"/>
  <c r="AM16" i="38"/>
  <c r="W15" i="38"/>
  <c r="AM15" i="38"/>
  <c r="W14" i="38"/>
  <c r="AM14" i="38"/>
  <c r="AM13" i="38"/>
  <c r="W13" i="38"/>
  <c r="AM12" i="38"/>
  <c r="W12" i="38"/>
  <c r="W11" i="38"/>
  <c r="AM11" i="38"/>
  <c r="AM10" i="38"/>
  <c r="W10" i="38"/>
  <c r="AM9" i="38"/>
  <c r="W9" i="38"/>
  <c r="AM8" i="38"/>
  <c r="W8" i="38"/>
  <c r="AM46" i="39"/>
  <c r="AS46" i="39" s="1"/>
  <c r="W46" i="39"/>
  <c r="AC46" i="39" s="1"/>
  <c r="AM45" i="39"/>
  <c r="AS45" i="39" s="1"/>
  <c r="W45" i="39"/>
  <c r="AC45" i="39" s="1"/>
  <c r="AM43" i="39"/>
  <c r="AS43" i="39" s="1"/>
  <c r="AM42" i="39"/>
  <c r="AS42" i="39" s="1"/>
  <c r="W42" i="39"/>
  <c r="AM41" i="39"/>
  <c r="AS41" i="39" s="1"/>
  <c r="W40" i="39"/>
  <c r="AC40" i="39" s="1"/>
  <c r="AM40" i="39"/>
  <c r="AS40" i="39" s="1"/>
  <c r="AM39" i="39"/>
  <c r="W39" i="39"/>
  <c r="AM38" i="39"/>
  <c r="W38" i="39"/>
  <c r="W37" i="39"/>
  <c r="AM37" i="39"/>
  <c r="AC36" i="39"/>
  <c r="AI36" i="39"/>
  <c r="AM36" i="39"/>
  <c r="AC34" i="39"/>
  <c r="AI34" i="39"/>
  <c r="AM34" i="39"/>
  <c r="AS34" i="39" s="1"/>
  <c r="AM33" i="39"/>
  <c r="AS33" i="39" s="1"/>
  <c r="W33" i="39"/>
  <c r="AC33" i="39" s="1"/>
  <c r="AM32" i="39"/>
  <c r="W32" i="39"/>
  <c r="AM31" i="39"/>
  <c r="W31" i="39"/>
  <c r="AM30" i="39"/>
  <c r="W30" i="39"/>
  <c r="AM29" i="39"/>
  <c r="W29" i="39"/>
  <c r="W28" i="39"/>
  <c r="AM28" i="39"/>
  <c r="AM27" i="39"/>
  <c r="W27" i="39"/>
  <c r="AM26" i="39"/>
  <c r="W26" i="39"/>
  <c r="AM25" i="39"/>
  <c r="W25" i="39"/>
  <c r="AM24" i="39"/>
  <c r="AS24" i="39" s="1"/>
  <c r="W24" i="39"/>
  <c r="AC24" i="39" s="1"/>
  <c r="AM23" i="39"/>
  <c r="W23" i="39"/>
  <c r="W22" i="39"/>
  <c r="AM22" i="39"/>
  <c r="AM21" i="39"/>
  <c r="W21" i="39"/>
  <c r="AM20" i="39"/>
  <c r="AS20" i="39" s="1"/>
  <c r="W20" i="39"/>
  <c r="AC20" i="39" s="1"/>
  <c r="AM19" i="39"/>
  <c r="W19" i="39"/>
  <c r="AM18" i="39"/>
  <c r="AS18" i="39" s="1"/>
  <c r="AO18" i="39"/>
  <c r="AY18" i="39" s="1"/>
  <c r="W18" i="39"/>
  <c r="W17" i="39"/>
  <c r="AM17" i="39"/>
  <c r="AM16" i="39"/>
  <c r="W16" i="39"/>
  <c r="AM15" i="39"/>
  <c r="W15" i="39"/>
  <c r="AM14" i="39"/>
  <c r="W14" i="39"/>
  <c r="AM13" i="39"/>
  <c r="W13" i="39"/>
  <c r="AM12" i="39"/>
  <c r="W12" i="39"/>
  <c r="AM11" i="39"/>
  <c r="W11" i="39"/>
  <c r="W10" i="39"/>
  <c r="AM10" i="39"/>
  <c r="AO10" i="39" s="1"/>
  <c r="AM9" i="39"/>
  <c r="W9" i="39"/>
  <c r="AM8" i="39"/>
  <c r="AS8" i="39" s="1"/>
  <c r="W8" i="39"/>
  <c r="AC8" i="39" s="1"/>
  <c r="W46" i="40"/>
  <c r="AC46" i="40" s="1"/>
  <c r="AM46" i="40"/>
  <c r="AS46" i="40" s="1"/>
  <c r="AM45" i="40"/>
  <c r="AS45" i="40" s="1"/>
  <c r="W45" i="40"/>
  <c r="AC45" i="40" s="1"/>
  <c r="AM43" i="40"/>
  <c r="AS43" i="40" s="1"/>
  <c r="W42" i="40"/>
  <c r="AC42" i="40" s="1"/>
  <c r="AM42" i="40"/>
  <c r="AS42" i="40" s="1"/>
  <c r="W40" i="40"/>
  <c r="AC40" i="40" s="1"/>
  <c r="AM40" i="40"/>
  <c r="AS40" i="40" s="1"/>
  <c r="AC39" i="40"/>
  <c r="AM39" i="40"/>
  <c r="AM38" i="40"/>
  <c r="W38" i="40"/>
  <c r="AM37" i="40"/>
  <c r="W37" i="40"/>
  <c r="W36" i="40"/>
  <c r="AC36" i="40" s="1"/>
  <c r="AM36" i="40"/>
  <c r="AS36" i="40" s="1"/>
  <c r="AM34" i="40"/>
  <c r="AS34" i="40" s="1"/>
  <c r="W34" i="40"/>
  <c r="AC34" i="40" s="1"/>
  <c r="AM33" i="40"/>
  <c r="AS33" i="40" s="1"/>
  <c r="W33" i="40"/>
  <c r="AC33" i="40" s="1"/>
  <c r="W32" i="40"/>
  <c r="AM32" i="40"/>
  <c r="AM31" i="40"/>
  <c r="W31" i="40"/>
  <c r="AM30" i="40"/>
  <c r="W30" i="40"/>
  <c r="AM29" i="40"/>
  <c r="W29" i="40"/>
  <c r="AM28" i="40"/>
  <c r="W28" i="40"/>
  <c r="AM27" i="40"/>
  <c r="W27" i="40"/>
  <c r="AM26" i="40"/>
  <c r="W26" i="40"/>
  <c r="AM25" i="40"/>
  <c r="W25" i="40"/>
  <c r="AM24" i="40"/>
  <c r="AS24" i="40" s="1"/>
  <c r="W24" i="40"/>
  <c r="AC24" i="40" s="1"/>
  <c r="AM23" i="40"/>
  <c r="W23" i="40"/>
  <c r="AM22" i="40"/>
  <c r="W22" i="40"/>
  <c r="W21" i="40"/>
  <c r="AM21" i="40"/>
  <c r="W20" i="40"/>
  <c r="AC20" i="40" s="1"/>
  <c r="AM20" i="40"/>
  <c r="AS20" i="40" s="1"/>
  <c r="AM19" i="40"/>
  <c r="W19" i="40"/>
  <c r="W18" i="40"/>
  <c r="AM18" i="40"/>
  <c r="AM17" i="40"/>
  <c r="W17" i="40"/>
  <c r="W16" i="40"/>
  <c r="AM16" i="40"/>
  <c r="AM15" i="40"/>
  <c r="W15" i="40"/>
  <c r="AM14" i="40"/>
  <c r="AM13" i="40"/>
  <c r="W13" i="40"/>
  <c r="AM12" i="40"/>
  <c r="W12" i="40"/>
  <c r="AM11" i="40"/>
  <c r="W11" i="40"/>
  <c r="AM10" i="40"/>
  <c r="W10" i="40"/>
  <c r="AM9" i="40"/>
  <c r="W9" i="40"/>
  <c r="W8" i="40"/>
  <c r="AC8" i="40" s="1"/>
  <c r="AM8" i="40"/>
  <c r="AM46" i="41"/>
  <c r="AS46" i="41" s="1"/>
  <c r="W46" i="41"/>
  <c r="AC46" i="41" s="1"/>
  <c r="W45" i="41"/>
  <c r="AC45" i="41" s="1"/>
  <c r="AM45" i="41"/>
  <c r="AS45" i="41" s="1"/>
  <c r="AM43" i="41"/>
  <c r="AS43" i="41" s="1"/>
  <c r="W42" i="41"/>
  <c r="AC42" i="41" s="1"/>
  <c r="AM42" i="41"/>
  <c r="AS41" i="41"/>
  <c r="AY41" i="41"/>
  <c r="AU41" i="41"/>
  <c r="AM40" i="41"/>
  <c r="AS40" i="41" s="1"/>
  <c r="W40" i="41"/>
  <c r="AC40" i="41" s="1"/>
  <c r="AM39" i="41"/>
  <c r="W39" i="41"/>
  <c r="AM38" i="41"/>
  <c r="W38" i="41"/>
  <c r="W37" i="41"/>
  <c r="AM37" i="41"/>
  <c r="W36" i="41"/>
  <c r="AC36" i="41" s="1"/>
  <c r="AM36" i="41"/>
  <c r="AS36" i="41" s="1"/>
  <c r="W34" i="41"/>
  <c r="AC34" i="41" s="1"/>
  <c r="AM34" i="41"/>
  <c r="AS34" i="41" s="1"/>
  <c r="W33" i="41"/>
  <c r="AC33" i="41" s="1"/>
  <c r="AM33" i="41"/>
  <c r="AS33" i="41" s="1"/>
  <c r="W32" i="41"/>
  <c r="AM32" i="41"/>
  <c r="AM31" i="41"/>
  <c r="W31" i="41"/>
  <c r="AM30" i="41"/>
  <c r="W30" i="41"/>
  <c r="W29" i="41"/>
  <c r="AM29" i="41"/>
  <c r="AM28" i="41"/>
  <c r="W28" i="41"/>
  <c r="AM27" i="41"/>
  <c r="W27" i="41"/>
  <c r="AM26" i="41"/>
  <c r="W26" i="41"/>
  <c r="W25" i="41"/>
  <c r="AM25" i="41"/>
  <c r="W24" i="41"/>
  <c r="AC24" i="41" s="1"/>
  <c r="AM24" i="41"/>
  <c r="AO24" i="41"/>
  <c r="AM23" i="41"/>
  <c r="W23" i="41"/>
  <c r="W22" i="41"/>
  <c r="AM22" i="41"/>
  <c r="AM21" i="41"/>
  <c r="W21" i="41"/>
  <c r="AM20" i="41"/>
  <c r="AS20" i="41" s="1"/>
  <c r="W20" i="41"/>
  <c r="AC20" i="41" s="1"/>
  <c r="AM19" i="41"/>
  <c r="W19" i="41"/>
  <c r="AM18" i="41"/>
  <c r="W18" i="41"/>
  <c r="W17" i="41"/>
  <c r="AM17" i="41"/>
  <c r="AM16" i="41"/>
  <c r="W16" i="41"/>
  <c r="AM15" i="41"/>
  <c r="W15" i="41"/>
  <c r="AM14" i="41"/>
  <c r="W14" i="41"/>
  <c r="W13" i="41"/>
  <c r="AM13" i="41"/>
  <c r="W12" i="41"/>
  <c r="AM12" i="41"/>
  <c r="W11" i="41"/>
  <c r="AM11" i="41"/>
  <c r="W10" i="41"/>
  <c r="AM10" i="41"/>
  <c r="W9" i="41"/>
  <c r="AM9" i="41"/>
  <c r="W8" i="41"/>
  <c r="AC8" i="41" s="1"/>
  <c r="AM8" i="41"/>
  <c r="AS8" i="41" s="1"/>
  <c r="W46" i="42"/>
  <c r="AC46" i="42" s="1"/>
  <c r="AM46" i="42"/>
  <c r="AS46" i="42" s="1"/>
  <c r="AM45" i="42"/>
  <c r="AS45" i="42" s="1"/>
  <c r="W45" i="42"/>
  <c r="AC45" i="42" s="1"/>
  <c r="W42" i="42"/>
  <c r="AC42" i="42" s="1"/>
  <c r="AM42" i="42"/>
  <c r="AS42" i="42" s="1"/>
  <c r="AM41" i="42"/>
  <c r="AS41" i="42" s="1"/>
  <c r="AM40" i="42"/>
  <c r="AS40" i="42" s="1"/>
  <c r="W40" i="42"/>
  <c r="AC40" i="42" s="1"/>
  <c r="AM39" i="42"/>
  <c r="W39" i="42"/>
  <c r="AM38" i="42"/>
  <c r="W38" i="42"/>
  <c r="AM37" i="42"/>
  <c r="W37" i="42"/>
  <c r="W36" i="42"/>
  <c r="AC36" i="42" s="1"/>
  <c r="AM36" i="42"/>
  <c r="AS36" i="42" s="1"/>
  <c r="W34" i="42"/>
  <c r="AC34" i="42" s="1"/>
  <c r="AM34" i="42"/>
  <c r="AS34" i="42" s="1"/>
  <c r="W33" i="42"/>
  <c r="AC33" i="42" s="1"/>
  <c r="AM33" i="42"/>
  <c r="AS33" i="42" s="1"/>
  <c r="AM32" i="42"/>
  <c r="W32" i="42"/>
  <c r="W31" i="42"/>
  <c r="AM31" i="42"/>
  <c r="AM30" i="42"/>
  <c r="W30" i="42"/>
  <c r="AM29" i="42"/>
  <c r="W29" i="42"/>
  <c r="AM28" i="42"/>
  <c r="W28" i="42"/>
  <c r="W27" i="42"/>
  <c r="AM27" i="42"/>
  <c r="AM26" i="42"/>
  <c r="W26" i="42"/>
  <c r="W25" i="42"/>
  <c r="AM25" i="42"/>
  <c r="AM24" i="42"/>
  <c r="AS24" i="42" s="1"/>
  <c r="W24" i="42"/>
  <c r="AC24" i="42" s="1"/>
  <c r="W23" i="42"/>
  <c r="AM23" i="42"/>
  <c r="AM22" i="42"/>
  <c r="W22" i="42"/>
  <c r="W21" i="42"/>
  <c r="AM21" i="42"/>
  <c r="W20" i="42"/>
  <c r="AC20" i="42" s="1"/>
  <c r="AM20" i="42"/>
  <c r="AS20" i="42" s="1"/>
  <c r="AM19" i="42"/>
  <c r="W19" i="42"/>
  <c r="W18" i="42"/>
  <c r="AM18" i="42"/>
  <c r="AM17" i="42"/>
  <c r="W17" i="42"/>
  <c r="AM16" i="42"/>
  <c r="W16" i="42"/>
  <c r="AM15" i="42"/>
  <c r="W15" i="42"/>
  <c r="AM14" i="42"/>
  <c r="W14" i="42"/>
  <c r="AM13" i="42"/>
  <c r="W13" i="42"/>
  <c r="AM12" i="42"/>
  <c r="W12" i="42"/>
  <c r="AM11" i="42"/>
  <c r="W11" i="42"/>
  <c r="AM10" i="42"/>
  <c r="W10" i="42"/>
  <c r="W9" i="42"/>
  <c r="AM9" i="42"/>
  <c r="W8" i="42"/>
  <c r="AC8" i="42" s="1"/>
  <c r="AM8" i="42"/>
  <c r="AS8" i="42" s="1"/>
  <c r="W46" i="43"/>
  <c r="AC46" i="43" s="1"/>
  <c r="AM46" i="43"/>
  <c r="AS46" i="43" s="1"/>
  <c r="AM45" i="43"/>
  <c r="AS45" i="43" s="1"/>
  <c r="W45" i="43"/>
  <c r="AC45" i="43" s="1"/>
  <c r="AM43" i="43"/>
  <c r="AS43" i="43" s="1"/>
  <c r="W42" i="43"/>
  <c r="AC42" i="43" s="1"/>
  <c r="AM42" i="43"/>
  <c r="AS42" i="43" s="1"/>
  <c r="AM41" i="43"/>
  <c r="W40" i="43"/>
  <c r="AC40" i="43" s="1"/>
  <c r="AM40" i="43"/>
  <c r="AS40" i="43" s="1"/>
  <c r="AM39" i="43"/>
  <c r="W39" i="43"/>
  <c r="W38" i="43"/>
  <c r="AM38" i="43"/>
  <c r="AM37" i="43"/>
  <c r="W37" i="43"/>
  <c r="AM36" i="43"/>
  <c r="AS36" i="43" s="1"/>
  <c r="W36" i="43"/>
  <c r="AC36" i="43" s="1"/>
  <c r="AM34" i="43"/>
  <c r="AS34" i="43" s="1"/>
  <c r="W34" i="43"/>
  <c r="AC34" i="43" s="1"/>
  <c r="W33" i="43"/>
  <c r="AC33" i="43" s="1"/>
  <c r="AM33" i="43"/>
  <c r="AS33" i="43" s="1"/>
  <c r="W32" i="43"/>
  <c r="AM32" i="43"/>
  <c r="AM31" i="43"/>
  <c r="W31" i="43"/>
  <c r="W30" i="43"/>
  <c r="AM30" i="43"/>
  <c r="W29" i="43"/>
  <c r="AM29" i="43"/>
  <c r="AM28" i="43"/>
  <c r="W28" i="43"/>
  <c r="W27" i="43"/>
  <c r="AM27" i="43"/>
  <c r="AM26" i="43"/>
  <c r="W26" i="43"/>
  <c r="AM25" i="43"/>
  <c r="W25" i="43"/>
  <c r="W24" i="43"/>
  <c r="AC24" i="43" s="1"/>
  <c r="AM24" i="43"/>
  <c r="AS24" i="43" s="1"/>
  <c r="Y23" i="43"/>
  <c r="AC23" i="43"/>
  <c r="AU23" i="43"/>
  <c r="AS23" i="43"/>
  <c r="W22" i="43"/>
  <c r="AM22" i="43"/>
  <c r="AO22" i="43"/>
  <c r="Y21" i="43"/>
  <c r="AC21" i="43"/>
  <c r="AM21" i="43"/>
  <c r="AM20" i="43"/>
  <c r="AO20" i="43"/>
  <c r="Y20" i="43"/>
  <c r="W20" i="43"/>
  <c r="AC19" i="43"/>
  <c r="AM19" i="43"/>
  <c r="AS19" i="43" s="1"/>
  <c r="AO19" i="43"/>
  <c r="AY19" i="43" s="1"/>
  <c r="AM18" i="43"/>
  <c r="W18" i="43"/>
  <c r="AM17" i="43"/>
  <c r="W17" i="43"/>
  <c r="AM16" i="43"/>
  <c r="W16" i="43"/>
  <c r="W15" i="43"/>
  <c r="AM15" i="43"/>
  <c r="AM14" i="43"/>
  <c r="W14" i="43"/>
  <c r="Y13" i="43"/>
  <c r="AC13" i="43"/>
  <c r="S13" i="43"/>
  <c r="AM13" i="43" s="1"/>
  <c r="AE13" i="43"/>
  <c r="W12" i="43"/>
  <c r="AM12" i="43"/>
  <c r="AM11" i="43"/>
  <c r="W11" i="43"/>
  <c r="Y10" i="43"/>
  <c r="AC10" i="43"/>
  <c r="S10" i="43"/>
  <c r="AM10" i="43" s="1"/>
  <c r="W9" i="43"/>
  <c r="AM9" i="43"/>
  <c r="AM8" i="43"/>
  <c r="AS8" i="43" s="1"/>
  <c r="W8" i="43"/>
  <c r="AC8" i="43" s="1"/>
  <c r="W46" i="44"/>
  <c r="AC46" i="44" s="1"/>
  <c r="AM46" i="44"/>
  <c r="AS46" i="44" s="1"/>
  <c r="W45" i="44"/>
  <c r="AC45" i="44" s="1"/>
  <c r="AM45" i="44"/>
  <c r="AS45" i="44" s="1"/>
  <c r="AM43" i="44"/>
  <c r="AS43" i="44" s="1"/>
  <c r="W42" i="44"/>
  <c r="AC42" i="44" s="1"/>
  <c r="AM42" i="44"/>
  <c r="AS42" i="44" s="1"/>
  <c r="AM41" i="44"/>
  <c r="AS41" i="44" s="1"/>
  <c r="W40" i="44"/>
  <c r="AC40" i="44" s="1"/>
  <c r="AM40" i="44"/>
  <c r="AS40" i="44" s="1"/>
  <c r="W39" i="44"/>
  <c r="AM39" i="44"/>
  <c r="W38" i="44"/>
  <c r="AM38" i="44"/>
  <c r="AM37" i="44"/>
  <c r="W37" i="44"/>
  <c r="AM36" i="44"/>
  <c r="AS36" i="44" s="1"/>
  <c r="W36" i="44"/>
  <c r="AC36" i="44" s="1"/>
  <c r="W34" i="44"/>
  <c r="AC34" i="44" s="1"/>
  <c r="AM34" i="44"/>
  <c r="AM33" i="44"/>
  <c r="AS33" i="44" s="1"/>
  <c r="W33" i="44"/>
  <c r="AC33" i="44" s="1"/>
  <c r="W32" i="44"/>
  <c r="AM32" i="44"/>
  <c r="AM31" i="44"/>
  <c r="W31" i="44"/>
  <c r="AM30" i="44"/>
  <c r="W30" i="44"/>
  <c r="W29" i="44"/>
  <c r="AM29" i="44"/>
  <c r="W28" i="44"/>
  <c r="AM28" i="44"/>
  <c r="AM27" i="44"/>
  <c r="W27" i="44"/>
  <c r="AM26" i="44"/>
  <c r="W26" i="44"/>
  <c r="AM25" i="44"/>
  <c r="W25" i="44"/>
  <c r="AM24" i="44"/>
  <c r="AS24" i="44" s="1"/>
  <c r="W24" i="44"/>
  <c r="AC24" i="44" s="1"/>
  <c r="AM23" i="44"/>
  <c r="W23" i="44"/>
  <c r="AM22" i="44"/>
  <c r="W22" i="44"/>
  <c r="W21" i="44"/>
  <c r="AM21" i="44"/>
  <c r="AM20" i="44"/>
  <c r="AS20" i="44" s="1"/>
  <c r="W20" i="44"/>
  <c r="AC20" i="44" s="1"/>
  <c r="AM19" i="44"/>
  <c r="W19" i="44"/>
  <c r="AM18" i="44"/>
  <c r="W18" i="44"/>
  <c r="W17" i="44"/>
  <c r="AM17" i="44"/>
  <c r="AM16" i="44"/>
  <c r="W16" i="44"/>
  <c r="W15" i="44"/>
  <c r="AM15" i="44"/>
  <c r="W14" i="44"/>
  <c r="AM14" i="44"/>
  <c r="AM13" i="44"/>
  <c r="AM12" i="44"/>
  <c r="W12" i="44"/>
  <c r="AM11" i="44"/>
  <c r="W11" i="44"/>
  <c r="W10" i="44"/>
  <c r="AM10" i="44"/>
  <c r="W9" i="44"/>
  <c r="AM9" i="44"/>
  <c r="W8" i="44"/>
  <c r="AC8" i="44" s="1"/>
  <c r="AM8" i="44"/>
  <c r="AS8" i="44" s="1"/>
  <c r="W46" i="45"/>
  <c r="AC46" i="45" s="1"/>
  <c r="AM46" i="45"/>
  <c r="AS46" i="45" s="1"/>
  <c r="AM45" i="45"/>
  <c r="AS45" i="45" s="1"/>
  <c r="W45" i="45"/>
  <c r="AC45" i="45" s="1"/>
  <c r="AM43" i="45"/>
  <c r="W42" i="45"/>
  <c r="AC42" i="45" s="1"/>
  <c r="AM42" i="45"/>
  <c r="AS42" i="45" s="1"/>
  <c r="BA41" i="45"/>
  <c r="AY41" i="45"/>
  <c r="AS41" i="45"/>
  <c r="AU41" i="45"/>
  <c r="AM40" i="45"/>
  <c r="AS40" i="45" s="1"/>
  <c r="W40" i="45"/>
  <c r="AC40" i="45" s="1"/>
  <c r="W39" i="45"/>
  <c r="AM39" i="45"/>
  <c r="W38" i="45"/>
  <c r="AM38" i="45"/>
  <c r="AS38" i="45" s="1"/>
  <c r="AM37" i="45"/>
  <c r="W37" i="45"/>
  <c r="AM36" i="45"/>
  <c r="AS36" i="45" s="1"/>
  <c r="W36" i="45"/>
  <c r="AC36" i="45" s="1"/>
  <c r="W34" i="45"/>
  <c r="AC34" i="45" s="1"/>
  <c r="AM34" i="45"/>
  <c r="AS34" i="45" s="1"/>
  <c r="AM33" i="45"/>
  <c r="W33" i="45"/>
  <c r="AC33" i="45" s="1"/>
  <c r="AM32" i="45"/>
  <c r="W32" i="45"/>
  <c r="AM31" i="45"/>
  <c r="W31" i="45"/>
  <c r="W30" i="45"/>
  <c r="AM30" i="45"/>
  <c r="AM29" i="45"/>
  <c r="W29" i="45"/>
  <c r="W28" i="45"/>
  <c r="AM28" i="45"/>
  <c r="AM27" i="45"/>
  <c r="W27" i="45"/>
  <c r="W26" i="45"/>
  <c r="AM26" i="45"/>
  <c r="W25" i="45"/>
  <c r="AM25" i="45"/>
  <c r="W24" i="45"/>
  <c r="AC24" i="45" s="1"/>
  <c r="AM24" i="45"/>
  <c r="AS24" i="45" s="1"/>
  <c r="AM23" i="45"/>
  <c r="W23" i="45"/>
  <c r="Y22" i="45"/>
  <c r="AC22" i="45"/>
  <c r="S22" i="45"/>
  <c r="AM22" i="45" s="1"/>
  <c r="W21" i="45"/>
  <c r="AM21" i="45"/>
  <c r="AM20" i="45"/>
  <c r="AS20" i="45" s="1"/>
  <c r="W20" i="45"/>
  <c r="AC20" i="45" s="1"/>
  <c r="W19" i="45"/>
  <c r="AM19" i="45"/>
  <c r="AM18" i="45"/>
  <c r="W18" i="45"/>
  <c r="Y17" i="45"/>
  <c r="AI17" i="45" s="1"/>
  <c r="AC17" i="45"/>
  <c r="AM17" i="45"/>
  <c r="AM16" i="45"/>
  <c r="W16" i="45"/>
  <c r="AM15" i="45"/>
  <c r="W15" i="45"/>
  <c r="AM14" i="45"/>
  <c r="W14" i="45"/>
  <c r="AM13" i="45"/>
  <c r="W13" i="45"/>
  <c r="AM12" i="45"/>
  <c r="W12" i="45"/>
  <c r="AM11" i="45"/>
  <c r="W11" i="45"/>
  <c r="W10" i="45"/>
  <c r="AM10" i="45"/>
  <c r="W9" i="45"/>
  <c r="AM9" i="45"/>
  <c r="AM8" i="45"/>
  <c r="AS8" i="45" s="1"/>
  <c r="W8" i="45"/>
  <c r="AC8" i="45" s="1"/>
  <c r="W46" i="46"/>
  <c r="AM46" i="46"/>
  <c r="AM45" i="46"/>
  <c r="AO45" i="46" s="1"/>
  <c r="W45" i="46"/>
  <c r="Y45" i="46" s="1"/>
  <c r="AM43" i="46"/>
  <c r="AO43" i="46" s="1"/>
  <c r="AM42" i="46"/>
  <c r="AO42" i="46" s="1"/>
  <c r="W42" i="46"/>
  <c r="Y42" i="46" s="1"/>
  <c r="AM40" i="46"/>
  <c r="AO40" i="46" s="1"/>
  <c r="W40" i="46"/>
  <c r="Y40" i="46" s="1"/>
  <c r="AM39" i="46"/>
  <c r="AO39" i="46" s="1"/>
  <c r="W39" i="46"/>
  <c r="Y39" i="46" s="1"/>
  <c r="W38" i="46"/>
  <c r="Y38" i="46" s="1"/>
  <c r="AM38" i="46"/>
  <c r="AO38" i="46" s="1"/>
  <c r="AM37" i="46"/>
  <c r="AO37" i="46" s="1"/>
  <c r="W37" i="46"/>
  <c r="Y37" i="46" s="1"/>
  <c r="AM36" i="46"/>
  <c r="AO36" i="46" s="1"/>
  <c r="W36" i="46"/>
  <c r="Y36" i="46" s="1"/>
  <c r="W34" i="46"/>
  <c r="Y34" i="46" s="1"/>
  <c r="AM34" i="46"/>
  <c r="AO34" i="46" s="1"/>
  <c r="W33" i="46"/>
  <c r="Y33" i="46" s="1"/>
  <c r="AM33" i="46"/>
  <c r="AO33" i="46" s="1"/>
  <c r="AM32" i="46"/>
  <c r="AO32" i="46" s="1"/>
  <c r="W32" i="46"/>
  <c r="Y32" i="46" s="1"/>
  <c r="AM31" i="46"/>
  <c r="AO31" i="46" s="1"/>
  <c r="W31" i="46"/>
  <c r="Y31" i="46" s="1"/>
  <c r="AM30" i="46"/>
  <c r="AO30" i="46" s="1"/>
  <c r="W30" i="46"/>
  <c r="Y30" i="46" s="1"/>
  <c r="AM29" i="46"/>
  <c r="AO29" i="46" s="1"/>
  <c r="W29" i="46"/>
  <c r="Y29" i="46" s="1"/>
  <c r="AM28" i="46"/>
  <c r="AO28" i="46" s="1"/>
  <c r="W28" i="46"/>
  <c r="Y28" i="46" s="1"/>
  <c r="AM27" i="46"/>
  <c r="AO27" i="46" s="1"/>
  <c r="W27" i="46"/>
  <c r="Y27" i="46" s="1"/>
  <c r="W26" i="46"/>
  <c r="Y26" i="46" s="1"/>
  <c r="AM26" i="46"/>
  <c r="AO26" i="46" s="1"/>
  <c r="AM25" i="46"/>
  <c r="AO25" i="46" s="1"/>
  <c r="W25" i="46"/>
  <c r="Y25" i="46" s="1"/>
  <c r="W24" i="46"/>
  <c r="Y24" i="46" s="1"/>
  <c r="AM24" i="46"/>
  <c r="AO24" i="46" s="1"/>
  <c r="AM23" i="46"/>
  <c r="AO23" i="46" s="1"/>
  <c r="W23" i="46"/>
  <c r="Y23" i="46" s="1"/>
  <c r="AM22" i="46"/>
  <c r="AO22" i="46" s="1"/>
  <c r="W22" i="46"/>
  <c r="Y22" i="46" s="1"/>
  <c r="AM21" i="46"/>
  <c r="AO21" i="46" s="1"/>
  <c r="W21" i="46"/>
  <c r="Y21" i="46" s="1"/>
  <c r="W20" i="46"/>
  <c r="Y20" i="46" s="1"/>
  <c r="AM20" i="46"/>
  <c r="AO20" i="46" s="1"/>
  <c r="AM19" i="46"/>
  <c r="AO19" i="46" s="1"/>
  <c r="W19" i="46"/>
  <c r="Y19" i="46" s="1"/>
  <c r="AM18" i="46"/>
  <c r="AO18" i="46" s="1"/>
  <c r="W18" i="46"/>
  <c r="Y18" i="46" s="1"/>
  <c r="S17" i="46"/>
  <c r="W17" i="46"/>
  <c r="Y17" i="46" s="1"/>
  <c r="AM16" i="46"/>
  <c r="AO16" i="46" s="1"/>
  <c r="W16" i="46"/>
  <c r="Y16" i="46" s="1"/>
  <c r="W15" i="46"/>
  <c r="Y15" i="46" s="1"/>
  <c r="AM15" i="46"/>
  <c r="AO15" i="46" s="1"/>
  <c r="AM14" i="46"/>
  <c r="AO14" i="46" s="1"/>
  <c r="W14" i="46"/>
  <c r="Y14" i="46" s="1"/>
  <c r="AM13" i="46"/>
  <c r="AO13" i="46" s="1"/>
  <c r="W13" i="46"/>
  <c r="Y13" i="46" s="1"/>
  <c r="AM12" i="46"/>
  <c r="AO12" i="46" s="1"/>
  <c r="W12" i="46"/>
  <c r="Y12" i="46" s="1"/>
  <c r="AM11" i="46"/>
  <c r="AO11" i="46" s="1"/>
  <c r="W11" i="46"/>
  <c r="Y11" i="46" s="1"/>
  <c r="AM10" i="46"/>
  <c r="AO10" i="46" s="1"/>
  <c r="W10" i="46"/>
  <c r="Y10" i="46" s="1"/>
  <c r="AM9" i="46"/>
  <c r="AO9" i="46" s="1"/>
  <c r="W9" i="46"/>
  <c r="Y9" i="46" s="1"/>
  <c r="AM8" i="46"/>
  <c r="AO8" i="46" s="1"/>
  <c r="W8" i="46"/>
  <c r="Y8" i="46" s="1"/>
  <c r="W50" i="50"/>
  <c r="W47" i="50"/>
  <c r="W41" i="50"/>
  <c r="W33" i="50"/>
  <c r="Y29" i="50"/>
  <c r="W26" i="50"/>
  <c r="Y97" i="52"/>
  <c r="CA97" i="52"/>
  <c r="CG97" i="52" s="1"/>
  <c r="AQ97" i="52"/>
  <c r="CE97" i="52"/>
  <c r="CG96" i="52"/>
  <c r="AS96" i="52"/>
  <c r="Y95" i="52"/>
  <c r="AQ95" i="52"/>
  <c r="CE95" i="52"/>
  <c r="CE93" i="52"/>
  <c r="W90" i="52"/>
  <c r="CE88" i="52"/>
  <c r="AS88" i="52"/>
  <c r="Y88" i="52"/>
  <c r="CE86" i="52"/>
  <c r="BC85" i="52"/>
  <c r="AS85" i="52"/>
  <c r="CG85" i="52"/>
  <c r="Y85" i="52"/>
  <c r="W84" i="52"/>
  <c r="CG84" i="52"/>
  <c r="BC83" i="52"/>
  <c r="AS83" i="52"/>
  <c r="CG82" i="52"/>
  <c r="BA82" i="52"/>
  <c r="AS81" i="52"/>
  <c r="CG81" i="52"/>
  <c r="BC81" i="52"/>
  <c r="BM80" i="52"/>
  <c r="Y80" i="52"/>
  <c r="AS80" i="52"/>
  <c r="CG80" i="52"/>
  <c r="CG74" i="52"/>
  <c r="Y73" i="52"/>
  <c r="CE73" i="52"/>
  <c r="AS73" i="52"/>
  <c r="AS71" i="52"/>
  <c r="W71" i="52"/>
  <c r="CG70" i="52"/>
  <c r="BC65" i="52"/>
  <c r="AQ48" i="52"/>
  <c r="AQ44" i="52"/>
  <c r="W44" i="52"/>
  <c r="W42" i="52"/>
  <c r="CE42" i="52"/>
  <c r="Y37" i="52"/>
  <c r="CG37" i="52"/>
  <c r="AS37" i="52"/>
  <c r="CG36" i="52"/>
  <c r="W36" i="52"/>
  <c r="AS36" i="52"/>
  <c r="CE35" i="52"/>
  <c r="CE31" i="52"/>
  <c r="W29" i="52"/>
  <c r="AS21" i="52"/>
  <c r="CG20" i="52"/>
  <c r="CG18" i="52"/>
  <c r="W18" i="52"/>
  <c r="AS18" i="52"/>
  <c r="Y11" i="52"/>
  <c r="CG8" i="52"/>
  <c r="AQ8" i="52"/>
  <c r="Y48" i="54"/>
  <c r="Y47" i="54"/>
  <c r="Q64" i="54"/>
  <c r="K64" i="54"/>
  <c r="K65" i="54" s="1"/>
  <c r="M65" i="54" s="1"/>
  <c r="Q65" i="54" s="1"/>
  <c r="W65" i="54" s="1"/>
  <c r="W66" i="54" s="1"/>
  <c r="Y46" i="54"/>
  <c r="Y51" i="54"/>
  <c r="Y32" i="54"/>
  <c r="Y28" i="54"/>
  <c r="Y26" i="54"/>
  <c r="Y25" i="54"/>
  <c r="Y21" i="54"/>
  <c r="Y16" i="54"/>
  <c r="Y15" i="54"/>
  <c r="Y11" i="54"/>
  <c r="K46" i="56"/>
  <c r="M46" i="56" s="1"/>
  <c r="K48" i="56"/>
  <c r="M48" i="56" s="1"/>
  <c r="K47" i="56"/>
  <c r="M47" i="56" s="1"/>
  <c r="I81" i="98"/>
  <c r="I82" i="98"/>
  <c r="M176" i="11" l="1"/>
  <c r="M177" i="11" s="1"/>
  <c r="M162" i="11"/>
  <c r="M163" i="11" s="1"/>
  <c r="Y46" i="30"/>
  <c r="AE46" i="30"/>
  <c r="AO46" i="30"/>
  <c r="AU46" i="30"/>
  <c r="AO45" i="30"/>
  <c r="AY45" i="30" s="1"/>
  <c r="AS45" i="30"/>
  <c r="Y45" i="30"/>
  <c r="AI45" i="30" s="1"/>
  <c r="AC45" i="30"/>
  <c r="AO41" i="30"/>
  <c r="AY41" i="30" s="1"/>
  <c r="AS41" i="30"/>
  <c r="AO40" i="30"/>
  <c r="AU40" i="30"/>
  <c r="Y40" i="30"/>
  <c r="AE40" i="30"/>
  <c r="Y39" i="30"/>
  <c r="AI39" i="30" s="1"/>
  <c r="AC39" i="30"/>
  <c r="AO39" i="30"/>
  <c r="AY39" i="30" s="1"/>
  <c r="AS39" i="30"/>
  <c r="Y38" i="30"/>
  <c r="AI38" i="30" s="1"/>
  <c r="AC38" i="30"/>
  <c r="AO38" i="30"/>
  <c r="AY38" i="30" s="1"/>
  <c r="AS38" i="30"/>
  <c r="Y37" i="30"/>
  <c r="AI37" i="30" s="1"/>
  <c r="AC37" i="30"/>
  <c r="AO37" i="30"/>
  <c r="AY37" i="30" s="1"/>
  <c r="AS37" i="30"/>
  <c r="AO36" i="30"/>
  <c r="AY36" i="30" s="1"/>
  <c r="AS36" i="30"/>
  <c r="Y36" i="30"/>
  <c r="AI36" i="30" s="1"/>
  <c r="AC36" i="30"/>
  <c r="AO34" i="30"/>
  <c r="AY34" i="30" s="1"/>
  <c r="AS34" i="30"/>
  <c r="Y34" i="30"/>
  <c r="AI34" i="30" s="1"/>
  <c r="AC34" i="30"/>
  <c r="Y33" i="30"/>
  <c r="AI33" i="30" s="1"/>
  <c r="AC33" i="30"/>
  <c r="AO33" i="30"/>
  <c r="AY33" i="30" s="1"/>
  <c r="AS33" i="30"/>
  <c r="Y32" i="30"/>
  <c r="AI32" i="30" s="1"/>
  <c r="AC32" i="30"/>
  <c r="AO32" i="30"/>
  <c r="AY32" i="30" s="1"/>
  <c r="AS32" i="30"/>
  <c r="Y31" i="30"/>
  <c r="AI31" i="30" s="1"/>
  <c r="AC31" i="30"/>
  <c r="AO31" i="30"/>
  <c r="AY31" i="30" s="1"/>
  <c r="AS31" i="30"/>
  <c r="AO30" i="30"/>
  <c r="AY30" i="30" s="1"/>
  <c r="AS30" i="30"/>
  <c r="Y29" i="30"/>
  <c r="AI29" i="30" s="1"/>
  <c r="AC29" i="30"/>
  <c r="AO29" i="30"/>
  <c r="AY29" i="30" s="1"/>
  <c r="AS29" i="30"/>
  <c r="Y28" i="30"/>
  <c r="AI28" i="30" s="1"/>
  <c r="AC28" i="30"/>
  <c r="AO28" i="30"/>
  <c r="AY28" i="30" s="1"/>
  <c r="AS28" i="30"/>
  <c r="Y27" i="30"/>
  <c r="AI27" i="30" s="1"/>
  <c r="AC27" i="30"/>
  <c r="AO27" i="30"/>
  <c r="AY27" i="30" s="1"/>
  <c r="AS27" i="30"/>
  <c r="AO26" i="30"/>
  <c r="AY26" i="30" s="1"/>
  <c r="AS26" i="30"/>
  <c r="Y26" i="30"/>
  <c r="AI26" i="30" s="1"/>
  <c r="AC26" i="30"/>
  <c r="Y25" i="30"/>
  <c r="AI25" i="30" s="1"/>
  <c r="AC25" i="30"/>
  <c r="AO25" i="30"/>
  <c r="AY25" i="30" s="1"/>
  <c r="AS25" i="30"/>
  <c r="Y24" i="30"/>
  <c r="AI24" i="30" s="1"/>
  <c r="AC24" i="30"/>
  <c r="AO24" i="30"/>
  <c r="AY24" i="30" s="1"/>
  <c r="AS24" i="30"/>
  <c r="Y23" i="30"/>
  <c r="AI23" i="30" s="1"/>
  <c r="AC23" i="30"/>
  <c r="AO23" i="30"/>
  <c r="AY23" i="30" s="1"/>
  <c r="AS23" i="30"/>
  <c r="AO22" i="30"/>
  <c r="AY22" i="30" s="1"/>
  <c r="AS22" i="30"/>
  <c r="Y22" i="30"/>
  <c r="AI22" i="30" s="1"/>
  <c r="AC22" i="30"/>
  <c r="Y21" i="30"/>
  <c r="AI21" i="30" s="1"/>
  <c r="AC21" i="30"/>
  <c r="AO21" i="30"/>
  <c r="AY21" i="30" s="1"/>
  <c r="AS21" i="30"/>
  <c r="Y20" i="30"/>
  <c r="AI20" i="30" s="1"/>
  <c r="AC20" i="30"/>
  <c r="AO20" i="30"/>
  <c r="AY20" i="30" s="1"/>
  <c r="AS20" i="30"/>
  <c r="Y19" i="30"/>
  <c r="AI19" i="30" s="1"/>
  <c r="AC19" i="30"/>
  <c r="AO19" i="30"/>
  <c r="AY19" i="30" s="1"/>
  <c r="AS19" i="30"/>
  <c r="AO18" i="30"/>
  <c r="AY18" i="30" s="1"/>
  <c r="AS18" i="30"/>
  <c r="Y18" i="30"/>
  <c r="AI18" i="30" s="1"/>
  <c r="AC18" i="30"/>
  <c r="Y17" i="30"/>
  <c r="AI17" i="30" s="1"/>
  <c r="AC17" i="30"/>
  <c r="AO17" i="30"/>
  <c r="AY17" i="30" s="1"/>
  <c r="AS17" i="30"/>
  <c r="Y16" i="30"/>
  <c r="AI16" i="30" s="1"/>
  <c r="AC16" i="30"/>
  <c r="AO16" i="30"/>
  <c r="AY16" i="30" s="1"/>
  <c r="AS16" i="30"/>
  <c r="AO15" i="30"/>
  <c r="AY15" i="30" s="1"/>
  <c r="AS15" i="30"/>
  <c r="Y15" i="30"/>
  <c r="AI15" i="30" s="1"/>
  <c r="AC15" i="30"/>
  <c r="AO14" i="30"/>
  <c r="AY14" i="30" s="1"/>
  <c r="AS14" i="30"/>
  <c r="Y14" i="30"/>
  <c r="AI14" i="30" s="1"/>
  <c r="AC14" i="30"/>
  <c r="AO13" i="30"/>
  <c r="AY13" i="30" s="1"/>
  <c r="AS13" i="30"/>
  <c r="Y13" i="30"/>
  <c r="AI13" i="30" s="1"/>
  <c r="AC13" i="30"/>
  <c r="Y12" i="30"/>
  <c r="AI12" i="30" s="1"/>
  <c r="AC12" i="30"/>
  <c r="AO12" i="30"/>
  <c r="AY12" i="30" s="1"/>
  <c r="AS12" i="30"/>
  <c r="Y11" i="30"/>
  <c r="AI11" i="30" s="1"/>
  <c r="AC11" i="30"/>
  <c r="AO11" i="30"/>
  <c r="AY11" i="30" s="1"/>
  <c r="AS11" i="30"/>
  <c r="AO10" i="30"/>
  <c r="AY10" i="30" s="1"/>
  <c r="AS10" i="30"/>
  <c r="Y10" i="30"/>
  <c r="AI10" i="30" s="1"/>
  <c r="AC10" i="30"/>
  <c r="AO9" i="30"/>
  <c r="AY9" i="30" s="1"/>
  <c r="AS9" i="30"/>
  <c r="Y9" i="30"/>
  <c r="AI9" i="30" s="1"/>
  <c r="AC9" i="30"/>
  <c r="AO8" i="30"/>
  <c r="AY8" i="30" s="1"/>
  <c r="AS8" i="30"/>
  <c r="Y8" i="30"/>
  <c r="AI8" i="30" s="1"/>
  <c r="AC8" i="30"/>
  <c r="Y46" i="31"/>
  <c r="AE46" i="31"/>
  <c r="AO46" i="31"/>
  <c r="AU46" i="31"/>
  <c r="AO45" i="31"/>
  <c r="AY45" i="31" s="1"/>
  <c r="AS45" i="31"/>
  <c r="Y45" i="31"/>
  <c r="AI45" i="31" s="1"/>
  <c r="AC45" i="31"/>
  <c r="AO43" i="31"/>
  <c r="AU43" i="31"/>
  <c r="Y42" i="31"/>
  <c r="AI42" i="31" s="1"/>
  <c r="AC42" i="31"/>
  <c r="AO42" i="31"/>
  <c r="AY42" i="31" s="1"/>
  <c r="AS42" i="31"/>
  <c r="AO41" i="31"/>
  <c r="AU41" i="31"/>
  <c r="AO40" i="31"/>
  <c r="AU40" i="31"/>
  <c r="Y40" i="31"/>
  <c r="AE40" i="31"/>
  <c r="Y39" i="31"/>
  <c r="AI39" i="31" s="1"/>
  <c r="AC39" i="31"/>
  <c r="AO39" i="31"/>
  <c r="AY39" i="31" s="1"/>
  <c r="AS39" i="31"/>
  <c r="AO38" i="31"/>
  <c r="AY38" i="31" s="1"/>
  <c r="AS38" i="31"/>
  <c r="Y38" i="31"/>
  <c r="AI38" i="31" s="1"/>
  <c r="AC38" i="31"/>
  <c r="Y37" i="31"/>
  <c r="AI37" i="31" s="1"/>
  <c r="AC37" i="31"/>
  <c r="AO37" i="31"/>
  <c r="AY37" i="31" s="1"/>
  <c r="AS37" i="31"/>
  <c r="AO36" i="31"/>
  <c r="AY36" i="31" s="1"/>
  <c r="AS36" i="31"/>
  <c r="Y36" i="31"/>
  <c r="AI36" i="31" s="1"/>
  <c r="AC36" i="31"/>
  <c r="Y34" i="31"/>
  <c r="AI34" i="31" s="1"/>
  <c r="AC34" i="31"/>
  <c r="AO34" i="31"/>
  <c r="AY34" i="31" s="1"/>
  <c r="AS34" i="31"/>
  <c r="AO33" i="31"/>
  <c r="AY33" i="31" s="1"/>
  <c r="AS33" i="31"/>
  <c r="Y33" i="31"/>
  <c r="AI33" i="31" s="1"/>
  <c r="AC33" i="31"/>
  <c r="AO32" i="31"/>
  <c r="AY32" i="31" s="1"/>
  <c r="AS32" i="31"/>
  <c r="Y32" i="31"/>
  <c r="AI32" i="31" s="1"/>
  <c r="AC32" i="31"/>
  <c r="Y31" i="31"/>
  <c r="AI31" i="31" s="1"/>
  <c r="AC31" i="31"/>
  <c r="AO31" i="31"/>
  <c r="AY31" i="31" s="1"/>
  <c r="AS31" i="31"/>
  <c r="Y30" i="31"/>
  <c r="AI30" i="31" s="1"/>
  <c r="AC30" i="31"/>
  <c r="AO30" i="31"/>
  <c r="AY30" i="31" s="1"/>
  <c r="AS30" i="31"/>
  <c r="Y29" i="31"/>
  <c r="AI29" i="31" s="1"/>
  <c r="AC29" i="31"/>
  <c r="AO29" i="31"/>
  <c r="AY29" i="31" s="1"/>
  <c r="AS29" i="31"/>
  <c r="Y28" i="31"/>
  <c r="AI28" i="31" s="1"/>
  <c r="AC28" i="31"/>
  <c r="AO28" i="31"/>
  <c r="AY28" i="31" s="1"/>
  <c r="AS28" i="31"/>
  <c r="Y27" i="31"/>
  <c r="AI27" i="31" s="1"/>
  <c r="AC27" i="31"/>
  <c r="AO27" i="31"/>
  <c r="AY27" i="31" s="1"/>
  <c r="AS27" i="31"/>
  <c r="Y26" i="31"/>
  <c r="AI26" i="31" s="1"/>
  <c r="AC26" i="31"/>
  <c r="AO26" i="31"/>
  <c r="AY26" i="31" s="1"/>
  <c r="AS26" i="31"/>
  <c r="Y25" i="31"/>
  <c r="AI25" i="31" s="1"/>
  <c r="AC25" i="31"/>
  <c r="AO25" i="31"/>
  <c r="AY25" i="31" s="1"/>
  <c r="AS25" i="31"/>
  <c r="Y24" i="31"/>
  <c r="AI24" i="31" s="1"/>
  <c r="AC24" i="31"/>
  <c r="AO23" i="31"/>
  <c r="AY23" i="31" s="1"/>
  <c r="AS23" i="31"/>
  <c r="Y23" i="31"/>
  <c r="AI23" i="31" s="1"/>
  <c r="AC23" i="31"/>
  <c r="Y22" i="31"/>
  <c r="AI22" i="31" s="1"/>
  <c r="AC22" i="31"/>
  <c r="AO22" i="31"/>
  <c r="AY22" i="31" s="1"/>
  <c r="AS22" i="31"/>
  <c r="Y21" i="31"/>
  <c r="AI21" i="31" s="1"/>
  <c r="AC21" i="31"/>
  <c r="AO21" i="31"/>
  <c r="AY21" i="31" s="1"/>
  <c r="AS21" i="31"/>
  <c r="Y20" i="31"/>
  <c r="AI20" i="31" s="1"/>
  <c r="AC20" i="31"/>
  <c r="AO20" i="31"/>
  <c r="AY20" i="31" s="1"/>
  <c r="AS20" i="31"/>
  <c r="Y19" i="31"/>
  <c r="AI19" i="31" s="1"/>
  <c r="AC19" i="31"/>
  <c r="AO19" i="31"/>
  <c r="AY19" i="31" s="1"/>
  <c r="AS19" i="31"/>
  <c r="AO18" i="31"/>
  <c r="AY18" i="31" s="1"/>
  <c r="AS18" i="31"/>
  <c r="Y18" i="31"/>
  <c r="AI18" i="31" s="1"/>
  <c r="AC18" i="31"/>
  <c r="Y17" i="31"/>
  <c r="AI17" i="31" s="1"/>
  <c r="AC17" i="31"/>
  <c r="AO17" i="31"/>
  <c r="AY17" i="31" s="1"/>
  <c r="AS17" i="31"/>
  <c r="Y16" i="31"/>
  <c r="AI16" i="31" s="1"/>
  <c r="AC16" i="31"/>
  <c r="AO16" i="31"/>
  <c r="AY16" i="31" s="1"/>
  <c r="AS16" i="31"/>
  <c r="Y15" i="31"/>
  <c r="AI15" i="31" s="1"/>
  <c r="AC15" i="31"/>
  <c r="AO15" i="31"/>
  <c r="AY15" i="31" s="1"/>
  <c r="AS15" i="31"/>
  <c r="AO14" i="31"/>
  <c r="AY14" i="31" s="1"/>
  <c r="AS14" i="31"/>
  <c r="Y14" i="31"/>
  <c r="AI14" i="31" s="1"/>
  <c r="AC14" i="31"/>
  <c r="AO13" i="31"/>
  <c r="AY13" i="31" s="1"/>
  <c r="AS13" i="31"/>
  <c r="Y13" i="31"/>
  <c r="AI13" i="31" s="1"/>
  <c r="AC13" i="31"/>
  <c r="Y12" i="31"/>
  <c r="AI12" i="31" s="1"/>
  <c r="AC12" i="31"/>
  <c r="AO12" i="31"/>
  <c r="AY12" i="31" s="1"/>
  <c r="AS12" i="31"/>
  <c r="AO11" i="31"/>
  <c r="AY11" i="31" s="1"/>
  <c r="AS11" i="31"/>
  <c r="Y11" i="31"/>
  <c r="AI11" i="31" s="1"/>
  <c r="AC11" i="31"/>
  <c r="AO10" i="31"/>
  <c r="AY10" i="31" s="1"/>
  <c r="AS10" i="31"/>
  <c r="Y10" i="31"/>
  <c r="AI10" i="31" s="1"/>
  <c r="AC10" i="31"/>
  <c r="Y9" i="31"/>
  <c r="AI9" i="31" s="1"/>
  <c r="AC9" i="31"/>
  <c r="AO9" i="31"/>
  <c r="AY9" i="31" s="1"/>
  <c r="AS9" i="31"/>
  <c r="AO8" i="31"/>
  <c r="AY8" i="31" s="1"/>
  <c r="AS8" i="31"/>
  <c r="Y8" i="31"/>
  <c r="AI8" i="31" s="1"/>
  <c r="AC8" i="31"/>
  <c r="Y46" i="32"/>
  <c r="AE46" i="32"/>
  <c r="AO46" i="32"/>
  <c r="AU46" i="32"/>
  <c r="Y45" i="32"/>
  <c r="AE45" i="32"/>
  <c r="AO45" i="32"/>
  <c r="AU45" i="32"/>
  <c r="AO43" i="32"/>
  <c r="AU43" i="32"/>
  <c r="AO42" i="32"/>
  <c r="AU42" i="32"/>
  <c r="Y42" i="32"/>
  <c r="AE42" i="32"/>
  <c r="AO41" i="32"/>
  <c r="AY41" i="32" s="1"/>
  <c r="AS41" i="32"/>
  <c r="Y40" i="32"/>
  <c r="AE40" i="32"/>
  <c r="AO40" i="32"/>
  <c r="AU40" i="32"/>
  <c r="Y39" i="32"/>
  <c r="AI39" i="32" s="1"/>
  <c r="AC39" i="32"/>
  <c r="AO39" i="32"/>
  <c r="AY39" i="32" s="1"/>
  <c r="AS39" i="32"/>
  <c r="AO38" i="32"/>
  <c r="AY38" i="32" s="1"/>
  <c r="AS38" i="32"/>
  <c r="Y37" i="32"/>
  <c r="AI37" i="32" s="1"/>
  <c r="AC37" i="32"/>
  <c r="AO37" i="32"/>
  <c r="AY37" i="32" s="1"/>
  <c r="AS37" i="32"/>
  <c r="AE36" i="32"/>
  <c r="AC36" i="32"/>
  <c r="Y36" i="32"/>
  <c r="AO36" i="32"/>
  <c r="AU36" i="32"/>
  <c r="Y34" i="32"/>
  <c r="AE34" i="32"/>
  <c r="AO34" i="32"/>
  <c r="AU34" i="32"/>
  <c r="AE33" i="32"/>
  <c r="AC33" i="32"/>
  <c r="Y33" i="32"/>
  <c r="AO33" i="32"/>
  <c r="AU33" i="32"/>
  <c r="AO32" i="32"/>
  <c r="AY32" i="32" s="1"/>
  <c r="AS32" i="32"/>
  <c r="Y32" i="32"/>
  <c r="AI32" i="32" s="1"/>
  <c r="AC32" i="32"/>
  <c r="AO31" i="32"/>
  <c r="AY31" i="32" s="1"/>
  <c r="AS31" i="32"/>
  <c r="Y31" i="32"/>
  <c r="AI31" i="32" s="1"/>
  <c r="AC31" i="32"/>
  <c r="AO30" i="32"/>
  <c r="AY30" i="32" s="1"/>
  <c r="AS30" i="32"/>
  <c r="Y30" i="32"/>
  <c r="AI30" i="32" s="1"/>
  <c r="AC30" i="32"/>
  <c r="Y29" i="32"/>
  <c r="AI29" i="32" s="1"/>
  <c r="AC29" i="32"/>
  <c r="AO29" i="32"/>
  <c r="AY29" i="32" s="1"/>
  <c r="AS29" i="32"/>
  <c r="Y28" i="32"/>
  <c r="AI28" i="32" s="1"/>
  <c r="AC28" i="32"/>
  <c r="AO28" i="32"/>
  <c r="AY28" i="32" s="1"/>
  <c r="AS28" i="32"/>
  <c r="AO27" i="32"/>
  <c r="AY27" i="32" s="1"/>
  <c r="AS27" i="32"/>
  <c r="Y27" i="32"/>
  <c r="AI27" i="32" s="1"/>
  <c r="AC27" i="32"/>
  <c r="AO26" i="32"/>
  <c r="AS26" i="32"/>
  <c r="AU26" i="32"/>
  <c r="Y26" i="32"/>
  <c r="AC26" i="32"/>
  <c r="AE26" i="32"/>
  <c r="Y25" i="32"/>
  <c r="AI25" i="32" s="1"/>
  <c r="AC25" i="32"/>
  <c r="AO25" i="32"/>
  <c r="AY25" i="32" s="1"/>
  <c r="AS25" i="32"/>
  <c r="AO24" i="32"/>
  <c r="AU24" i="32"/>
  <c r="Y24" i="32"/>
  <c r="AE24" i="32"/>
  <c r="AI23" i="32"/>
  <c r="AK23" i="32"/>
  <c r="AO23" i="32"/>
  <c r="AS23" i="32"/>
  <c r="AU23" i="32"/>
  <c r="AO22" i="32"/>
  <c r="AS22" i="32"/>
  <c r="AU22" i="32"/>
  <c r="Y22" i="32"/>
  <c r="AC22" i="32"/>
  <c r="AE22" i="32"/>
  <c r="AO21" i="32"/>
  <c r="AS21" i="32"/>
  <c r="AU21" i="32"/>
  <c r="Y21" i="32"/>
  <c r="AC21" i="32"/>
  <c r="AE21" i="32"/>
  <c r="AK20" i="32"/>
  <c r="AI20" i="32"/>
  <c r="AE20" i="32"/>
  <c r="AC20" i="32"/>
  <c r="AU20" i="32"/>
  <c r="AS20" i="32"/>
  <c r="BA20" i="32"/>
  <c r="AY20" i="32"/>
  <c r="AO19" i="32"/>
  <c r="AY19" i="32" s="1"/>
  <c r="AS19" i="32"/>
  <c r="Y19" i="32"/>
  <c r="AI19" i="32" s="1"/>
  <c r="AC19" i="32"/>
  <c r="Y18" i="32"/>
  <c r="AI18" i="32" s="1"/>
  <c r="AC18" i="32"/>
  <c r="AO17" i="32"/>
  <c r="AY17" i="32" s="1"/>
  <c r="AS17" i="32"/>
  <c r="Y17" i="32"/>
  <c r="AI17" i="32" s="1"/>
  <c r="AC17" i="32"/>
  <c r="Y16" i="32"/>
  <c r="AI16" i="32" s="1"/>
  <c r="AC16" i="32"/>
  <c r="AO16" i="32"/>
  <c r="AY16" i="32" s="1"/>
  <c r="AS16" i="32"/>
  <c r="Y15" i="32"/>
  <c r="AI15" i="32" s="1"/>
  <c r="AC15" i="32"/>
  <c r="AO15" i="32"/>
  <c r="AY15" i="32" s="1"/>
  <c r="AS15" i="32"/>
  <c r="Y14" i="32"/>
  <c r="AI14" i="32" s="1"/>
  <c r="AC14" i="32"/>
  <c r="AO14" i="32"/>
  <c r="AY14" i="32" s="1"/>
  <c r="AS14" i="32"/>
  <c r="AI13" i="32"/>
  <c r="AK13" i="32"/>
  <c r="AC13" i="32"/>
  <c r="AE13" i="32"/>
  <c r="AS13" i="32"/>
  <c r="AU13" i="32"/>
  <c r="BA13" i="32"/>
  <c r="AY13" i="32"/>
  <c r="AO12" i="32"/>
  <c r="AS12" i="32"/>
  <c r="AU12" i="32"/>
  <c r="Y12" i="32"/>
  <c r="AC12" i="32"/>
  <c r="AE12" i="32"/>
  <c r="Y11" i="32"/>
  <c r="AI11" i="32" s="1"/>
  <c r="AC11" i="32"/>
  <c r="AO11" i="32"/>
  <c r="AY11" i="32" s="1"/>
  <c r="AS11" i="32"/>
  <c r="Y10" i="32"/>
  <c r="AC10" i="32"/>
  <c r="AE10" i="32"/>
  <c r="AO10" i="32"/>
  <c r="AS10" i="32"/>
  <c r="AU10" i="32"/>
  <c r="AO9" i="32"/>
  <c r="AS9" i="32"/>
  <c r="AU9" i="32"/>
  <c r="Y9" i="32"/>
  <c r="AC9" i="32"/>
  <c r="AE9" i="32"/>
  <c r="Y8" i="32"/>
  <c r="AE8" i="32"/>
  <c r="AO8" i="32"/>
  <c r="AU8" i="32"/>
  <c r="AU46" i="33"/>
  <c r="AS46" i="33"/>
  <c r="Y46" i="33"/>
  <c r="AE46" i="33"/>
  <c r="AO46" i="33"/>
  <c r="Y45" i="33"/>
  <c r="AE45" i="33"/>
  <c r="AO45" i="33"/>
  <c r="AU45" i="33"/>
  <c r="AO43" i="33"/>
  <c r="AU43" i="33"/>
  <c r="AO42" i="33"/>
  <c r="AU42" i="33"/>
  <c r="Y42" i="33"/>
  <c r="AE42" i="33"/>
  <c r="AO41" i="33"/>
  <c r="AU41" i="33"/>
  <c r="AI40" i="33"/>
  <c r="AK40" i="33"/>
  <c r="AO39" i="33"/>
  <c r="AY39" i="33" s="1"/>
  <c r="AS39" i="33"/>
  <c r="Y39" i="33"/>
  <c r="AI39" i="33" s="1"/>
  <c r="AC39" i="33"/>
  <c r="Y38" i="33"/>
  <c r="AI38" i="33" s="1"/>
  <c r="AC38" i="33"/>
  <c r="AO38" i="33"/>
  <c r="AY38" i="33" s="1"/>
  <c r="AS38" i="33"/>
  <c r="Y37" i="33"/>
  <c r="AI37" i="33" s="1"/>
  <c r="AC37" i="33"/>
  <c r="AO37" i="33"/>
  <c r="AY37" i="33" s="1"/>
  <c r="AS37" i="33"/>
  <c r="AO36" i="33"/>
  <c r="AU36" i="33"/>
  <c r="Y36" i="33"/>
  <c r="AE36" i="33"/>
  <c r="AO34" i="33"/>
  <c r="AU34" i="33"/>
  <c r="Y34" i="33"/>
  <c r="AE34" i="33"/>
  <c r="Y33" i="33"/>
  <c r="AE33" i="33"/>
  <c r="AO33" i="33"/>
  <c r="AU33" i="33"/>
  <c r="AO32" i="33"/>
  <c r="AY32" i="33" s="1"/>
  <c r="AS32" i="33"/>
  <c r="Y32" i="33"/>
  <c r="AI32" i="33" s="1"/>
  <c r="AC32" i="33"/>
  <c r="Y31" i="33"/>
  <c r="AI31" i="33" s="1"/>
  <c r="AC31" i="33"/>
  <c r="AO31" i="33"/>
  <c r="AY31" i="33" s="1"/>
  <c r="AS31" i="33"/>
  <c r="Y30" i="33"/>
  <c r="AI30" i="33" s="1"/>
  <c r="AC30" i="33"/>
  <c r="AO30" i="33"/>
  <c r="AY30" i="33" s="1"/>
  <c r="AS30" i="33"/>
  <c r="Y29" i="33"/>
  <c r="AI29" i="33" s="1"/>
  <c r="AC29" i="33"/>
  <c r="AO29" i="33"/>
  <c r="AY29" i="33" s="1"/>
  <c r="AS29" i="33"/>
  <c r="Y28" i="33"/>
  <c r="AI28" i="33" s="1"/>
  <c r="AC28" i="33"/>
  <c r="AO28" i="33"/>
  <c r="AY28" i="33" s="1"/>
  <c r="AS28" i="33"/>
  <c r="AO27" i="33"/>
  <c r="AY27" i="33" s="1"/>
  <c r="AS27" i="33"/>
  <c r="Y27" i="33"/>
  <c r="AI27" i="33" s="1"/>
  <c r="AC27" i="33"/>
  <c r="Y26" i="33"/>
  <c r="AC26" i="33"/>
  <c r="AE26" i="33"/>
  <c r="AO26" i="33"/>
  <c r="AS26" i="33"/>
  <c r="AU26" i="33"/>
  <c r="AO25" i="33"/>
  <c r="AY25" i="33" s="1"/>
  <c r="AS25" i="33"/>
  <c r="Y25" i="33"/>
  <c r="AI25" i="33" s="1"/>
  <c r="AC25" i="33"/>
  <c r="BA24" i="33"/>
  <c r="AY24" i="33"/>
  <c r="AK24" i="33"/>
  <c r="AI24" i="33"/>
  <c r="AE24" i="33"/>
  <c r="AC24" i="33"/>
  <c r="AU24" i="33"/>
  <c r="AS24" i="33"/>
  <c r="Y23" i="33"/>
  <c r="AC23" i="33"/>
  <c r="AE23" i="33"/>
  <c r="AO23" i="33"/>
  <c r="AS23" i="33"/>
  <c r="AU23" i="33"/>
  <c r="AO22" i="33"/>
  <c r="AS22" i="33"/>
  <c r="AU22" i="33"/>
  <c r="Y22" i="33"/>
  <c r="AC22" i="33"/>
  <c r="AE22" i="33"/>
  <c r="Y21" i="33"/>
  <c r="AC21" i="33"/>
  <c r="AE21" i="33"/>
  <c r="AO21" i="33"/>
  <c r="AS21" i="33"/>
  <c r="AU21" i="33"/>
  <c r="Y20" i="33"/>
  <c r="AE20" i="33"/>
  <c r="AO20" i="33"/>
  <c r="AU20" i="33"/>
  <c r="Y19" i="33"/>
  <c r="AI19" i="33" s="1"/>
  <c r="AC19" i="33"/>
  <c r="Y18" i="33"/>
  <c r="AI18" i="33" s="1"/>
  <c r="AC18" i="33"/>
  <c r="AO18" i="33"/>
  <c r="AY18" i="33" s="1"/>
  <c r="AS18" i="33"/>
  <c r="AO17" i="33"/>
  <c r="AY17" i="33" s="1"/>
  <c r="AS17" i="33"/>
  <c r="Y17" i="33"/>
  <c r="AI17" i="33" s="1"/>
  <c r="AC17" i="33"/>
  <c r="AO16" i="33"/>
  <c r="AY16" i="33" s="1"/>
  <c r="AS16" i="33"/>
  <c r="Y16" i="33"/>
  <c r="AI16" i="33" s="1"/>
  <c r="AC16" i="33"/>
  <c r="AO15" i="33"/>
  <c r="AY15" i="33" s="1"/>
  <c r="AS15" i="33"/>
  <c r="Y15" i="33"/>
  <c r="AI15" i="33" s="1"/>
  <c r="AC15" i="33"/>
  <c r="Y14" i="33"/>
  <c r="AI14" i="33" s="1"/>
  <c r="AC14" i="33"/>
  <c r="AO14" i="33"/>
  <c r="AY14" i="33" s="1"/>
  <c r="AS14" i="33"/>
  <c r="Y13" i="33"/>
  <c r="AC13" i="33"/>
  <c r="AE13" i="33"/>
  <c r="AO13" i="33"/>
  <c r="AS13" i="33"/>
  <c r="AU13" i="33"/>
  <c r="AO12" i="33"/>
  <c r="AS12" i="33"/>
  <c r="AU12" i="33"/>
  <c r="Y12" i="33"/>
  <c r="AC12" i="33"/>
  <c r="AE12" i="33"/>
  <c r="AO11" i="33"/>
  <c r="AY11" i="33" s="1"/>
  <c r="AS11" i="33"/>
  <c r="Y11" i="33"/>
  <c r="AI11" i="33" s="1"/>
  <c r="AC11" i="33"/>
  <c r="Y10" i="33"/>
  <c r="AC10" i="33"/>
  <c r="AE10" i="33"/>
  <c r="AO10" i="33"/>
  <c r="AS10" i="33"/>
  <c r="AU10" i="33"/>
  <c r="Y9" i="33"/>
  <c r="AC9" i="33"/>
  <c r="AE9" i="33"/>
  <c r="AO9" i="33"/>
  <c r="AS9" i="33"/>
  <c r="AU9" i="33"/>
  <c r="AU8" i="33"/>
  <c r="AS8" i="33"/>
  <c r="AK8" i="33"/>
  <c r="AI8" i="33"/>
  <c r="AE8" i="33"/>
  <c r="AC8" i="33"/>
  <c r="AO8" i="33"/>
  <c r="Y46" i="34"/>
  <c r="AE46" i="34"/>
  <c r="AO46" i="34"/>
  <c r="AU46" i="34"/>
  <c r="AK45" i="34"/>
  <c r="AI45" i="34"/>
  <c r="AE45" i="34"/>
  <c r="AC45" i="34"/>
  <c r="AO45" i="34"/>
  <c r="AU45" i="34"/>
  <c r="AO43" i="34"/>
  <c r="AU43" i="34"/>
  <c r="Y42" i="34"/>
  <c r="AE42" i="34"/>
  <c r="AO42" i="34"/>
  <c r="AU42" i="34"/>
  <c r="AO41" i="34"/>
  <c r="AY41" i="34" s="1"/>
  <c r="AS41" i="34"/>
  <c r="AE40" i="34"/>
  <c r="AC40" i="34"/>
  <c r="Y40" i="34"/>
  <c r="AO40" i="34"/>
  <c r="AU40" i="34"/>
  <c r="Y39" i="34"/>
  <c r="AI39" i="34" s="1"/>
  <c r="AC39" i="34"/>
  <c r="AO39" i="34"/>
  <c r="AY39" i="34" s="1"/>
  <c r="AS39" i="34"/>
  <c r="AO38" i="34"/>
  <c r="AY38" i="34" s="1"/>
  <c r="AS38" i="34"/>
  <c r="Y38" i="34"/>
  <c r="AI38" i="34" s="1"/>
  <c r="AC38" i="34"/>
  <c r="Y36" i="34"/>
  <c r="AE36" i="34"/>
  <c r="AO36" i="34"/>
  <c r="AU36" i="34"/>
  <c r="AK34" i="34"/>
  <c r="AI34" i="34"/>
  <c r="AE34" i="34"/>
  <c r="AC34" i="34"/>
  <c r="AU34" i="34"/>
  <c r="AS34" i="34"/>
  <c r="AO34" i="34"/>
  <c r="AU33" i="34"/>
  <c r="AS33" i="34"/>
  <c r="AO33" i="34"/>
  <c r="Y33" i="34"/>
  <c r="AE33" i="34"/>
  <c r="Y32" i="34"/>
  <c r="AI32" i="34" s="1"/>
  <c r="AC32" i="34"/>
  <c r="AO32" i="34"/>
  <c r="AY32" i="34" s="1"/>
  <c r="AS32" i="34"/>
  <c r="Y31" i="34"/>
  <c r="AI31" i="34" s="1"/>
  <c r="AC31" i="34"/>
  <c r="AO31" i="34"/>
  <c r="AY31" i="34" s="1"/>
  <c r="AS31" i="34"/>
  <c r="AO30" i="34"/>
  <c r="AY30" i="34" s="1"/>
  <c r="AS30" i="34"/>
  <c r="Y30" i="34"/>
  <c r="AI30" i="34" s="1"/>
  <c r="AC30" i="34"/>
  <c r="AO29" i="34"/>
  <c r="AY29" i="34" s="1"/>
  <c r="AS29" i="34"/>
  <c r="Y29" i="34"/>
  <c r="AI29" i="34" s="1"/>
  <c r="AC29" i="34"/>
  <c r="AO28" i="34"/>
  <c r="AY28" i="34" s="1"/>
  <c r="AS28" i="34"/>
  <c r="Y28" i="34"/>
  <c r="AI28" i="34" s="1"/>
  <c r="AC28" i="34"/>
  <c r="AO27" i="34"/>
  <c r="AY27" i="34" s="1"/>
  <c r="AS27" i="34"/>
  <c r="Y27" i="34"/>
  <c r="AI27" i="34" s="1"/>
  <c r="AC27" i="34"/>
  <c r="AO26" i="34"/>
  <c r="AS26" i="34"/>
  <c r="AU26" i="34"/>
  <c r="Y26" i="34"/>
  <c r="AC26" i="34"/>
  <c r="AE26" i="34"/>
  <c r="AO25" i="34"/>
  <c r="AY25" i="34" s="1"/>
  <c r="AS25" i="34"/>
  <c r="Y25" i="34"/>
  <c r="AI25" i="34" s="1"/>
  <c r="AC25" i="34"/>
  <c r="Y24" i="34"/>
  <c r="AE24" i="34"/>
  <c r="AO24" i="34"/>
  <c r="AU24" i="34"/>
  <c r="Y23" i="34"/>
  <c r="AC23" i="34"/>
  <c r="AE23" i="34"/>
  <c r="AO23" i="34"/>
  <c r="AS23" i="34"/>
  <c r="AU23" i="34"/>
  <c r="AO22" i="34"/>
  <c r="AS22" i="34"/>
  <c r="AU22" i="34"/>
  <c r="Y22" i="34"/>
  <c r="AC22" i="34"/>
  <c r="AE22" i="34"/>
  <c r="Y21" i="34"/>
  <c r="AC21" i="34"/>
  <c r="AE21" i="34"/>
  <c r="AO21" i="34"/>
  <c r="AS21" i="34"/>
  <c r="AU21" i="34"/>
  <c r="AK20" i="34"/>
  <c r="AI20" i="34"/>
  <c r="AU20" i="34"/>
  <c r="AS20" i="34"/>
  <c r="AE20" i="34"/>
  <c r="AC20" i="34"/>
  <c r="AO20" i="34"/>
  <c r="AO19" i="34"/>
  <c r="AY19" i="34" s="1"/>
  <c r="Y18" i="34"/>
  <c r="AI18" i="34" s="1"/>
  <c r="AC18" i="34"/>
  <c r="AO18" i="34"/>
  <c r="AY18" i="34" s="1"/>
  <c r="AS18" i="34"/>
  <c r="Y17" i="34"/>
  <c r="AI17" i="34" s="1"/>
  <c r="AC17" i="34"/>
  <c r="AO17" i="34"/>
  <c r="AY17" i="34" s="1"/>
  <c r="AS17" i="34"/>
  <c r="Y16" i="34"/>
  <c r="AI16" i="34" s="1"/>
  <c r="AC16" i="34"/>
  <c r="AO16" i="34"/>
  <c r="AY16" i="34" s="1"/>
  <c r="AS16" i="34"/>
  <c r="AO15" i="34"/>
  <c r="AY15" i="34" s="1"/>
  <c r="AS15" i="34"/>
  <c r="Y15" i="34"/>
  <c r="AI15" i="34" s="1"/>
  <c r="AC15" i="34"/>
  <c r="AO14" i="34"/>
  <c r="AY14" i="34" s="1"/>
  <c r="AS14" i="34"/>
  <c r="Y14" i="34"/>
  <c r="AI14" i="34" s="1"/>
  <c r="AC14" i="34"/>
  <c r="Y13" i="34"/>
  <c r="AC13" i="34"/>
  <c r="AE13" i="34"/>
  <c r="AO13" i="34"/>
  <c r="AS13" i="34"/>
  <c r="AU13" i="34"/>
  <c r="AO12" i="34"/>
  <c r="AS12" i="34"/>
  <c r="AU12" i="34"/>
  <c r="Y12" i="34"/>
  <c r="AC12" i="34"/>
  <c r="AE12" i="34"/>
  <c r="AO11" i="34"/>
  <c r="AY11" i="34" s="1"/>
  <c r="AS11" i="34"/>
  <c r="Y11" i="34"/>
  <c r="AI11" i="34" s="1"/>
  <c r="AC11" i="34"/>
  <c r="AI10" i="34"/>
  <c r="AK10" i="34"/>
  <c r="AC10" i="34"/>
  <c r="AE10" i="34"/>
  <c r="AS10" i="34"/>
  <c r="AU10" i="34"/>
  <c r="BA10" i="34"/>
  <c r="AY10" i="34"/>
  <c r="AO9" i="34"/>
  <c r="AS9" i="34"/>
  <c r="AU9" i="34"/>
  <c r="Y9" i="34"/>
  <c r="AC9" i="34"/>
  <c r="AE9" i="34"/>
  <c r="Y8" i="34"/>
  <c r="AE8" i="34"/>
  <c r="AO8" i="34"/>
  <c r="AU8" i="34"/>
  <c r="AO46" i="35"/>
  <c r="AU46" i="35"/>
  <c r="Y46" i="35"/>
  <c r="AE46" i="35"/>
  <c r="AO45" i="35"/>
  <c r="AU45" i="35"/>
  <c r="Y45" i="35"/>
  <c r="AE45" i="35"/>
  <c r="AU43" i="35"/>
  <c r="AS43" i="35"/>
  <c r="AO43" i="35"/>
  <c r="AO42" i="35"/>
  <c r="AU42" i="35"/>
  <c r="Y42" i="35"/>
  <c r="AE42" i="35"/>
  <c r="AO41" i="35"/>
  <c r="AY41" i="35" s="1"/>
  <c r="AS41" i="35"/>
  <c r="AO40" i="35"/>
  <c r="AU40" i="35"/>
  <c r="Y40" i="35"/>
  <c r="AE40" i="35"/>
  <c r="Y39" i="35"/>
  <c r="AI39" i="35" s="1"/>
  <c r="AC39" i="35"/>
  <c r="AO39" i="35"/>
  <c r="AY39" i="35" s="1"/>
  <c r="AS39" i="35"/>
  <c r="AO38" i="35"/>
  <c r="AY38" i="35" s="1"/>
  <c r="AS38" i="35"/>
  <c r="Y38" i="35"/>
  <c r="AI38" i="35" s="1"/>
  <c r="AC38" i="35"/>
  <c r="Y37" i="35"/>
  <c r="AI37" i="35" s="1"/>
  <c r="AC37" i="35"/>
  <c r="AO37" i="35"/>
  <c r="AY37" i="35" s="1"/>
  <c r="AS37" i="35"/>
  <c r="AO36" i="35"/>
  <c r="AU36" i="35"/>
  <c r="AO34" i="35"/>
  <c r="AU34" i="35"/>
  <c r="Y34" i="35"/>
  <c r="AE34" i="35"/>
  <c r="Y33" i="35"/>
  <c r="AE33" i="35"/>
  <c r="AO33" i="35"/>
  <c r="AU33" i="35"/>
  <c r="Y32" i="35"/>
  <c r="AI32" i="35" s="1"/>
  <c r="AC32" i="35"/>
  <c r="AO32" i="35"/>
  <c r="AY32" i="35" s="1"/>
  <c r="AS32" i="35"/>
  <c r="Y31" i="35"/>
  <c r="AI31" i="35" s="1"/>
  <c r="AC31" i="35"/>
  <c r="AO31" i="35"/>
  <c r="AY31" i="35" s="1"/>
  <c r="AS31" i="35"/>
  <c r="Y30" i="35"/>
  <c r="AI30" i="35" s="1"/>
  <c r="AC30" i="35"/>
  <c r="AO30" i="35"/>
  <c r="AY30" i="35" s="1"/>
  <c r="AS30" i="35"/>
  <c r="Y29" i="35"/>
  <c r="AI29" i="35" s="1"/>
  <c r="AC29" i="35"/>
  <c r="AO29" i="35"/>
  <c r="AY29" i="35" s="1"/>
  <c r="AS29" i="35"/>
  <c r="AO28" i="35"/>
  <c r="AY28" i="35" s="1"/>
  <c r="AS28" i="35"/>
  <c r="Y28" i="35"/>
  <c r="AI28" i="35" s="1"/>
  <c r="AC28" i="35"/>
  <c r="AO27" i="35"/>
  <c r="AY27" i="35" s="1"/>
  <c r="AS27" i="35"/>
  <c r="Y27" i="35"/>
  <c r="AI27" i="35" s="1"/>
  <c r="AC27" i="35"/>
  <c r="AO26" i="35"/>
  <c r="AS26" i="35"/>
  <c r="AU26" i="35"/>
  <c r="Y26" i="35"/>
  <c r="AC26" i="35"/>
  <c r="AE26" i="35"/>
  <c r="Y25" i="35"/>
  <c r="AI25" i="35" s="1"/>
  <c r="AC25" i="35"/>
  <c r="AO25" i="35"/>
  <c r="AY25" i="35" s="1"/>
  <c r="AS25" i="35"/>
  <c r="AU24" i="35"/>
  <c r="AS24" i="35"/>
  <c r="Y24" i="35"/>
  <c r="AE24" i="35"/>
  <c r="AO24" i="35"/>
  <c r="Y23" i="35"/>
  <c r="AC23" i="35"/>
  <c r="AE23" i="35"/>
  <c r="AO23" i="35"/>
  <c r="AS23" i="35"/>
  <c r="AU23" i="35"/>
  <c r="Y22" i="35"/>
  <c r="AC22" i="35"/>
  <c r="AE22" i="35"/>
  <c r="AO22" i="35"/>
  <c r="AS22" i="35"/>
  <c r="AU22" i="35"/>
  <c r="Y21" i="35"/>
  <c r="AC21" i="35"/>
  <c r="AE21" i="35"/>
  <c r="AO21" i="35"/>
  <c r="AS21" i="35"/>
  <c r="AU21" i="35"/>
  <c r="AO20" i="35"/>
  <c r="AU20" i="35"/>
  <c r="Y19" i="35"/>
  <c r="AI19" i="35" s="1"/>
  <c r="AC19" i="35"/>
  <c r="AO19" i="35"/>
  <c r="AY19" i="35" s="1"/>
  <c r="AS19" i="35"/>
  <c r="AO18" i="35"/>
  <c r="AY18" i="35" s="1"/>
  <c r="AS18" i="35"/>
  <c r="Y18" i="35"/>
  <c r="AI18" i="35" s="1"/>
  <c r="AC18" i="35"/>
  <c r="AO17" i="35"/>
  <c r="AY17" i="35" s="1"/>
  <c r="AS17" i="35"/>
  <c r="Y17" i="35"/>
  <c r="AI17" i="35" s="1"/>
  <c r="AC17" i="35"/>
  <c r="Y16" i="35"/>
  <c r="AI16" i="35" s="1"/>
  <c r="AC16" i="35"/>
  <c r="Y15" i="35"/>
  <c r="AI15" i="35" s="1"/>
  <c r="AC15" i="35"/>
  <c r="AO15" i="35"/>
  <c r="AY15" i="35" s="1"/>
  <c r="AS15" i="35"/>
  <c r="AO14" i="35"/>
  <c r="AY14" i="35" s="1"/>
  <c r="AS14" i="35"/>
  <c r="Y14" i="35"/>
  <c r="AI14" i="35" s="1"/>
  <c r="AC14" i="35"/>
  <c r="AO13" i="35"/>
  <c r="AS13" i="35"/>
  <c r="AU13" i="35"/>
  <c r="Y13" i="35"/>
  <c r="AC13" i="35"/>
  <c r="AE13" i="35"/>
  <c r="AO12" i="35"/>
  <c r="AU12" i="35"/>
  <c r="AS12" i="35"/>
  <c r="AO11" i="35"/>
  <c r="AY11" i="35" s="1"/>
  <c r="AS11" i="35"/>
  <c r="Y11" i="35"/>
  <c r="AI11" i="35" s="1"/>
  <c r="AC11" i="35"/>
  <c r="Y10" i="35"/>
  <c r="AC10" i="35"/>
  <c r="AE10" i="35"/>
  <c r="AO10" i="35"/>
  <c r="AS10" i="35"/>
  <c r="AU10" i="35"/>
  <c r="AO9" i="35"/>
  <c r="AS9" i="35"/>
  <c r="AU9" i="35"/>
  <c r="Y9" i="35"/>
  <c r="AC9" i="35"/>
  <c r="AE9" i="35"/>
  <c r="AU8" i="35"/>
  <c r="AS8" i="35"/>
  <c r="AK8" i="35"/>
  <c r="AI8" i="35"/>
  <c r="AE8" i="35"/>
  <c r="AC8" i="35"/>
  <c r="AO8" i="35"/>
  <c r="AO46" i="36"/>
  <c r="AU46" i="36"/>
  <c r="Y46" i="36"/>
  <c r="AE46" i="36"/>
  <c r="AO45" i="36"/>
  <c r="AY45" i="36" s="1"/>
  <c r="AO43" i="36"/>
  <c r="AU43" i="36"/>
  <c r="Y42" i="36"/>
  <c r="AE42" i="36"/>
  <c r="AO42" i="36"/>
  <c r="AU42" i="36"/>
  <c r="AO41" i="36"/>
  <c r="AY41" i="36" s="1"/>
  <c r="AS41" i="36"/>
  <c r="Y40" i="36"/>
  <c r="AE40" i="36"/>
  <c r="AO40" i="36"/>
  <c r="AU40" i="36"/>
  <c r="AO39" i="36"/>
  <c r="AY39" i="36" s="1"/>
  <c r="AS39" i="36"/>
  <c r="Y39" i="36"/>
  <c r="AI39" i="36" s="1"/>
  <c r="AC39" i="36"/>
  <c r="Y38" i="36"/>
  <c r="AI38" i="36" s="1"/>
  <c r="AC38" i="36"/>
  <c r="AO38" i="36"/>
  <c r="AY38" i="36" s="1"/>
  <c r="AS38" i="36"/>
  <c r="Y37" i="36"/>
  <c r="AI37" i="36" s="1"/>
  <c r="AC37" i="36"/>
  <c r="AO37" i="36"/>
  <c r="AY37" i="36" s="1"/>
  <c r="AS37" i="36"/>
  <c r="AO36" i="36"/>
  <c r="AY36" i="36" s="1"/>
  <c r="AS36" i="36"/>
  <c r="Y36" i="36"/>
  <c r="AI36" i="36" s="1"/>
  <c r="AC36" i="36"/>
  <c r="AO34" i="36"/>
  <c r="AY34" i="36" s="1"/>
  <c r="AS34" i="36"/>
  <c r="Y34" i="36"/>
  <c r="AI34" i="36" s="1"/>
  <c r="AC34" i="36"/>
  <c r="Y33" i="36"/>
  <c r="AI33" i="36" s="1"/>
  <c r="AC33" i="36"/>
  <c r="AO33" i="36"/>
  <c r="AY33" i="36" s="1"/>
  <c r="AS33" i="36"/>
  <c r="Y32" i="36"/>
  <c r="AI32" i="36" s="1"/>
  <c r="AC32" i="36"/>
  <c r="AO32" i="36"/>
  <c r="AY32" i="36" s="1"/>
  <c r="AS32" i="36"/>
  <c r="Y31" i="36"/>
  <c r="AI31" i="36" s="1"/>
  <c r="Y30" i="36"/>
  <c r="AI30" i="36" s="1"/>
  <c r="AC30" i="36"/>
  <c r="AO30" i="36"/>
  <c r="AY30" i="36" s="1"/>
  <c r="AS30" i="36"/>
  <c r="AO29" i="36"/>
  <c r="AY29" i="36" s="1"/>
  <c r="AS29" i="36"/>
  <c r="Y29" i="36"/>
  <c r="AI29" i="36" s="1"/>
  <c r="AC29" i="36"/>
  <c r="Y28" i="36"/>
  <c r="AI28" i="36" s="1"/>
  <c r="AC28" i="36"/>
  <c r="AO28" i="36"/>
  <c r="AY28" i="36" s="1"/>
  <c r="AS28" i="36"/>
  <c r="AO27" i="36"/>
  <c r="AY27" i="36" s="1"/>
  <c r="AS27" i="36"/>
  <c r="Y27" i="36"/>
  <c r="AI27" i="36" s="1"/>
  <c r="AC27" i="36"/>
  <c r="AO26" i="36"/>
  <c r="AY26" i="36" s="1"/>
  <c r="AS26" i="36"/>
  <c r="Y26" i="36"/>
  <c r="AI26" i="36" s="1"/>
  <c r="AC26" i="36"/>
  <c r="Y25" i="36"/>
  <c r="AI25" i="36" s="1"/>
  <c r="AC25" i="36"/>
  <c r="AO25" i="36"/>
  <c r="AY25" i="36" s="1"/>
  <c r="AS25" i="36"/>
  <c r="Y24" i="36"/>
  <c r="AI24" i="36" s="1"/>
  <c r="AC24" i="36"/>
  <c r="AO24" i="36"/>
  <c r="AY24" i="36" s="1"/>
  <c r="AS24" i="36"/>
  <c r="Y23" i="36"/>
  <c r="AI23" i="36" s="1"/>
  <c r="AC23" i="36"/>
  <c r="AO23" i="36"/>
  <c r="AY23" i="36" s="1"/>
  <c r="AS23" i="36"/>
  <c r="Y22" i="36"/>
  <c r="AI22" i="36" s="1"/>
  <c r="AC22" i="36"/>
  <c r="AO22" i="36"/>
  <c r="AY22" i="36" s="1"/>
  <c r="AS22" i="36"/>
  <c r="Y21" i="36"/>
  <c r="AI21" i="36" s="1"/>
  <c r="AC21" i="36"/>
  <c r="AO21" i="36"/>
  <c r="AY21" i="36" s="1"/>
  <c r="AS21" i="36"/>
  <c r="Y20" i="36"/>
  <c r="AI20" i="36" s="1"/>
  <c r="AC20" i="36"/>
  <c r="AO20" i="36"/>
  <c r="AY20" i="36" s="1"/>
  <c r="AS20" i="36"/>
  <c r="AO19" i="36"/>
  <c r="AY19" i="36" s="1"/>
  <c r="AS19" i="36"/>
  <c r="AO18" i="36"/>
  <c r="AY18" i="36" s="1"/>
  <c r="AS18" i="36"/>
  <c r="Y18" i="36"/>
  <c r="AI18" i="36" s="1"/>
  <c r="AC18" i="36"/>
  <c r="AO17" i="36"/>
  <c r="AY17" i="36" s="1"/>
  <c r="AS17" i="36"/>
  <c r="Y17" i="36"/>
  <c r="AI17" i="36" s="1"/>
  <c r="AC17" i="36"/>
  <c r="AO16" i="36"/>
  <c r="AY16" i="36" s="1"/>
  <c r="AS16" i="36"/>
  <c r="Y16" i="36"/>
  <c r="AI16" i="36" s="1"/>
  <c r="AC16" i="36"/>
  <c r="Y15" i="36"/>
  <c r="AI15" i="36" s="1"/>
  <c r="AC15" i="36"/>
  <c r="AO15" i="36"/>
  <c r="AY15" i="36" s="1"/>
  <c r="AS15" i="36"/>
  <c r="Y14" i="36"/>
  <c r="AI14" i="36" s="1"/>
  <c r="AC14" i="36"/>
  <c r="AO14" i="36"/>
  <c r="AY14" i="36" s="1"/>
  <c r="AS14" i="36"/>
  <c r="Y13" i="36"/>
  <c r="AI13" i="36" s="1"/>
  <c r="AC13" i="36"/>
  <c r="AO13" i="36"/>
  <c r="AY13" i="36" s="1"/>
  <c r="AS13" i="36"/>
  <c r="AO12" i="36"/>
  <c r="AY12" i="36" s="1"/>
  <c r="AS12" i="36"/>
  <c r="Y12" i="36"/>
  <c r="AI12" i="36" s="1"/>
  <c r="AC12" i="36"/>
  <c r="Y11" i="36"/>
  <c r="AI11" i="36" s="1"/>
  <c r="AC11" i="36"/>
  <c r="AO11" i="36"/>
  <c r="AY11" i="36" s="1"/>
  <c r="AS11" i="36"/>
  <c r="Y10" i="36"/>
  <c r="AI10" i="36" s="1"/>
  <c r="AC10" i="36"/>
  <c r="AO10" i="36"/>
  <c r="AY10" i="36" s="1"/>
  <c r="AS10" i="36"/>
  <c r="Y9" i="36"/>
  <c r="AI9" i="36" s="1"/>
  <c r="AC9" i="36"/>
  <c r="AO9" i="36"/>
  <c r="AY9" i="36" s="1"/>
  <c r="AS9" i="36"/>
  <c r="Y8" i="36"/>
  <c r="AI8" i="36" s="1"/>
  <c r="AC8" i="36"/>
  <c r="AO8" i="36"/>
  <c r="AY8" i="36" s="1"/>
  <c r="AS8" i="36"/>
  <c r="Y46" i="37"/>
  <c r="AE46" i="37"/>
  <c r="AO46" i="37"/>
  <c r="AU46" i="37"/>
  <c r="AO45" i="37"/>
  <c r="AY45" i="37" s="1"/>
  <c r="AS45" i="37"/>
  <c r="Y45" i="37"/>
  <c r="AI45" i="37" s="1"/>
  <c r="AC45" i="37"/>
  <c r="AO43" i="37"/>
  <c r="AU43" i="37"/>
  <c r="AO42" i="37"/>
  <c r="AU42" i="37"/>
  <c r="Y42" i="37"/>
  <c r="AE42" i="37"/>
  <c r="AO41" i="37"/>
  <c r="AY41" i="37" s="1"/>
  <c r="AS41" i="37"/>
  <c r="Y40" i="37"/>
  <c r="AE40" i="37"/>
  <c r="AO40" i="37"/>
  <c r="AU40" i="37"/>
  <c r="AO39" i="37"/>
  <c r="AY39" i="37" s="1"/>
  <c r="AS39" i="37"/>
  <c r="Y39" i="37"/>
  <c r="AI39" i="37" s="1"/>
  <c r="AC39" i="37"/>
  <c r="Y38" i="37"/>
  <c r="AI38" i="37" s="1"/>
  <c r="AC38" i="37"/>
  <c r="AO38" i="37"/>
  <c r="AY38" i="37" s="1"/>
  <c r="AS38" i="37"/>
  <c r="Y37" i="37"/>
  <c r="AI37" i="37" s="1"/>
  <c r="AC37" i="37"/>
  <c r="AO37" i="37"/>
  <c r="AY37" i="37" s="1"/>
  <c r="AS37" i="37"/>
  <c r="Y36" i="37"/>
  <c r="AI36" i="37" s="1"/>
  <c r="AC36" i="37"/>
  <c r="AO36" i="37"/>
  <c r="AY36" i="37" s="1"/>
  <c r="AS36" i="37"/>
  <c r="Y34" i="37"/>
  <c r="AI34" i="37" s="1"/>
  <c r="AC34" i="37"/>
  <c r="AO34" i="37"/>
  <c r="AY34" i="37" s="1"/>
  <c r="AS34" i="37"/>
  <c r="AO33" i="37"/>
  <c r="AY33" i="37" s="1"/>
  <c r="AS33" i="37"/>
  <c r="Y33" i="37"/>
  <c r="AI33" i="37" s="1"/>
  <c r="AC33" i="37"/>
  <c r="Y32" i="37"/>
  <c r="AI32" i="37" s="1"/>
  <c r="AC32" i="37"/>
  <c r="AO32" i="37"/>
  <c r="AY32" i="37" s="1"/>
  <c r="AS32" i="37"/>
  <c r="AO31" i="37"/>
  <c r="AY31" i="37" s="1"/>
  <c r="AS31" i="37"/>
  <c r="Y31" i="37"/>
  <c r="AI31" i="37" s="1"/>
  <c r="AC31" i="37"/>
  <c r="AO30" i="37"/>
  <c r="AY30" i="37" s="1"/>
  <c r="AS30" i="37"/>
  <c r="Y30" i="37"/>
  <c r="AI30" i="37" s="1"/>
  <c r="AC30" i="37"/>
  <c r="AO29" i="37"/>
  <c r="AY29" i="37" s="1"/>
  <c r="AS29" i="37"/>
  <c r="Y29" i="37"/>
  <c r="AI29" i="37" s="1"/>
  <c r="AC29" i="37"/>
  <c r="Y28" i="37"/>
  <c r="AI28" i="37" s="1"/>
  <c r="AC28" i="37"/>
  <c r="AO28" i="37"/>
  <c r="AY28" i="37" s="1"/>
  <c r="AS28" i="37"/>
  <c r="Y27" i="37"/>
  <c r="AI27" i="37" s="1"/>
  <c r="AC27" i="37"/>
  <c r="AO27" i="37"/>
  <c r="AY27" i="37" s="1"/>
  <c r="Y26" i="37"/>
  <c r="AI26" i="37" s="1"/>
  <c r="AC26" i="37"/>
  <c r="AO26" i="37"/>
  <c r="AY26" i="37" s="1"/>
  <c r="AS26" i="37"/>
  <c r="Y25" i="37"/>
  <c r="AI25" i="37" s="1"/>
  <c r="AC25" i="37"/>
  <c r="AO25" i="37"/>
  <c r="AY25" i="37" s="1"/>
  <c r="AS25" i="37"/>
  <c r="Y24" i="37"/>
  <c r="AI24" i="37" s="1"/>
  <c r="AC24" i="37"/>
  <c r="AO24" i="37"/>
  <c r="AY24" i="37" s="1"/>
  <c r="AS24" i="37"/>
  <c r="AO23" i="37"/>
  <c r="AY23" i="37" s="1"/>
  <c r="AS23" i="37"/>
  <c r="Y23" i="37"/>
  <c r="AI23" i="37" s="1"/>
  <c r="AC23" i="37"/>
  <c r="Y22" i="37"/>
  <c r="AI22" i="37" s="1"/>
  <c r="AC22" i="37"/>
  <c r="AO22" i="37"/>
  <c r="AY22" i="37" s="1"/>
  <c r="AS22" i="37"/>
  <c r="Y21" i="37"/>
  <c r="AI21" i="37" s="1"/>
  <c r="AC21" i="37"/>
  <c r="AO21" i="37"/>
  <c r="AY21" i="37" s="1"/>
  <c r="AS21" i="37"/>
  <c r="Y20" i="37"/>
  <c r="AI20" i="37" s="1"/>
  <c r="AC20" i="37"/>
  <c r="AO20" i="37"/>
  <c r="AY20" i="37" s="1"/>
  <c r="AS20" i="37"/>
  <c r="AO19" i="37"/>
  <c r="AY19" i="37" s="1"/>
  <c r="AS19" i="37"/>
  <c r="AO18" i="37"/>
  <c r="AY18" i="37" s="1"/>
  <c r="AS18" i="37"/>
  <c r="Y18" i="37"/>
  <c r="AI18" i="37" s="1"/>
  <c r="AC18" i="37"/>
  <c r="AO17" i="37"/>
  <c r="AY17" i="37" s="1"/>
  <c r="AS17" i="37"/>
  <c r="Y17" i="37"/>
  <c r="AI17" i="37" s="1"/>
  <c r="AC17" i="37"/>
  <c r="AO16" i="37"/>
  <c r="AY16" i="37" s="1"/>
  <c r="AS16" i="37"/>
  <c r="Y16" i="37"/>
  <c r="AI16" i="37" s="1"/>
  <c r="AC16" i="37"/>
  <c r="Y15" i="37"/>
  <c r="AI15" i="37" s="1"/>
  <c r="AC15" i="37"/>
  <c r="AO15" i="37"/>
  <c r="AY15" i="37" s="1"/>
  <c r="AS15" i="37"/>
  <c r="Y14" i="37"/>
  <c r="AI14" i="37" s="1"/>
  <c r="AC14" i="37"/>
  <c r="AO14" i="37"/>
  <c r="AY14" i="37" s="1"/>
  <c r="AO13" i="37"/>
  <c r="AY13" i="37" s="1"/>
  <c r="AS13" i="37"/>
  <c r="Y13" i="37"/>
  <c r="AI13" i="37" s="1"/>
  <c r="AO12" i="37"/>
  <c r="AY12" i="37" s="1"/>
  <c r="AS12" i="37"/>
  <c r="Y12" i="37"/>
  <c r="AI12" i="37" s="1"/>
  <c r="AC12" i="37"/>
  <c r="Y11" i="37"/>
  <c r="AI11" i="37" s="1"/>
  <c r="AC11" i="37"/>
  <c r="AO11" i="37"/>
  <c r="AY11" i="37" s="1"/>
  <c r="AS11" i="37"/>
  <c r="Y10" i="37"/>
  <c r="AI10" i="37" s="1"/>
  <c r="AC10" i="37"/>
  <c r="AO10" i="37"/>
  <c r="AY10" i="37" s="1"/>
  <c r="AS10" i="37"/>
  <c r="Y9" i="37"/>
  <c r="AI9" i="37" s="1"/>
  <c r="AC9" i="37"/>
  <c r="AO9" i="37"/>
  <c r="AY9" i="37" s="1"/>
  <c r="AS9" i="37"/>
  <c r="Y8" i="37"/>
  <c r="AI8" i="37" s="1"/>
  <c r="AC8" i="37"/>
  <c r="AO8" i="37"/>
  <c r="AY8" i="37" s="1"/>
  <c r="AS8" i="37"/>
  <c r="Y46" i="38"/>
  <c r="AE46" i="38"/>
  <c r="AO46" i="38"/>
  <c r="AU46" i="38"/>
  <c r="AO45" i="38"/>
  <c r="AY45" i="38" s="1"/>
  <c r="AS45" i="38"/>
  <c r="Y45" i="38"/>
  <c r="AI45" i="38" s="1"/>
  <c r="AC45" i="38"/>
  <c r="Y42" i="38"/>
  <c r="AE42" i="38"/>
  <c r="AO42" i="38"/>
  <c r="AU42" i="38"/>
  <c r="AO41" i="38"/>
  <c r="AY41" i="38" s="1"/>
  <c r="AS41" i="38"/>
  <c r="AO40" i="38"/>
  <c r="AY40" i="38" s="1"/>
  <c r="AS40" i="38"/>
  <c r="Y40" i="38"/>
  <c r="AI40" i="38" s="1"/>
  <c r="AC40" i="38"/>
  <c r="Y39" i="38"/>
  <c r="AI39" i="38" s="1"/>
  <c r="AC39" i="38"/>
  <c r="AO39" i="38"/>
  <c r="AY39" i="38" s="1"/>
  <c r="AS39" i="38"/>
  <c r="Y38" i="38"/>
  <c r="AI38" i="38" s="1"/>
  <c r="AC38" i="38"/>
  <c r="AO38" i="38"/>
  <c r="AY38" i="38" s="1"/>
  <c r="AS38" i="38"/>
  <c r="AO37" i="38"/>
  <c r="AY37" i="38" s="1"/>
  <c r="AS37" i="38"/>
  <c r="Y37" i="38"/>
  <c r="AI37" i="38" s="1"/>
  <c r="AC37" i="38"/>
  <c r="Y36" i="38"/>
  <c r="AI36" i="38" s="1"/>
  <c r="AC36" i="38"/>
  <c r="AO36" i="38"/>
  <c r="AY36" i="38" s="1"/>
  <c r="AS36" i="38"/>
  <c r="Y34" i="38"/>
  <c r="AI34" i="38" s="1"/>
  <c r="AC34" i="38"/>
  <c r="AO34" i="38"/>
  <c r="AY34" i="38" s="1"/>
  <c r="AS34" i="38"/>
  <c r="Y33" i="38"/>
  <c r="AI33" i="38" s="1"/>
  <c r="AC33" i="38"/>
  <c r="AO33" i="38"/>
  <c r="AY33" i="38" s="1"/>
  <c r="AS33" i="38"/>
  <c r="AO32" i="38"/>
  <c r="AY32" i="38" s="1"/>
  <c r="AS32" i="38"/>
  <c r="Y32" i="38"/>
  <c r="AI32" i="38" s="1"/>
  <c r="AC32" i="38"/>
  <c r="Y31" i="38"/>
  <c r="AI31" i="38" s="1"/>
  <c r="AC31" i="38"/>
  <c r="AO31" i="38"/>
  <c r="AY31" i="38" s="1"/>
  <c r="AS31" i="38"/>
  <c r="Y30" i="38"/>
  <c r="AI30" i="38" s="1"/>
  <c r="AC30" i="38"/>
  <c r="AO30" i="38"/>
  <c r="AY30" i="38" s="1"/>
  <c r="AS30" i="38"/>
  <c r="Y29" i="38"/>
  <c r="AI29" i="38" s="1"/>
  <c r="AC29" i="38"/>
  <c r="AO29" i="38"/>
  <c r="AY29" i="38" s="1"/>
  <c r="AS29" i="38"/>
  <c r="AO28" i="38"/>
  <c r="AY28" i="38" s="1"/>
  <c r="AS28" i="38"/>
  <c r="Y28" i="38"/>
  <c r="AI28" i="38" s="1"/>
  <c r="AC28" i="38"/>
  <c r="Y27" i="38"/>
  <c r="AI27" i="38" s="1"/>
  <c r="AC27" i="38"/>
  <c r="AO27" i="38"/>
  <c r="AY27" i="38" s="1"/>
  <c r="AS27" i="38"/>
  <c r="AO26" i="38"/>
  <c r="AY26" i="38" s="1"/>
  <c r="AS26" i="38"/>
  <c r="Y26" i="38"/>
  <c r="AI26" i="38" s="1"/>
  <c r="AC26" i="38"/>
  <c r="Y25" i="38"/>
  <c r="AI25" i="38" s="1"/>
  <c r="AC25" i="38"/>
  <c r="AO25" i="38"/>
  <c r="AY25" i="38" s="1"/>
  <c r="AS25" i="38"/>
  <c r="AO24" i="38"/>
  <c r="AY24" i="38" s="1"/>
  <c r="AS24" i="38"/>
  <c r="Y24" i="38"/>
  <c r="AI24" i="38" s="1"/>
  <c r="AC24" i="38"/>
  <c r="Y23" i="38"/>
  <c r="AI23" i="38" s="1"/>
  <c r="AC23" i="38"/>
  <c r="AO23" i="38"/>
  <c r="AY23" i="38" s="1"/>
  <c r="AS23" i="38"/>
  <c r="AO22" i="38"/>
  <c r="AY22" i="38" s="1"/>
  <c r="AS22" i="38"/>
  <c r="Y22" i="38"/>
  <c r="AI22" i="38" s="1"/>
  <c r="AC22" i="38"/>
  <c r="Y20" i="38"/>
  <c r="AI20" i="38" s="1"/>
  <c r="AC20" i="38"/>
  <c r="Y19" i="38"/>
  <c r="AI19" i="38" s="1"/>
  <c r="AC19" i="38"/>
  <c r="AO19" i="38"/>
  <c r="AY19" i="38" s="1"/>
  <c r="AS19" i="38"/>
  <c r="Y18" i="38"/>
  <c r="AI18" i="38" s="1"/>
  <c r="AC18" i="38"/>
  <c r="AO18" i="38"/>
  <c r="AY18" i="38" s="1"/>
  <c r="AS18" i="38"/>
  <c r="Y17" i="38"/>
  <c r="AI17" i="38" s="1"/>
  <c r="AC17" i="38"/>
  <c r="AO17" i="38"/>
  <c r="AY17" i="38" s="1"/>
  <c r="AS17" i="38"/>
  <c r="AO16" i="38"/>
  <c r="AY16" i="38" s="1"/>
  <c r="AS16" i="38"/>
  <c r="Y16" i="38"/>
  <c r="AI16" i="38" s="1"/>
  <c r="AC16" i="38"/>
  <c r="AO15" i="38"/>
  <c r="AY15" i="38" s="1"/>
  <c r="AS15" i="38"/>
  <c r="Y15" i="38"/>
  <c r="AI15" i="38" s="1"/>
  <c r="AC15" i="38"/>
  <c r="AO14" i="38"/>
  <c r="AY14" i="38" s="1"/>
  <c r="AS14" i="38"/>
  <c r="Y14" i="38"/>
  <c r="AI14" i="38" s="1"/>
  <c r="AC14" i="38"/>
  <c r="Y13" i="38"/>
  <c r="AI13" i="38" s="1"/>
  <c r="AC13" i="38"/>
  <c r="AO13" i="38"/>
  <c r="AY13" i="38" s="1"/>
  <c r="AS13" i="38"/>
  <c r="Y12" i="38"/>
  <c r="AI12" i="38" s="1"/>
  <c r="AC12" i="38"/>
  <c r="AO12" i="38"/>
  <c r="AY12" i="38" s="1"/>
  <c r="AS12" i="38"/>
  <c r="Y11" i="38"/>
  <c r="AI11" i="38" s="1"/>
  <c r="AC11" i="38"/>
  <c r="AO11" i="38"/>
  <c r="AY11" i="38" s="1"/>
  <c r="AS11" i="38"/>
  <c r="Y10" i="38"/>
  <c r="AI10" i="38" s="1"/>
  <c r="AC10" i="38"/>
  <c r="AO10" i="38"/>
  <c r="AY10" i="38" s="1"/>
  <c r="AS10" i="38"/>
  <c r="Y9" i="38"/>
  <c r="AI9" i="38" s="1"/>
  <c r="AC9" i="38"/>
  <c r="AO9" i="38"/>
  <c r="AY9" i="38" s="1"/>
  <c r="AS9" i="38"/>
  <c r="Y8" i="38"/>
  <c r="AI8" i="38" s="1"/>
  <c r="AC8" i="38"/>
  <c r="AO8" i="38"/>
  <c r="AY8" i="38" s="1"/>
  <c r="AS8" i="38"/>
  <c r="Y46" i="39"/>
  <c r="AE46" i="39"/>
  <c r="AO46" i="39"/>
  <c r="AU46" i="39"/>
  <c r="Y45" i="39"/>
  <c r="AE45" i="39"/>
  <c r="AO45" i="39"/>
  <c r="AU45" i="39"/>
  <c r="AO43" i="39"/>
  <c r="AU43" i="39"/>
  <c r="AE42" i="39"/>
  <c r="AC42" i="39"/>
  <c r="Y42" i="39"/>
  <c r="AO42" i="39"/>
  <c r="AU42" i="39"/>
  <c r="AO41" i="39"/>
  <c r="AU41" i="39"/>
  <c r="AO40" i="39"/>
  <c r="AU40" i="39"/>
  <c r="Y40" i="39"/>
  <c r="AE40" i="39"/>
  <c r="Y39" i="39"/>
  <c r="AI39" i="39" s="1"/>
  <c r="AC39" i="39"/>
  <c r="AO39" i="39"/>
  <c r="AY39" i="39" s="1"/>
  <c r="AS39" i="39"/>
  <c r="Y38" i="39"/>
  <c r="AI38" i="39" s="1"/>
  <c r="AC38" i="39"/>
  <c r="AO38" i="39"/>
  <c r="AY38" i="39" s="1"/>
  <c r="AS38" i="39"/>
  <c r="AO37" i="39"/>
  <c r="AY37" i="39" s="1"/>
  <c r="AS37" i="39"/>
  <c r="Y37" i="39"/>
  <c r="AI37" i="39" s="1"/>
  <c r="AC37" i="39"/>
  <c r="AU36" i="39"/>
  <c r="AS36" i="39"/>
  <c r="AO36" i="39"/>
  <c r="AO34" i="39"/>
  <c r="AU34" i="39"/>
  <c r="AO33" i="39"/>
  <c r="AU33" i="39"/>
  <c r="Y33" i="39"/>
  <c r="AE33" i="39"/>
  <c r="Y32" i="39"/>
  <c r="AI32" i="39" s="1"/>
  <c r="AC32" i="39"/>
  <c r="AO32" i="39"/>
  <c r="AY32" i="39" s="1"/>
  <c r="AS32" i="39"/>
  <c r="Y31" i="39"/>
  <c r="AI31" i="39" s="1"/>
  <c r="AC31" i="39"/>
  <c r="AO31" i="39"/>
  <c r="AY31" i="39" s="1"/>
  <c r="AS31" i="39"/>
  <c r="AO30" i="39"/>
  <c r="AY30" i="39" s="1"/>
  <c r="AS30" i="39"/>
  <c r="Y30" i="39"/>
  <c r="AI30" i="39" s="1"/>
  <c r="AC30" i="39"/>
  <c r="Y29" i="39"/>
  <c r="AI29" i="39" s="1"/>
  <c r="AC29" i="39"/>
  <c r="AO29" i="39"/>
  <c r="AY29" i="39" s="1"/>
  <c r="AS29" i="39"/>
  <c r="AO28" i="39"/>
  <c r="AY28" i="39" s="1"/>
  <c r="AS28" i="39"/>
  <c r="Y28" i="39"/>
  <c r="AI28" i="39" s="1"/>
  <c r="AC28" i="39"/>
  <c r="Y27" i="39"/>
  <c r="AI27" i="39" s="1"/>
  <c r="AC27" i="39"/>
  <c r="AO27" i="39"/>
  <c r="AY27" i="39" s="1"/>
  <c r="AS27" i="39"/>
  <c r="Y26" i="39"/>
  <c r="AC26" i="39"/>
  <c r="AE26" i="39"/>
  <c r="AO26" i="39"/>
  <c r="AS26" i="39"/>
  <c r="AU26" i="39"/>
  <c r="Y25" i="39"/>
  <c r="AI25" i="39" s="1"/>
  <c r="AC25" i="39"/>
  <c r="AO25" i="39"/>
  <c r="AY25" i="39" s="1"/>
  <c r="AS25" i="39"/>
  <c r="Y24" i="39"/>
  <c r="AE24" i="39"/>
  <c r="AO24" i="39"/>
  <c r="AU24" i="39"/>
  <c r="Y23" i="39"/>
  <c r="AC23" i="39"/>
  <c r="AE23" i="39"/>
  <c r="AO23" i="39"/>
  <c r="AU23" i="39"/>
  <c r="AS23" i="39"/>
  <c r="AO22" i="39"/>
  <c r="AS22" i="39"/>
  <c r="AU22" i="39"/>
  <c r="Y22" i="39"/>
  <c r="AC22" i="39"/>
  <c r="AE22" i="39"/>
  <c r="Y21" i="39"/>
  <c r="AC21" i="39"/>
  <c r="AE21" i="39"/>
  <c r="AO21" i="39"/>
  <c r="AS21" i="39"/>
  <c r="AU21" i="39"/>
  <c r="Y20" i="39"/>
  <c r="AE20" i="39"/>
  <c r="AO20" i="39"/>
  <c r="AU20" i="39"/>
  <c r="AO19" i="39"/>
  <c r="AY19" i="39" s="1"/>
  <c r="AS19" i="39"/>
  <c r="Y19" i="39"/>
  <c r="AI19" i="39" s="1"/>
  <c r="AC19" i="39"/>
  <c r="Y18" i="39"/>
  <c r="AI18" i="39" s="1"/>
  <c r="AC18" i="39"/>
  <c r="AO17" i="39"/>
  <c r="AY17" i="39" s="1"/>
  <c r="AS17" i="39"/>
  <c r="Y17" i="39"/>
  <c r="AI17" i="39" s="1"/>
  <c r="AC17" i="39"/>
  <c r="AO16" i="39"/>
  <c r="AY16" i="39" s="1"/>
  <c r="AS16" i="39"/>
  <c r="Y16" i="39"/>
  <c r="AI16" i="39" s="1"/>
  <c r="AC16" i="39"/>
  <c r="AO15" i="39"/>
  <c r="AY15" i="39" s="1"/>
  <c r="AS15" i="39"/>
  <c r="Y15" i="39"/>
  <c r="AI15" i="39" s="1"/>
  <c r="AC15" i="39"/>
  <c r="AO14" i="39"/>
  <c r="AY14" i="39" s="1"/>
  <c r="AS14" i="39"/>
  <c r="Y14" i="39"/>
  <c r="AI14" i="39" s="1"/>
  <c r="AC14" i="39"/>
  <c r="AO13" i="39"/>
  <c r="AS13" i="39"/>
  <c r="AU13" i="39"/>
  <c r="Y13" i="39"/>
  <c r="AC13" i="39"/>
  <c r="AE13" i="39"/>
  <c r="AC12" i="39"/>
  <c r="AE12" i="39"/>
  <c r="AO12" i="39"/>
  <c r="AS12" i="39"/>
  <c r="AU12" i="39"/>
  <c r="Y12" i="39"/>
  <c r="AO11" i="39"/>
  <c r="AY11" i="39" s="1"/>
  <c r="AS11" i="39"/>
  <c r="Y11" i="39"/>
  <c r="AI11" i="39" s="1"/>
  <c r="AC11" i="39"/>
  <c r="BA10" i="39"/>
  <c r="AY10" i="39"/>
  <c r="Y10" i="39"/>
  <c r="AC10" i="39"/>
  <c r="AE10" i="39"/>
  <c r="AS10" i="39"/>
  <c r="AU10" i="39"/>
  <c r="AO9" i="39"/>
  <c r="AS9" i="39"/>
  <c r="AU9" i="39"/>
  <c r="Y9" i="39"/>
  <c r="AC9" i="39"/>
  <c r="AE9" i="39"/>
  <c r="AO8" i="39"/>
  <c r="AU8" i="39"/>
  <c r="Y8" i="39"/>
  <c r="AE8" i="39"/>
  <c r="AO46" i="40"/>
  <c r="AU46" i="40"/>
  <c r="Y46" i="40"/>
  <c r="AE46" i="40"/>
  <c r="Y45" i="40"/>
  <c r="AE45" i="40"/>
  <c r="AO45" i="40"/>
  <c r="AU45" i="40"/>
  <c r="AO43" i="40"/>
  <c r="AU43" i="40"/>
  <c r="Y42" i="40"/>
  <c r="AE42" i="40"/>
  <c r="AO42" i="40"/>
  <c r="AU42" i="40"/>
  <c r="AO40" i="40"/>
  <c r="AU40" i="40"/>
  <c r="Y40" i="40"/>
  <c r="AE40" i="40"/>
  <c r="AO39" i="40"/>
  <c r="AY39" i="40" s="1"/>
  <c r="AS39" i="40"/>
  <c r="Y38" i="40"/>
  <c r="AI38" i="40" s="1"/>
  <c r="AC38" i="40"/>
  <c r="AO38" i="40"/>
  <c r="AY38" i="40" s="1"/>
  <c r="AS38" i="40"/>
  <c r="AO37" i="40"/>
  <c r="AY37" i="40" s="1"/>
  <c r="AS37" i="40"/>
  <c r="Y37" i="40"/>
  <c r="AI37" i="40" s="1"/>
  <c r="AC37" i="40"/>
  <c r="AO36" i="40"/>
  <c r="AU36" i="40"/>
  <c r="Y36" i="40"/>
  <c r="AE36" i="40"/>
  <c r="AO34" i="40"/>
  <c r="AU34" i="40"/>
  <c r="Y34" i="40"/>
  <c r="AE34" i="40"/>
  <c r="AO33" i="40"/>
  <c r="AU33" i="40"/>
  <c r="Y33" i="40"/>
  <c r="AE33" i="40"/>
  <c r="AO32" i="40"/>
  <c r="AY32" i="40" s="1"/>
  <c r="AS32" i="40"/>
  <c r="Y32" i="40"/>
  <c r="AI32" i="40" s="1"/>
  <c r="AC32" i="40"/>
  <c r="AO31" i="40"/>
  <c r="AY31" i="40" s="1"/>
  <c r="AS31" i="40"/>
  <c r="Y31" i="40"/>
  <c r="AI31" i="40" s="1"/>
  <c r="AC31" i="40"/>
  <c r="Y30" i="40"/>
  <c r="AI30" i="40" s="1"/>
  <c r="AC30" i="40"/>
  <c r="AO30" i="40"/>
  <c r="AY30" i="40" s="1"/>
  <c r="AS30" i="40"/>
  <c r="Y29" i="40"/>
  <c r="AI29" i="40" s="1"/>
  <c r="AC29" i="40"/>
  <c r="AO29" i="40"/>
  <c r="AY29" i="40" s="1"/>
  <c r="AS29" i="40"/>
  <c r="AO28" i="40"/>
  <c r="AY28" i="40" s="1"/>
  <c r="AS28" i="40"/>
  <c r="Y28" i="40"/>
  <c r="AI28" i="40" s="1"/>
  <c r="AC28" i="40"/>
  <c r="Y27" i="40"/>
  <c r="AI27" i="40" s="1"/>
  <c r="AC27" i="40"/>
  <c r="AO27" i="40"/>
  <c r="AY27" i="40" s="1"/>
  <c r="AS27" i="40"/>
  <c r="AO26" i="40"/>
  <c r="AS26" i="40"/>
  <c r="AU26" i="40"/>
  <c r="Y26" i="40"/>
  <c r="AC26" i="40"/>
  <c r="AE26" i="40"/>
  <c r="AO25" i="40"/>
  <c r="AY25" i="40" s="1"/>
  <c r="AS25" i="40"/>
  <c r="Y25" i="40"/>
  <c r="AI25" i="40" s="1"/>
  <c r="AC25" i="40"/>
  <c r="Y24" i="40"/>
  <c r="AE24" i="40"/>
  <c r="AO24" i="40"/>
  <c r="AU24" i="40"/>
  <c r="AO23" i="40"/>
  <c r="AS23" i="40"/>
  <c r="AU23" i="40"/>
  <c r="Y23" i="40"/>
  <c r="AC23" i="40"/>
  <c r="AE23" i="40"/>
  <c r="Y22" i="40"/>
  <c r="AC22" i="40"/>
  <c r="AE22" i="40"/>
  <c r="AO22" i="40"/>
  <c r="AS22" i="40"/>
  <c r="AU22" i="40"/>
  <c r="Y21" i="40"/>
  <c r="AC21" i="40"/>
  <c r="AE21" i="40"/>
  <c r="AO21" i="40"/>
  <c r="AS21" i="40"/>
  <c r="AU21" i="40"/>
  <c r="Y20" i="40"/>
  <c r="AE20" i="40"/>
  <c r="AO20" i="40"/>
  <c r="AU20" i="40"/>
  <c r="Y19" i="40"/>
  <c r="AI19" i="40" s="1"/>
  <c r="AC19" i="40"/>
  <c r="AO19" i="40"/>
  <c r="AY19" i="40" s="1"/>
  <c r="AS19" i="40"/>
  <c r="AO18" i="40"/>
  <c r="AY18" i="40" s="1"/>
  <c r="AS18" i="40"/>
  <c r="Y18" i="40"/>
  <c r="AI18" i="40" s="1"/>
  <c r="AC18" i="40"/>
  <c r="AO17" i="40"/>
  <c r="AY17" i="40" s="1"/>
  <c r="AS17" i="40"/>
  <c r="Y17" i="40"/>
  <c r="AI17" i="40" s="1"/>
  <c r="AC17" i="40"/>
  <c r="AO16" i="40"/>
  <c r="AY16" i="40" s="1"/>
  <c r="AS16" i="40"/>
  <c r="Y16" i="40"/>
  <c r="AI16" i="40" s="1"/>
  <c r="AC16" i="40"/>
  <c r="AO15" i="40"/>
  <c r="AY15" i="40" s="1"/>
  <c r="AS15" i="40"/>
  <c r="Y15" i="40"/>
  <c r="AI15" i="40" s="1"/>
  <c r="AC15" i="40"/>
  <c r="AO14" i="40"/>
  <c r="AY14" i="40" s="1"/>
  <c r="AS14" i="40"/>
  <c r="AO13" i="40"/>
  <c r="AS13" i="40"/>
  <c r="AU13" i="40"/>
  <c r="Y13" i="40"/>
  <c r="AC13" i="40"/>
  <c r="AE13" i="40"/>
  <c r="Y12" i="40"/>
  <c r="AC12" i="40"/>
  <c r="AE12" i="40"/>
  <c r="AO12" i="40"/>
  <c r="AS12" i="40"/>
  <c r="AU12" i="40"/>
  <c r="Y11" i="40"/>
  <c r="AI11" i="40" s="1"/>
  <c r="AC11" i="40"/>
  <c r="AO11" i="40"/>
  <c r="AY11" i="40" s="1"/>
  <c r="AS11" i="40"/>
  <c r="Y10" i="40"/>
  <c r="AC10" i="40"/>
  <c r="AE10" i="40"/>
  <c r="AO10" i="40"/>
  <c r="AS10" i="40"/>
  <c r="AU10" i="40"/>
  <c r="Y9" i="40"/>
  <c r="AC9" i="40"/>
  <c r="AE9" i="40"/>
  <c r="AO9" i="40"/>
  <c r="AS9" i="40"/>
  <c r="AU9" i="40"/>
  <c r="AU8" i="40"/>
  <c r="AS8" i="40"/>
  <c r="AO8" i="40"/>
  <c r="Y8" i="40"/>
  <c r="AE8" i="40"/>
  <c r="AO46" i="41"/>
  <c r="AU46" i="41"/>
  <c r="Y46" i="41"/>
  <c r="AE46" i="41"/>
  <c r="Y45" i="41"/>
  <c r="AE45" i="41"/>
  <c r="AO45" i="41"/>
  <c r="AU45" i="41"/>
  <c r="AO43" i="41"/>
  <c r="AU43" i="41"/>
  <c r="AU42" i="41"/>
  <c r="AS42" i="41"/>
  <c r="Y42" i="41"/>
  <c r="AE42" i="41"/>
  <c r="AO42" i="41"/>
  <c r="AO40" i="41"/>
  <c r="AU40" i="41"/>
  <c r="Y40" i="41"/>
  <c r="AE40" i="41"/>
  <c r="AO39" i="41"/>
  <c r="AY39" i="41" s="1"/>
  <c r="AS39" i="41"/>
  <c r="Y39" i="41"/>
  <c r="AI39" i="41" s="1"/>
  <c r="AC39" i="41"/>
  <c r="Y38" i="41"/>
  <c r="AI38" i="41" s="1"/>
  <c r="AC38" i="41"/>
  <c r="AO38" i="41"/>
  <c r="AY38" i="41" s="1"/>
  <c r="AS38" i="41"/>
  <c r="Y37" i="41"/>
  <c r="AI37" i="41" s="1"/>
  <c r="AC37" i="41"/>
  <c r="AO37" i="41"/>
  <c r="AY37" i="41" s="1"/>
  <c r="AS37" i="41"/>
  <c r="AO36" i="41"/>
  <c r="AU36" i="41"/>
  <c r="Y36" i="41"/>
  <c r="AE36" i="41"/>
  <c r="Y34" i="41"/>
  <c r="AE34" i="41"/>
  <c r="AO34" i="41"/>
  <c r="AU34" i="41"/>
  <c r="Y33" i="41"/>
  <c r="AE33" i="41"/>
  <c r="AO33" i="41"/>
  <c r="AU33" i="41"/>
  <c r="Y32" i="41"/>
  <c r="AI32" i="41" s="1"/>
  <c r="AC32" i="41"/>
  <c r="AO32" i="41"/>
  <c r="AY32" i="41" s="1"/>
  <c r="AS32" i="41"/>
  <c r="AO31" i="41"/>
  <c r="AY31" i="41" s="1"/>
  <c r="AS31" i="41"/>
  <c r="Y31" i="41"/>
  <c r="AI31" i="41" s="1"/>
  <c r="AC31" i="41"/>
  <c r="Y30" i="41"/>
  <c r="AI30" i="41" s="1"/>
  <c r="AC30" i="41"/>
  <c r="AO30" i="41"/>
  <c r="AY30" i="41" s="1"/>
  <c r="AS30" i="41"/>
  <c r="AO29" i="41"/>
  <c r="AY29" i="41" s="1"/>
  <c r="AS29" i="41"/>
  <c r="Y29" i="41"/>
  <c r="AI29" i="41" s="1"/>
  <c r="AC29" i="41"/>
  <c r="AO28" i="41"/>
  <c r="AY28" i="41" s="1"/>
  <c r="AS28" i="41"/>
  <c r="Y28" i="41"/>
  <c r="AI28" i="41" s="1"/>
  <c r="AC28" i="41"/>
  <c r="AO27" i="41"/>
  <c r="AY27" i="41" s="1"/>
  <c r="AS27" i="41"/>
  <c r="Y27" i="41"/>
  <c r="AI27" i="41" s="1"/>
  <c r="AC27" i="41"/>
  <c r="Y26" i="41"/>
  <c r="AC26" i="41"/>
  <c r="AE26" i="41"/>
  <c r="AO26" i="41"/>
  <c r="AS26" i="41"/>
  <c r="AU26" i="41"/>
  <c r="AO25" i="41"/>
  <c r="AY25" i="41" s="1"/>
  <c r="AS25" i="41"/>
  <c r="Y25" i="41"/>
  <c r="AI25" i="41" s="1"/>
  <c r="AC25" i="41"/>
  <c r="BA24" i="41"/>
  <c r="AY24" i="41"/>
  <c r="AU24" i="41"/>
  <c r="AS24" i="41"/>
  <c r="Y24" i="41"/>
  <c r="AE24" i="41"/>
  <c r="AO23" i="41"/>
  <c r="AS23" i="41"/>
  <c r="AU23" i="41"/>
  <c r="Y23" i="41"/>
  <c r="AC23" i="41"/>
  <c r="AE23" i="41"/>
  <c r="AO22" i="41"/>
  <c r="AS22" i="41"/>
  <c r="AU22" i="41"/>
  <c r="Y22" i="41"/>
  <c r="AC22" i="41"/>
  <c r="AE22" i="41"/>
  <c r="AO21" i="41"/>
  <c r="AS21" i="41"/>
  <c r="AU21" i="41"/>
  <c r="Y21" i="41"/>
  <c r="AC21" i="41"/>
  <c r="AE21" i="41"/>
  <c r="AO20" i="41"/>
  <c r="AU20" i="41"/>
  <c r="Y20" i="41"/>
  <c r="AE20" i="41"/>
  <c r="Y19" i="41"/>
  <c r="AI19" i="41" s="1"/>
  <c r="AC19" i="41"/>
  <c r="AO19" i="41"/>
  <c r="AY19" i="41" s="1"/>
  <c r="AS19" i="41"/>
  <c r="AO18" i="41"/>
  <c r="AY18" i="41" s="1"/>
  <c r="AS18" i="41"/>
  <c r="Y18" i="41"/>
  <c r="AI18" i="41" s="1"/>
  <c r="AC18" i="41"/>
  <c r="Y17" i="41"/>
  <c r="AI17" i="41" s="1"/>
  <c r="AC17" i="41"/>
  <c r="AO17" i="41"/>
  <c r="AY17" i="41" s="1"/>
  <c r="AS17" i="41"/>
  <c r="Y16" i="41"/>
  <c r="AI16" i="41" s="1"/>
  <c r="AC16" i="41"/>
  <c r="AO16" i="41"/>
  <c r="AY16" i="41" s="1"/>
  <c r="AS16" i="41"/>
  <c r="AO15" i="41"/>
  <c r="AY15" i="41" s="1"/>
  <c r="AS15" i="41"/>
  <c r="Y15" i="41"/>
  <c r="AI15" i="41" s="1"/>
  <c r="AC15" i="41"/>
  <c r="Y14" i="41"/>
  <c r="AI14" i="41" s="1"/>
  <c r="AC14" i="41"/>
  <c r="AO14" i="41"/>
  <c r="AY14" i="41" s="1"/>
  <c r="AS14" i="41"/>
  <c r="AO13" i="41"/>
  <c r="AS13" i="41"/>
  <c r="AU13" i="41"/>
  <c r="Y13" i="41"/>
  <c r="AC13" i="41"/>
  <c r="AE13" i="41"/>
  <c r="Y12" i="41"/>
  <c r="AC12" i="41"/>
  <c r="AE12" i="41"/>
  <c r="AO12" i="41"/>
  <c r="AS12" i="41"/>
  <c r="AU12" i="41"/>
  <c r="AO11" i="41"/>
  <c r="AY11" i="41" s="1"/>
  <c r="AS11" i="41"/>
  <c r="Y11" i="41"/>
  <c r="AI11" i="41" s="1"/>
  <c r="AC11" i="41"/>
  <c r="AO10" i="41"/>
  <c r="AS10" i="41"/>
  <c r="AU10" i="41"/>
  <c r="Y10" i="41"/>
  <c r="AC10" i="41"/>
  <c r="AE10" i="41"/>
  <c r="Y9" i="41"/>
  <c r="AC9" i="41"/>
  <c r="AE9" i="41"/>
  <c r="AO9" i="41"/>
  <c r="AS9" i="41"/>
  <c r="AU9" i="41"/>
  <c r="Y8" i="41"/>
  <c r="AE8" i="41"/>
  <c r="AO8" i="41"/>
  <c r="AU8" i="41"/>
  <c r="AO46" i="42"/>
  <c r="AU46" i="42"/>
  <c r="Y46" i="42"/>
  <c r="AE46" i="42"/>
  <c r="AO45" i="42"/>
  <c r="AU45" i="42"/>
  <c r="Y45" i="42"/>
  <c r="AE45" i="42"/>
  <c r="AO42" i="42"/>
  <c r="AU42" i="42"/>
  <c r="Y42" i="42"/>
  <c r="AE42" i="42"/>
  <c r="AO41" i="42"/>
  <c r="AU41" i="42"/>
  <c r="Y40" i="42"/>
  <c r="AE40" i="42"/>
  <c r="AO40" i="42"/>
  <c r="AU40" i="42"/>
  <c r="AO39" i="42"/>
  <c r="AY39" i="42" s="1"/>
  <c r="AS39" i="42"/>
  <c r="Y39" i="42"/>
  <c r="AI39" i="42" s="1"/>
  <c r="AC39" i="42"/>
  <c r="Y38" i="42"/>
  <c r="AI38" i="42" s="1"/>
  <c r="AC38" i="42"/>
  <c r="AO38" i="42"/>
  <c r="AY38" i="42" s="1"/>
  <c r="AS38" i="42"/>
  <c r="AO37" i="42"/>
  <c r="AY37" i="42" s="1"/>
  <c r="AS37" i="42"/>
  <c r="Y37" i="42"/>
  <c r="AI37" i="42" s="1"/>
  <c r="AC37" i="42"/>
  <c r="Y36" i="42"/>
  <c r="AE36" i="42"/>
  <c r="AO36" i="42"/>
  <c r="AU36" i="42"/>
  <c r="AO34" i="42"/>
  <c r="AU34" i="42"/>
  <c r="Y34" i="42"/>
  <c r="AE34" i="42"/>
  <c r="Y33" i="42"/>
  <c r="AE33" i="42"/>
  <c r="AO33" i="42"/>
  <c r="AU33" i="42"/>
  <c r="AO32" i="42"/>
  <c r="AY32" i="42" s="1"/>
  <c r="AS32" i="42"/>
  <c r="Y32" i="42"/>
  <c r="AI32" i="42" s="1"/>
  <c r="AC32" i="42"/>
  <c r="AO31" i="42"/>
  <c r="AY31" i="42" s="1"/>
  <c r="AS31" i="42"/>
  <c r="Y31" i="42"/>
  <c r="AI31" i="42" s="1"/>
  <c r="AC31" i="42"/>
  <c r="AO30" i="42"/>
  <c r="AY30" i="42" s="1"/>
  <c r="AS30" i="42"/>
  <c r="Y30" i="42"/>
  <c r="AI30" i="42" s="1"/>
  <c r="AC30" i="42"/>
  <c r="Y29" i="42"/>
  <c r="AI29" i="42" s="1"/>
  <c r="AC29" i="42"/>
  <c r="AO29" i="42"/>
  <c r="AY29" i="42" s="1"/>
  <c r="AS29" i="42"/>
  <c r="Y28" i="42"/>
  <c r="AI28" i="42" s="1"/>
  <c r="AC28" i="42"/>
  <c r="AO28" i="42"/>
  <c r="AY28" i="42" s="1"/>
  <c r="AS28" i="42"/>
  <c r="Y27" i="42"/>
  <c r="AI27" i="42" s="1"/>
  <c r="AC27" i="42"/>
  <c r="AO27" i="42"/>
  <c r="AY27" i="42" s="1"/>
  <c r="AS27" i="42"/>
  <c r="Y26" i="42"/>
  <c r="AC26" i="42"/>
  <c r="AE26" i="42"/>
  <c r="AO26" i="42"/>
  <c r="AS26" i="42"/>
  <c r="AU26" i="42"/>
  <c r="Y25" i="42"/>
  <c r="AI25" i="42" s="1"/>
  <c r="AC25" i="42"/>
  <c r="AO25" i="42"/>
  <c r="AY25" i="42" s="1"/>
  <c r="AS25" i="42"/>
  <c r="Y24" i="42"/>
  <c r="AE24" i="42"/>
  <c r="AO24" i="42"/>
  <c r="AU24" i="42"/>
  <c r="Y23" i="42"/>
  <c r="AC23" i="42"/>
  <c r="AE23" i="42"/>
  <c r="AO23" i="42"/>
  <c r="AS23" i="42"/>
  <c r="AU23" i="42"/>
  <c r="Y22" i="42"/>
  <c r="AC22" i="42"/>
  <c r="AE22" i="42"/>
  <c r="AO22" i="42"/>
  <c r="AS22" i="42"/>
  <c r="AU22" i="42"/>
  <c r="Y21" i="42"/>
  <c r="AC21" i="42"/>
  <c r="AE21" i="42"/>
  <c r="AO21" i="42"/>
  <c r="AS21" i="42"/>
  <c r="AU21" i="42"/>
  <c r="Y20" i="42"/>
  <c r="AE20" i="42"/>
  <c r="AO20" i="42"/>
  <c r="AU20" i="42"/>
  <c r="Y19" i="42"/>
  <c r="AI19" i="42" s="1"/>
  <c r="AC19" i="42"/>
  <c r="AO19" i="42"/>
  <c r="AY19" i="42" s="1"/>
  <c r="AS19" i="42"/>
  <c r="Y18" i="42"/>
  <c r="AI18" i="42" s="1"/>
  <c r="AC18" i="42"/>
  <c r="AO18" i="42"/>
  <c r="AY18" i="42" s="1"/>
  <c r="AS18" i="42"/>
  <c r="Y17" i="42"/>
  <c r="AI17" i="42" s="1"/>
  <c r="AC17" i="42"/>
  <c r="AO17" i="42"/>
  <c r="AY17" i="42" s="1"/>
  <c r="AS17" i="42"/>
  <c r="AO16" i="42"/>
  <c r="AY16" i="42" s="1"/>
  <c r="AS16" i="42"/>
  <c r="Y16" i="42"/>
  <c r="AI16" i="42" s="1"/>
  <c r="AC16" i="42"/>
  <c r="Y15" i="42"/>
  <c r="AI15" i="42" s="1"/>
  <c r="AC15" i="42"/>
  <c r="AO15" i="42"/>
  <c r="AY15" i="42" s="1"/>
  <c r="AS15" i="42"/>
  <c r="Y14" i="42"/>
  <c r="AI14" i="42" s="1"/>
  <c r="AC14" i="42"/>
  <c r="AO14" i="42"/>
  <c r="AY14" i="42" s="1"/>
  <c r="AS14" i="42"/>
  <c r="AO13" i="42"/>
  <c r="AS13" i="42"/>
  <c r="AU13" i="42"/>
  <c r="Y13" i="42"/>
  <c r="AC13" i="42"/>
  <c r="AE13" i="42"/>
  <c r="Y12" i="42"/>
  <c r="AC12" i="42"/>
  <c r="AE12" i="42"/>
  <c r="AO12" i="42"/>
  <c r="AS12" i="42"/>
  <c r="AU12" i="42"/>
  <c r="AO11" i="42"/>
  <c r="AY11" i="42" s="1"/>
  <c r="AS11" i="42"/>
  <c r="Y11" i="42"/>
  <c r="AI11" i="42" s="1"/>
  <c r="AC11" i="42"/>
  <c r="Y10" i="42"/>
  <c r="AC10" i="42"/>
  <c r="AE10" i="42"/>
  <c r="AO10" i="42"/>
  <c r="AS10" i="42"/>
  <c r="AU10" i="42"/>
  <c r="AO9" i="42"/>
  <c r="AS9" i="42"/>
  <c r="AU9" i="42"/>
  <c r="Y9" i="42"/>
  <c r="AC9" i="42"/>
  <c r="AE9" i="42"/>
  <c r="Y8" i="42"/>
  <c r="AE8" i="42"/>
  <c r="AO8" i="42"/>
  <c r="AU8" i="42"/>
  <c r="Y46" i="43"/>
  <c r="AE46" i="43"/>
  <c r="AO46" i="43"/>
  <c r="AU46" i="43"/>
  <c r="Y45" i="43"/>
  <c r="AE45" i="43"/>
  <c r="AO45" i="43"/>
  <c r="AU45" i="43"/>
  <c r="AO43" i="43"/>
  <c r="AU43" i="43"/>
  <c r="Y42" i="43"/>
  <c r="AE42" i="43"/>
  <c r="AO42" i="43"/>
  <c r="AU42" i="43"/>
  <c r="AO41" i="43"/>
  <c r="AY41" i="43" s="1"/>
  <c r="AS41" i="43"/>
  <c r="AO40" i="43"/>
  <c r="AU40" i="43"/>
  <c r="Y40" i="43"/>
  <c r="AE40" i="43"/>
  <c r="Y39" i="43"/>
  <c r="AI39" i="43" s="1"/>
  <c r="AC39" i="43"/>
  <c r="AO39" i="43"/>
  <c r="AY39" i="43" s="1"/>
  <c r="AS39" i="43"/>
  <c r="AO38" i="43"/>
  <c r="AY38" i="43" s="1"/>
  <c r="AS38" i="43"/>
  <c r="Y38" i="43"/>
  <c r="AI38" i="43" s="1"/>
  <c r="AC38" i="43"/>
  <c r="Y37" i="43"/>
  <c r="AI37" i="43" s="1"/>
  <c r="AC37" i="43"/>
  <c r="AO37" i="43"/>
  <c r="AY37" i="43" s="1"/>
  <c r="AS37" i="43"/>
  <c r="Y36" i="43"/>
  <c r="AE36" i="43"/>
  <c r="AO36" i="43"/>
  <c r="AU36" i="43"/>
  <c r="AO34" i="43"/>
  <c r="AU34" i="43"/>
  <c r="Y34" i="43"/>
  <c r="AE34" i="43"/>
  <c r="AO33" i="43"/>
  <c r="AU33" i="43"/>
  <c r="Y33" i="43"/>
  <c r="AE33" i="43"/>
  <c r="AO32" i="43"/>
  <c r="AY32" i="43" s="1"/>
  <c r="AS32" i="43"/>
  <c r="Y32" i="43"/>
  <c r="AI32" i="43" s="1"/>
  <c r="AC32" i="43"/>
  <c r="Y31" i="43"/>
  <c r="AI31" i="43" s="1"/>
  <c r="AC31" i="43"/>
  <c r="AO31" i="43"/>
  <c r="AY31" i="43" s="1"/>
  <c r="AS31" i="43"/>
  <c r="AO30" i="43"/>
  <c r="AY30" i="43" s="1"/>
  <c r="AS30" i="43"/>
  <c r="Y30" i="43"/>
  <c r="AI30" i="43" s="1"/>
  <c r="AC30" i="43"/>
  <c r="AO29" i="43"/>
  <c r="AY29" i="43" s="1"/>
  <c r="AS29" i="43"/>
  <c r="Y29" i="43"/>
  <c r="AI29" i="43" s="1"/>
  <c r="AC29" i="43"/>
  <c r="AO28" i="43"/>
  <c r="AY28" i="43" s="1"/>
  <c r="AS28" i="43"/>
  <c r="Y28" i="43"/>
  <c r="AI28" i="43" s="1"/>
  <c r="AC28" i="43"/>
  <c r="AO27" i="43"/>
  <c r="AY27" i="43" s="1"/>
  <c r="AS27" i="43"/>
  <c r="Y27" i="43"/>
  <c r="AI27" i="43" s="1"/>
  <c r="AC27" i="43"/>
  <c r="Y26" i="43"/>
  <c r="AC26" i="43"/>
  <c r="AE26" i="43"/>
  <c r="AO26" i="43"/>
  <c r="AS26" i="43"/>
  <c r="AU26" i="43"/>
  <c r="Y25" i="43"/>
  <c r="AI25" i="43" s="1"/>
  <c r="AC25" i="43"/>
  <c r="AO25" i="43"/>
  <c r="AY25" i="43" s="1"/>
  <c r="AS25" i="43"/>
  <c r="Y24" i="43"/>
  <c r="AE24" i="43"/>
  <c r="AO24" i="43"/>
  <c r="AU24" i="43"/>
  <c r="AI23" i="43"/>
  <c r="AK23" i="43"/>
  <c r="AY22" i="43"/>
  <c r="BA22" i="43"/>
  <c r="AS22" i="43"/>
  <c r="AU22" i="43"/>
  <c r="Y22" i="43"/>
  <c r="AC22" i="43"/>
  <c r="AE22" i="43"/>
  <c r="AO21" i="43"/>
  <c r="AS21" i="43"/>
  <c r="AU21" i="43"/>
  <c r="AI21" i="43"/>
  <c r="AK21" i="43"/>
  <c r="AE20" i="43"/>
  <c r="AC20" i="43"/>
  <c r="AK20" i="43"/>
  <c r="AI20" i="43"/>
  <c r="BA20" i="43"/>
  <c r="AY20" i="43"/>
  <c r="AU20" i="43"/>
  <c r="AS20" i="43"/>
  <c r="Y18" i="43"/>
  <c r="AI18" i="43" s="1"/>
  <c r="AC18" i="43"/>
  <c r="AO18" i="43"/>
  <c r="AY18" i="43" s="1"/>
  <c r="AS18" i="43"/>
  <c r="AO17" i="43"/>
  <c r="AY17" i="43" s="1"/>
  <c r="AS17" i="43"/>
  <c r="Y17" i="43"/>
  <c r="AI17" i="43" s="1"/>
  <c r="AC17" i="43"/>
  <c r="AO16" i="43"/>
  <c r="AY16" i="43" s="1"/>
  <c r="AS16" i="43"/>
  <c r="Y16" i="43"/>
  <c r="AI16" i="43" s="1"/>
  <c r="AC16" i="43"/>
  <c r="AO15" i="43"/>
  <c r="AY15" i="43" s="1"/>
  <c r="AS15" i="43"/>
  <c r="Y15" i="43"/>
  <c r="AI15" i="43" s="1"/>
  <c r="AC15" i="43"/>
  <c r="Y14" i="43"/>
  <c r="AI14" i="43" s="1"/>
  <c r="AC14" i="43"/>
  <c r="AO14" i="43"/>
  <c r="AY14" i="43" s="1"/>
  <c r="AS14" i="43"/>
  <c r="AO13" i="43"/>
  <c r="AS13" i="43"/>
  <c r="AU13" i="43"/>
  <c r="AI13" i="43"/>
  <c r="AK13" i="43"/>
  <c r="Y12" i="43"/>
  <c r="AC12" i="43"/>
  <c r="AE12" i="43"/>
  <c r="AO12" i="43"/>
  <c r="AS12" i="43"/>
  <c r="AU12" i="43"/>
  <c r="AO11" i="43"/>
  <c r="AY11" i="43" s="1"/>
  <c r="AS11" i="43"/>
  <c r="Y11" i="43"/>
  <c r="AI11" i="43" s="1"/>
  <c r="AC11" i="43"/>
  <c r="AO10" i="43"/>
  <c r="AS10" i="43"/>
  <c r="AU10" i="43"/>
  <c r="AI10" i="43"/>
  <c r="AK10" i="43"/>
  <c r="AO9" i="43"/>
  <c r="AS9" i="43"/>
  <c r="AU9" i="43"/>
  <c r="Y9" i="43"/>
  <c r="AC9" i="43"/>
  <c r="AE9" i="43"/>
  <c r="Y8" i="43"/>
  <c r="AE8" i="43"/>
  <c r="AO8" i="43"/>
  <c r="AU8" i="43"/>
  <c r="AO46" i="44"/>
  <c r="AU46" i="44"/>
  <c r="Y46" i="44"/>
  <c r="AE46" i="44"/>
  <c r="AO45" i="44"/>
  <c r="AU45" i="44"/>
  <c r="Y45" i="44"/>
  <c r="AE45" i="44"/>
  <c r="AO43" i="44"/>
  <c r="AU43" i="44"/>
  <c r="AO42" i="44"/>
  <c r="AU42" i="44"/>
  <c r="Y42" i="44"/>
  <c r="AE42" i="44"/>
  <c r="AO41" i="44"/>
  <c r="AU41" i="44"/>
  <c r="AO40" i="44"/>
  <c r="AU40" i="44"/>
  <c r="Y40" i="44"/>
  <c r="AE40" i="44"/>
  <c r="AO39" i="44"/>
  <c r="AY39" i="44" s="1"/>
  <c r="AS39" i="44"/>
  <c r="Y39" i="44"/>
  <c r="AI39" i="44" s="1"/>
  <c r="AC39" i="44"/>
  <c r="AO38" i="44"/>
  <c r="AY38" i="44" s="1"/>
  <c r="AS38" i="44"/>
  <c r="Y38" i="44"/>
  <c r="AI38" i="44" s="1"/>
  <c r="AC38" i="44"/>
  <c r="AO37" i="44"/>
  <c r="AY37" i="44" s="1"/>
  <c r="AS37" i="44"/>
  <c r="Y37" i="44"/>
  <c r="AI37" i="44" s="1"/>
  <c r="AC37" i="44"/>
  <c r="AO36" i="44"/>
  <c r="AU36" i="44"/>
  <c r="Y36" i="44"/>
  <c r="AE36" i="44"/>
  <c r="AU34" i="44"/>
  <c r="AS34" i="44"/>
  <c r="AO34" i="44"/>
  <c r="Y34" i="44"/>
  <c r="AE34" i="44"/>
  <c r="AO33" i="44"/>
  <c r="AU33" i="44"/>
  <c r="Y33" i="44"/>
  <c r="AE33" i="44"/>
  <c r="Y32" i="44"/>
  <c r="AI32" i="44" s="1"/>
  <c r="AC32" i="44"/>
  <c r="AO32" i="44"/>
  <c r="AY32" i="44" s="1"/>
  <c r="AS32" i="44"/>
  <c r="AO31" i="44"/>
  <c r="AY31" i="44" s="1"/>
  <c r="AS31" i="44"/>
  <c r="Y31" i="44"/>
  <c r="AI31" i="44" s="1"/>
  <c r="AC31" i="44"/>
  <c r="Y30" i="44"/>
  <c r="AI30" i="44" s="1"/>
  <c r="AC30" i="44"/>
  <c r="AO30" i="44"/>
  <c r="AY30" i="44" s="1"/>
  <c r="AS30" i="44"/>
  <c r="AO29" i="44"/>
  <c r="AY29" i="44" s="1"/>
  <c r="AS29" i="44"/>
  <c r="Y29" i="44"/>
  <c r="AI29" i="44" s="1"/>
  <c r="AC29" i="44"/>
  <c r="AO28" i="44"/>
  <c r="AY28" i="44" s="1"/>
  <c r="AS28" i="44"/>
  <c r="Y28" i="44"/>
  <c r="AI28" i="44" s="1"/>
  <c r="AC28" i="44"/>
  <c r="AO27" i="44"/>
  <c r="AY27" i="44" s="1"/>
  <c r="AS27" i="44"/>
  <c r="Y27" i="44"/>
  <c r="AI27" i="44" s="1"/>
  <c r="AC27" i="44"/>
  <c r="AO26" i="44"/>
  <c r="AS26" i="44"/>
  <c r="AU26" i="44"/>
  <c r="Y26" i="44"/>
  <c r="AC26" i="44"/>
  <c r="AE26" i="44"/>
  <c r="Y25" i="44"/>
  <c r="AI25" i="44" s="1"/>
  <c r="AC25" i="44"/>
  <c r="AO25" i="44"/>
  <c r="AY25" i="44" s="1"/>
  <c r="AS25" i="44"/>
  <c r="AO24" i="44"/>
  <c r="AU24" i="44"/>
  <c r="Y24" i="44"/>
  <c r="AE24" i="44"/>
  <c r="Y23" i="44"/>
  <c r="AC23" i="44"/>
  <c r="AE23" i="44"/>
  <c r="AO23" i="44"/>
  <c r="AS23" i="44"/>
  <c r="AU23" i="44"/>
  <c r="Y22" i="44"/>
  <c r="AC22" i="44"/>
  <c r="AE22" i="44"/>
  <c r="AO22" i="44"/>
  <c r="AS22" i="44"/>
  <c r="AU22" i="44"/>
  <c r="AO21" i="44"/>
  <c r="AS21" i="44"/>
  <c r="AU21" i="44"/>
  <c r="Y21" i="44"/>
  <c r="AC21" i="44"/>
  <c r="AE21" i="44"/>
  <c r="Y20" i="44"/>
  <c r="AE20" i="44"/>
  <c r="AO20" i="44"/>
  <c r="AU20" i="44"/>
  <c r="Y19" i="44"/>
  <c r="AI19" i="44" s="1"/>
  <c r="AC19" i="44"/>
  <c r="AO19" i="44"/>
  <c r="AY19" i="44" s="1"/>
  <c r="AS19" i="44"/>
  <c r="Y18" i="44"/>
  <c r="AI18" i="44" s="1"/>
  <c r="AC18" i="44"/>
  <c r="AO18" i="44"/>
  <c r="AY18" i="44" s="1"/>
  <c r="AS18" i="44"/>
  <c r="AO17" i="44"/>
  <c r="AY17" i="44" s="1"/>
  <c r="AS17" i="44"/>
  <c r="Y17" i="44"/>
  <c r="AI17" i="44" s="1"/>
  <c r="AC17" i="44"/>
  <c r="Y16" i="44"/>
  <c r="AI16" i="44" s="1"/>
  <c r="AC16" i="44"/>
  <c r="AO16" i="44"/>
  <c r="AY16" i="44" s="1"/>
  <c r="AS16" i="44"/>
  <c r="AO15" i="44"/>
  <c r="AY15" i="44" s="1"/>
  <c r="AS15" i="44"/>
  <c r="Y15" i="44"/>
  <c r="AI15" i="44" s="1"/>
  <c r="AC15" i="44"/>
  <c r="AO14" i="44"/>
  <c r="AY14" i="44" s="1"/>
  <c r="AS14" i="44"/>
  <c r="Y14" i="44"/>
  <c r="AI14" i="44" s="1"/>
  <c r="AC14" i="44"/>
  <c r="AO13" i="44"/>
  <c r="AU13" i="44"/>
  <c r="AS13" i="44"/>
  <c r="Y12" i="44"/>
  <c r="AC12" i="44"/>
  <c r="AE12" i="44"/>
  <c r="AO12" i="44"/>
  <c r="AS12" i="44"/>
  <c r="AU12" i="44"/>
  <c r="Y11" i="44"/>
  <c r="AI11" i="44" s="1"/>
  <c r="AC11" i="44"/>
  <c r="AO11" i="44"/>
  <c r="AY11" i="44" s="1"/>
  <c r="AS11" i="44"/>
  <c r="AO10" i="44"/>
  <c r="AS10" i="44"/>
  <c r="AU10" i="44"/>
  <c r="Y10" i="44"/>
  <c r="AC10" i="44"/>
  <c r="AE10" i="44"/>
  <c r="Y9" i="44"/>
  <c r="AC9" i="44"/>
  <c r="AE9" i="44"/>
  <c r="AO9" i="44"/>
  <c r="AS9" i="44"/>
  <c r="AU9" i="44"/>
  <c r="Y8" i="44"/>
  <c r="AE8" i="44"/>
  <c r="AO8" i="44"/>
  <c r="AU8" i="44"/>
  <c r="AO46" i="45"/>
  <c r="AU46" i="45"/>
  <c r="Y46" i="45"/>
  <c r="AE46" i="45"/>
  <c r="AO45" i="45"/>
  <c r="AU45" i="45"/>
  <c r="Y45" i="45"/>
  <c r="AE45" i="45"/>
  <c r="AU43" i="45"/>
  <c r="AS43" i="45"/>
  <c r="AO43" i="45"/>
  <c r="AO42" i="45"/>
  <c r="AU42" i="45"/>
  <c r="Y42" i="45"/>
  <c r="AE42" i="45"/>
  <c r="AO40" i="45"/>
  <c r="AU40" i="45"/>
  <c r="Y40" i="45"/>
  <c r="AE40" i="45"/>
  <c r="AO39" i="45"/>
  <c r="AY39" i="45" s="1"/>
  <c r="AS39" i="45"/>
  <c r="Y39" i="45"/>
  <c r="AI39" i="45" s="1"/>
  <c r="AC39" i="45"/>
  <c r="AO38" i="45"/>
  <c r="AY38" i="45" s="1"/>
  <c r="Y38" i="45"/>
  <c r="AI38" i="45" s="1"/>
  <c r="AC38" i="45"/>
  <c r="AO37" i="45"/>
  <c r="AY37" i="45" s="1"/>
  <c r="AS37" i="45"/>
  <c r="Y37" i="45"/>
  <c r="AI37" i="45" s="1"/>
  <c r="AC37" i="45"/>
  <c r="AO36" i="45"/>
  <c r="AU36" i="45"/>
  <c r="Y36" i="45"/>
  <c r="AE36" i="45"/>
  <c r="AO34" i="45"/>
  <c r="AU34" i="45"/>
  <c r="Y34" i="45"/>
  <c r="AE34" i="45"/>
  <c r="AU33" i="45"/>
  <c r="AS33" i="45"/>
  <c r="Y33" i="45"/>
  <c r="AE33" i="45"/>
  <c r="AO33" i="45"/>
  <c r="Y32" i="45"/>
  <c r="AI32" i="45" s="1"/>
  <c r="AC32" i="45"/>
  <c r="AO32" i="45"/>
  <c r="AY32" i="45" s="1"/>
  <c r="AS32" i="45"/>
  <c r="Y31" i="45"/>
  <c r="AI31" i="45" s="1"/>
  <c r="AC31" i="45"/>
  <c r="AO31" i="45"/>
  <c r="AY31" i="45" s="1"/>
  <c r="AS31" i="45"/>
  <c r="Y30" i="45"/>
  <c r="AI30" i="45" s="1"/>
  <c r="AC30" i="45"/>
  <c r="AO30" i="45"/>
  <c r="AY30" i="45" s="1"/>
  <c r="AS30" i="45"/>
  <c r="AO29" i="45"/>
  <c r="AY29" i="45" s="1"/>
  <c r="AS29" i="45"/>
  <c r="Y29" i="45"/>
  <c r="AI29" i="45" s="1"/>
  <c r="AC29" i="45"/>
  <c r="Y28" i="45"/>
  <c r="AI28" i="45" s="1"/>
  <c r="AC28" i="45"/>
  <c r="AO28" i="45"/>
  <c r="AY28" i="45" s="1"/>
  <c r="AS28" i="45"/>
  <c r="Y27" i="45"/>
  <c r="AI27" i="45" s="1"/>
  <c r="AC27" i="45"/>
  <c r="AO27" i="45"/>
  <c r="AY27" i="45" s="1"/>
  <c r="AS27" i="45"/>
  <c r="AO26" i="45"/>
  <c r="AS26" i="45"/>
  <c r="AU26" i="45"/>
  <c r="Y26" i="45"/>
  <c r="AC26" i="45"/>
  <c r="AE26" i="45"/>
  <c r="Y25" i="45"/>
  <c r="AI25" i="45" s="1"/>
  <c r="AC25" i="45"/>
  <c r="AO25" i="45"/>
  <c r="AY25" i="45" s="1"/>
  <c r="AS25" i="45"/>
  <c r="Y24" i="45"/>
  <c r="AE24" i="45"/>
  <c r="AO24" i="45"/>
  <c r="AU24" i="45"/>
  <c r="AO23" i="45"/>
  <c r="AS23" i="45"/>
  <c r="AU23" i="45"/>
  <c r="Y23" i="45"/>
  <c r="AC23" i="45"/>
  <c r="AE23" i="45"/>
  <c r="AO22" i="45"/>
  <c r="AU22" i="45"/>
  <c r="AS22" i="45"/>
  <c r="AI22" i="45"/>
  <c r="AK22" i="45"/>
  <c r="AO21" i="45"/>
  <c r="AS21" i="45"/>
  <c r="AU21" i="45"/>
  <c r="Y21" i="45"/>
  <c r="AC21" i="45"/>
  <c r="AE21" i="45"/>
  <c r="Y20" i="45"/>
  <c r="AE20" i="45"/>
  <c r="AO20" i="45"/>
  <c r="AU20" i="45"/>
  <c r="Y19" i="45"/>
  <c r="AI19" i="45" s="1"/>
  <c r="AC19" i="45"/>
  <c r="AO19" i="45"/>
  <c r="AY19" i="45" s="1"/>
  <c r="AS19" i="45"/>
  <c r="Y18" i="45"/>
  <c r="AI18" i="45" s="1"/>
  <c r="AC18" i="45"/>
  <c r="AO18" i="45"/>
  <c r="AY18" i="45" s="1"/>
  <c r="AS18" i="45"/>
  <c r="AO17" i="45"/>
  <c r="AY17" i="45" s="1"/>
  <c r="AS17" i="45"/>
  <c r="AO16" i="45"/>
  <c r="AY16" i="45" s="1"/>
  <c r="AS16" i="45"/>
  <c r="Y16" i="45"/>
  <c r="AI16" i="45" s="1"/>
  <c r="AC16" i="45"/>
  <c r="AO15" i="45"/>
  <c r="AY15" i="45" s="1"/>
  <c r="AS15" i="45"/>
  <c r="Y15" i="45"/>
  <c r="AI15" i="45" s="1"/>
  <c r="AC15" i="45"/>
  <c r="Y14" i="45"/>
  <c r="AI14" i="45" s="1"/>
  <c r="AC14" i="45"/>
  <c r="AO14" i="45"/>
  <c r="AY14" i="45" s="1"/>
  <c r="AS14" i="45"/>
  <c r="AO13" i="45"/>
  <c r="AS13" i="45"/>
  <c r="AU13" i="45"/>
  <c r="Y13" i="45"/>
  <c r="AC13" i="45"/>
  <c r="AE13" i="45"/>
  <c r="AO12" i="45"/>
  <c r="AS12" i="45"/>
  <c r="AU12" i="45"/>
  <c r="Y12" i="45"/>
  <c r="AC12" i="45"/>
  <c r="AE12" i="45"/>
  <c r="AO11" i="45"/>
  <c r="AY11" i="45" s="1"/>
  <c r="AS11" i="45"/>
  <c r="Y11" i="45"/>
  <c r="AI11" i="45" s="1"/>
  <c r="AC11" i="45"/>
  <c r="Y10" i="45"/>
  <c r="AC10" i="45"/>
  <c r="AE10" i="45"/>
  <c r="AO10" i="45"/>
  <c r="AS10" i="45"/>
  <c r="AU10" i="45"/>
  <c r="Y9" i="45"/>
  <c r="AC9" i="45"/>
  <c r="AE9" i="45"/>
  <c r="AO9" i="45"/>
  <c r="AS9" i="45"/>
  <c r="AU9" i="45"/>
  <c r="AO8" i="45"/>
  <c r="AU8" i="45"/>
  <c r="Y8" i="45"/>
  <c r="AE8" i="45"/>
  <c r="Y46" i="46"/>
  <c r="AK46" i="46" s="1"/>
  <c r="AE46" i="46"/>
  <c r="AO46" i="46"/>
  <c r="BA46" i="46" s="1"/>
  <c r="AU46" i="46"/>
  <c r="AM17" i="46"/>
  <c r="AO17" i="46" s="1"/>
  <c r="M66" i="54"/>
  <c r="Q66" i="54"/>
  <c r="AC48" i="56"/>
  <c r="AI48" i="56"/>
  <c r="AM48" i="56"/>
  <c r="AS48" i="56" s="1"/>
  <c r="Q48" i="56"/>
  <c r="W48" i="56" s="1"/>
  <c r="M64" i="56"/>
  <c r="AC46" i="56"/>
  <c r="Q46" i="56"/>
  <c r="AM46" i="56"/>
  <c r="AS46" i="56"/>
  <c r="AI46" i="56"/>
  <c r="AM47" i="56"/>
  <c r="AS47" i="56" s="1"/>
  <c r="AC47" i="56"/>
  <c r="AI47" i="56" s="1"/>
  <c r="Q47" i="56"/>
  <c r="M76" i="98"/>
  <c r="Q76" i="98" s="1"/>
  <c r="M73" i="98"/>
  <c r="Q73" i="98" s="1"/>
  <c r="M70" i="98"/>
  <c r="Q70" i="98" s="1"/>
  <c r="M67" i="98"/>
  <c r="Q67" i="98" s="1"/>
  <c r="M28" i="98"/>
  <c r="Q28" i="98" s="1"/>
  <c r="M24" i="98"/>
  <c r="Q24" i="98" s="1"/>
  <c r="S24" i="98" s="1"/>
  <c r="M15" i="98"/>
  <c r="Q15" i="98" s="1"/>
  <c r="M12" i="98"/>
  <c r="Q12" i="98" s="1"/>
  <c r="M37" i="98"/>
  <c r="Q37" i="98" s="1"/>
  <c r="M81" i="98"/>
  <c r="Q81" i="98" s="1"/>
  <c r="M35" i="98"/>
  <c r="Q35" i="98" s="1"/>
  <c r="M17" i="98"/>
  <c r="Q17" i="98" s="1"/>
  <c r="M79" i="98"/>
  <c r="Q79" i="98" s="1"/>
  <c r="M56" i="98"/>
  <c r="Q56" i="98" s="1"/>
  <c r="M53" i="98"/>
  <c r="Q53" i="98" s="1"/>
  <c r="M50" i="98"/>
  <c r="Q50" i="98" s="1"/>
  <c r="M39" i="98"/>
  <c r="Q39" i="98" s="1"/>
  <c r="M36" i="98"/>
  <c r="Q36" i="98" s="1"/>
  <c r="M21" i="98"/>
  <c r="Q21" i="98" s="1"/>
  <c r="M18" i="98"/>
  <c r="Q18" i="98" s="1"/>
  <c r="M54" i="98"/>
  <c r="Q54" i="98" s="1"/>
  <c r="M30" i="98"/>
  <c r="Q30" i="98" s="1"/>
  <c r="S30" i="98" s="1"/>
  <c r="M72" i="98"/>
  <c r="Q72" i="98" s="1"/>
  <c r="M66" i="98"/>
  <c r="Q66" i="98" s="1"/>
  <c r="M78" i="98"/>
  <c r="Q78" i="98" s="1"/>
  <c r="M49" i="98"/>
  <c r="Q49" i="98" s="1"/>
  <c r="M14" i="98"/>
  <c r="Q14" i="98" s="1"/>
  <c r="M64" i="98"/>
  <c r="Q64" i="98" s="1"/>
  <c r="M58" i="98"/>
  <c r="Q58" i="98" s="1"/>
  <c r="M68" i="98"/>
  <c r="Q68" i="98" s="1"/>
  <c r="M65" i="98"/>
  <c r="Q65" i="98" s="1"/>
  <c r="M62" i="98"/>
  <c r="Q62" i="98" s="1"/>
  <c r="M59" i="98"/>
  <c r="Q59" i="98" s="1"/>
  <c r="M45" i="98"/>
  <c r="Q45" i="98" s="1"/>
  <c r="M41" i="98"/>
  <c r="Q41" i="98" s="1"/>
  <c r="M29" i="98"/>
  <c r="Q29" i="98" s="1"/>
  <c r="M25" i="98"/>
  <c r="Q25" i="98" s="1"/>
  <c r="M57" i="98"/>
  <c r="Q57" i="98" s="1"/>
  <c r="M51" i="98"/>
  <c r="Q51" i="98" s="1"/>
  <c r="M34" i="98"/>
  <c r="Q34" i="98" s="1"/>
  <c r="M26" i="98"/>
  <c r="Q26" i="98" s="1"/>
  <c r="M69" i="98"/>
  <c r="Q69" i="98" s="1"/>
  <c r="M63" i="98"/>
  <c r="Q63" i="98" s="1"/>
  <c r="M11" i="98"/>
  <c r="M75" i="98"/>
  <c r="Q75" i="98" s="1"/>
  <c r="M52" i="98"/>
  <c r="Q52" i="98" s="1"/>
  <c r="M27" i="98"/>
  <c r="Q27" i="98" s="1"/>
  <c r="S27" i="98" s="1"/>
  <c r="M20" i="98"/>
  <c r="Q20" i="98" s="1"/>
  <c r="M61" i="98"/>
  <c r="Q61" i="98" s="1"/>
  <c r="M55" i="98"/>
  <c r="Q55" i="98" s="1"/>
  <c r="M47" i="98"/>
  <c r="Q47" i="98" s="1"/>
  <c r="M80" i="98"/>
  <c r="Q80" i="98" s="1"/>
  <c r="M77" i="98"/>
  <c r="Q77" i="98" s="1"/>
  <c r="M74" i="98"/>
  <c r="Q74" i="98" s="1"/>
  <c r="M71" i="98"/>
  <c r="Q71" i="98" s="1"/>
  <c r="M19" i="98"/>
  <c r="Q19" i="98" s="1"/>
  <c r="M16" i="98"/>
  <c r="Q16" i="98" s="1"/>
  <c r="M13" i="98"/>
  <c r="Q13" i="98" s="1"/>
  <c r="M60" i="98"/>
  <c r="Q60" i="98" s="1"/>
  <c r="M31" i="98"/>
  <c r="Q31" i="98" s="1"/>
  <c r="S31" i="98" s="1"/>
  <c r="M38" i="98"/>
  <c r="Q38" i="98" s="1"/>
  <c r="K64" i="98"/>
  <c r="O64" i="98" s="1"/>
  <c r="S64" i="98" s="1"/>
  <c r="K61" i="98"/>
  <c r="O61" i="98" s="1"/>
  <c r="S61" i="98" s="1"/>
  <c r="K58" i="98"/>
  <c r="O58" i="98" s="1"/>
  <c r="K55" i="98"/>
  <c r="O55" i="98" s="1"/>
  <c r="K47" i="98"/>
  <c r="O47" i="98" s="1"/>
  <c r="K38" i="98"/>
  <c r="O38" i="98" s="1"/>
  <c r="K80" i="98"/>
  <c r="O80" i="98" s="1"/>
  <c r="S80" i="98" s="1"/>
  <c r="K19" i="98"/>
  <c r="O19" i="98" s="1"/>
  <c r="S19" i="98" s="1"/>
  <c r="K54" i="98"/>
  <c r="O54" i="98" s="1"/>
  <c r="S54" i="98" s="1"/>
  <c r="K37" i="98"/>
  <c r="O37" i="98" s="1"/>
  <c r="S37" i="98" s="1"/>
  <c r="K66" i="98"/>
  <c r="O66" i="98" s="1"/>
  <c r="S66" i="98" s="1"/>
  <c r="K52" i="98"/>
  <c r="O52" i="98" s="1"/>
  <c r="K31" i="98"/>
  <c r="O31" i="98" s="1"/>
  <c r="K76" i="98"/>
  <c r="O76" i="98" s="1"/>
  <c r="K73" i="98"/>
  <c r="O73" i="98" s="1"/>
  <c r="S73" i="98" s="1"/>
  <c r="K70" i="98"/>
  <c r="O70" i="98" s="1"/>
  <c r="S70" i="98" s="1"/>
  <c r="K67" i="98"/>
  <c r="O67" i="98" s="1"/>
  <c r="S67" i="98" s="1"/>
  <c r="K28" i="98"/>
  <c r="O28" i="98" s="1"/>
  <c r="K24" i="98"/>
  <c r="O24" i="98" s="1"/>
  <c r="K15" i="98"/>
  <c r="O15" i="98" s="1"/>
  <c r="K12" i="98"/>
  <c r="O12" i="98" s="1"/>
  <c r="S12" i="98" s="1"/>
  <c r="K71" i="98"/>
  <c r="O71" i="98" s="1"/>
  <c r="K13" i="98"/>
  <c r="O13" i="98" s="1"/>
  <c r="S13" i="98" s="1"/>
  <c r="K60" i="98"/>
  <c r="O60" i="98" s="1"/>
  <c r="S60" i="98" s="1"/>
  <c r="K69" i="98"/>
  <c r="O69" i="98" s="1"/>
  <c r="S69" i="98" s="1"/>
  <c r="K75" i="98"/>
  <c r="O75" i="98" s="1"/>
  <c r="S75" i="98" s="1"/>
  <c r="K49" i="98"/>
  <c r="O49" i="98" s="1"/>
  <c r="K35" i="98"/>
  <c r="O35" i="98" s="1"/>
  <c r="K20" i="98"/>
  <c r="O20" i="98" s="1"/>
  <c r="S20" i="98" s="1"/>
  <c r="K17" i="98"/>
  <c r="O17" i="98" s="1"/>
  <c r="K79" i="98"/>
  <c r="O79" i="98" s="1"/>
  <c r="K56" i="98"/>
  <c r="O56" i="98" s="1"/>
  <c r="K53" i="98"/>
  <c r="O53" i="98" s="1"/>
  <c r="K50" i="98"/>
  <c r="O50" i="98" s="1"/>
  <c r="S50" i="98" s="1"/>
  <c r="K39" i="98"/>
  <c r="O39" i="98" s="1"/>
  <c r="K36" i="98"/>
  <c r="O36" i="98" s="1"/>
  <c r="K21" i="98"/>
  <c r="O21" i="98" s="1"/>
  <c r="K18" i="98"/>
  <c r="O18" i="98" s="1"/>
  <c r="K10" i="98"/>
  <c r="K74" i="98"/>
  <c r="O74" i="98" s="1"/>
  <c r="K16" i="98"/>
  <c r="O16" i="98" s="1"/>
  <c r="S16" i="98" s="1"/>
  <c r="K51" i="98"/>
  <c r="O51" i="98" s="1"/>
  <c r="S51" i="98" s="1"/>
  <c r="K34" i="98"/>
  <c r="O34" i="98" s="1"/>
  <c r="S34" i="98" s="1"/>
  <c r="K30" i="98"/>
  <c r="O30" i="98" s="1"/>
  <c r="K26" i="98"/>
  <c r="O26" i="98" s="1"/>
  <c r="K63" i="98"/>
  <c r="O63" i="98" s="1"/>
  <c r="S63" i="98" s="1"/>
  <c r="K46" i="98"/>
  <c r="O46" i="98" s="1"/>
  <c r="S46" i="98" s="1"/>
  <c r="K78" i="98"/>
  <c r="O78" i="98" s="1"/>
  <c r="S78" i="98" s="1"/>
  <c r="K14" i="98"/>
  <c r="O14" i="98" s="1"/>
  <c r="S14" i="98" s="1"/>
  <c r="K68" i="98"/>
  <c r="O68" i="98" s="1"/>
  <c r="S68" i="98" s="1"/>
  <c r="K65" i="98"/>
  <c r="O65" i="98" s="1"/>
  <c r="K62" i="98"/>
  <c r="O62" i="98" s="1"/>
  <c r="S62" i="98" s="1"/>
  <c r="K59" i="98"/>
  <c r="O59" i="98" s="1"/>
  <c r="K48" i="98"/>
  <c r="O48" i="98" s="1"/>
  <c r="S48" i="98" s="1"/>
  <c r="K45" i="98"/>
  <c r="O45" i="98" s="1"/>
  <c r="S45" i="98" s="1"/>
  <c r="K41" i="98"/>
  <c r="O41" i="98" s="1"/>
  <c r="S41" i="98" s="1"/>
  <c r="K29" i="98"/>
  <c r="O29" i="98" s="1"/>
  <c r="K25" i="98"/>
  <c r="O25" i="98" s="1"/>
  <c r="K77" i="98"/>
  <c r="O77" i="98" s="1"/>
  <c r="K57" i="98"/>
  <c r="O57" i="98" s="1"/>
  <c r="K72" i="98"/>
  <c r="O72" i="98" s="1"/>
  <c r="K11" i="98"/>
  <c r="O11" i="98" s="1"/>
  <c r="K27" i="98"/>
  <c r="O27" i="98" s="1"/>
  <c r="BA46" i="30" l="1"/>
  <c r="AY46" i="30"/>
  <c r="AK46" i="30"/>
  <c r="AI46" i="30"/>
  <c r="AK40" i="30"/>
  <c r="AI40" i="30"/>
  <c r="BA40" i="30"/>
  <c r="AY40" i="30"/>
  <c r="BA46" i="31"/>
  <c r="AY46" i="31"/>
  <c r="AK46" i="31"/>
  <c r="AI46" i="31"/>
  <c r="BA43" i="31"/>
  <c r="AY43" i="31"/>
  <c r="BA41" i="31"/>
  <c r="AY41" i="31"/>
  <c r="AK40" i="31"/>
  <c r="AI40" i="31"/>
  <c r="BA40" i="31"/>
  <c r="AY40" i="31"/>
  <c r="BA46" i="32"/>
  <c r="AY46" i="32"/>
  <c r="AK46" i="32"/>
  <c r="AI46" i="32"/>
  <c r="BA45" i="32"/>
  <c r="AY45" i="32"/>
  <c r="AK45" i="32"/>
  <c r="AI45" i="32"/>
  <c r="BA43" i="32"/>
  <c r="AY43" i="32"/>
  <c r="AK42" i="32"/>
  <c r="AI42" i="32"/>
  <c r="BA42" i="32"/>
  <c r="AY42" i="32"/>
  <c r="BA40" i="32"/>
  <c r="AY40" i="32"/>
  <c r="AK40" i="32"/>
  <c r="AI40" i="32"/>
  <c r="BA36" i="32"/>
  <c r="AY36" i="32"/>
  <c r="AK36" i="32"/>
  <c r="AI36" i="32"/>
  <c r="BA34" i="32"/>
  <c r="AY34" i="32"/>
  <c r="AK34" i="32"/>
  <c r="AI34" i="32"/>
  <c r="AK33" i="32"/>
  <c r="AI33" i="32"/>
  <c r="BA33" i="32"/>
  <c r="AY33" i="32"/>
  <c r="AI26" i="32"/>
  <c r="AK26" i="32"/>
  <c r="BA26" i="32"/>
  <c r="AY26" i="32"/>
  <c r="AK24" i="32"/>
  <c r="AI24" i="32"/>
  <c r="BA24" i="32"/>
  <c r="AY24" i="32"/>
  <c r="AY23" i="32"/>
  <c r="BA23" i="32"/>
  <c r="AI22" i="32"/>
  <c r="AK22" i="32"/>
  <c r="BA22" i="32"/>
  <c r="AY22" i="32"/>
  <c r="AI21" i="32"/>
  <c r="AK21" i="32"/>
  <c r="AY21" i="32"/>
  <c r="BA21" i="32"/>
  <c r="AI12" i="32"/>
  <c r="AK12" i="32"/>
  <c r="AY12" i="32"/>
  <c r="BA12" i="32"/>
  <c r="AY10" i="32"/>
  <c r="BA10" i="32"/>
  <c r="AK10" i="32"/>
  <c r="AI10" i="32"/>
  <c r="AI9" i="32"/>
  <c r="AK9" i="32"/>
  <c r="BA9" i="32"/>
  <c r="AY9" i="32"/>
  <c r="BA8" i="32"/>
  <c r="AY8" i="32"/>
  <c r="AK8" i="32"/>
  <c r="AI8" i="32"/>
  <c r="BA46" i="33"/>
  <c r="AY46" i="33"/>
  <c r="AK46" i="33"/>
  <c r="AI46" i="33"/>
  <c r="BA45" i="33"/>
  <c r="AY45" i="33"/>
  <c r="AK45" i="33"/>
  <c r="AI45" i="33"/>
  <c r="BA43" i="33"/>
  <c r="AY43" i="33"/>
  <c r="AK42" i="33"/>
  <c r="AI42" i="33"/>
  <c r="BA42" i="33"/>
  <c r="AY42" i="33"/>
  <c r="BA41" i="33"/>
  <c r="AY41" i="33"/>
  <c r="AK36" i="33"/>
  <c r="AI36" i="33"/>
  <c r="BA36" i="33"/>
  <c r="AY36" i="33"/>
  <c r="AK34" i="33"/>
  <c r="AI34" i="33"/>
  <c r="BA34" i="33"/>
  <c r="AY34" i="33"/>
  <c r="BA33" i="33"/>
  <c r="AY33" i="33"/>
  <c r="AK33" i="33"/>
  <c r="AI33" i="33"/>
  <c r="AY26" i="33"/>
  <c r="BA26" i="33"/>
  <c r="AK26" i="33"/>
  <c r="AI26" i="33"/>
  <c r="AY23" i="33"/>
  <c r="BA23" i="33"/>
  <c r="AI23" i="33"/>
  <c r="AK23" i="33"/>
  <c r="AK22" i="33"/>
  <c r="AI22" i="33"/>
  <c r="AY22" i="33"/>
  <c r="BA22" i="33"/>
  <c r="BA21" i="33"/>
  <c r="AY21" i="33"/>
  <c r="AI21" i="33"/>
  <c r="AK21" i="33"/>
  <c r="BA20" i="33"/>
  <c r="AY20" i="33"/>
  <c r="AK20" i="33"/>
  <c r="AI20" i="33"/>
  <c r="AY13" i="33"/>
  <c r="BA13" i="33"/>
  <c r="AK13" i="33"/>
  <c r="AI13" i="33"/>
  <c r="AI12" i="33"/>
  <c r="AK12" i="33"/>
  <c r="AY12" i="33"/>
  <c r="BA12" i="33"/>
  <c r="AY10" i="33"/>
  <c r="BA10" i="33"/>
  <c r="AK10" i="33"/>
  <c r="AI10" i="33"/>
  <c r="BA9" i="33"/>
  <c r="AY9" i="33"/>
  <c r="AI9" i="33"/>
  <c r="AK9" i="33"/>
  <c r="BA8" i="33"/>
  <c r="AY8" i="33"/>
  <c r="BA46" i="34"/>
  <c r="AY46" i="34"/>
  <c r="AK46" i="34"/>
  <c r="AI46" i="34"/>
  <c r="BA45" i="34"/>
  <c r="AY45" i="34"/>
  <c r="BA43" i="34"/>
  <c r="AY43" i="34"/>
  <c r="BA42" i="34"/>
  <c r="AY42" i="34"/>
  <c r="AK42" i="34"/>
  <c r="AI42" i="34"/>
  <c r="BA40" i="34"/>
  <c r="AY40" i="34"/>
  <c r="AK40" i="34"/>
  <c r="AI40" i="34"/>
  <c r="BA36" i="34"/>
  <c r="AY36" i="34"/>
  <c r="AK36" i="34"/>
  <c r="AI36" i="34"/>
  <c r="BA34" i="34"/>
  <c r="AY34" i="34"/>
  <c r="AK33" i="34"/>
  <c r="AI33" i="34"/>
  <c r="BA33" i="34"/>
  <c r="AY33" i="34"/>
  <c r="AI26" i="34"/>
  <c r="AK26" i="34"/>
  <c r="BA26" i="34"/>
  <c r="AY26" i="34"/>
  <c r="BA24" i="34"/>
  <c r="AY24" i="34"/>
  <c r="AK24" i="34"/>
  <c r="AI24" i="34"/>
  <c r="AY23" i="34"/>
  <c r="BA23" i="34"/>
  <c r="AI23" i="34"/>
  <c r="AK23" i="34"/>
  <c r="AI22" i="34"/>
  <c r="AK22" i="34"/>
  <c r="BA22" i="34"/>
  <c r="AY22" i="34"/>
  <c r="BA21" i="34"/>
  <c r="AY21" i="34"/>
  <c r="AI21" i="34"/>
  <c r="AK21" i="34"/>
  <c r="BA20" i="34"/>
  <c r="AY20" i="34"/>
  <c r="AY13" i="34"/>
  <c r="BA13" i="34"/>
  <c r="AK13" i="34"/>
  <c r="AI13" i="34"/>
  <c r="AI12" i="34"/>
  <c r="AK12" i="34"/>
  <c r="BA12" i="34"/>
  <c r="AY12" i="34"/>
  <c r="AI9" i="34"/>
  <c r="AK9" i="34"/>
  <c r="BA9" i="34"/>
  <c r="AY9" i="34"/>
  <c r="BA8" i="34"/>
  <c r="AY8" i="34"/>
  <c r="AK8" i="34"/>
  <c r="AI8" i="34"/>
  <c r="AK46" i="35"/>
  <c r="AI46" i="35"/>
  <c r="BA46" i="35"/>
  <c r="AY46" i="35"/>
  <c r="AK45" i="35"/>
  <c r="AI45" i="35"/>
  <c r="BA45" i="35"/>
  <c r="AY45" i="35"/>
  <c r="BA43" i="35"/>
  <c r="AY43" i="35"/>
  <c r="AK42" i="35"/>
  <c r="AI42" i="35"/>
  <c r="BA42" i="35"/>
  <c r="AY42" i="35"/>
  <c r="AK40" i="35"/>
  <c r="AI40" i="35"/>
  <c r="BA40" i="35"/>
  <c r="AY40" i="35"/>
  <c r="BA36" i="35"/>
  <c r="AY36" i="35"/>
  <c r="AK34" i="35"/>
  <c r="AI34" i="35"/>
  <c r="BA34" i="35"/>
  <c r="AY34" i="35"/>
  <c r="BA33" i="35"/>
  <c r="AY33" i="35"/>
  <c r="AK33" i="35"/>
  <c r="AI33" i="35"/>
  <c r="AI26" i="35"/>
  <c r="AK26" i="35"/>
  <c r="AY26" i="35"/>
  <c r="BA26" i="35"/>
  <c r="BA24" i="35"/>
  <c r="AY24" i="35"/>
  <c r="AK24" i="35"/>
  <c r="AI24" i="35"/>
  <c r="AY23" i="35"/>
  <c r="BA23" i="35"/>
  <c r="AI23" i="35"/>
  <c r="AK23" i="35"/>
  <c r="AY22" i="35"/>
  <c r="BA22" i="35"/>
  <c r="AI22" i="35"/>
  <c r="AK22" i="35"/>
  <c r="AY21" i="35"/>
  <c r="BA21" i="35"/>
  <c r="AI21" i="35"/>
  <c r="AK21" i="35"/>
  <c r="BA20" i="35"/>
  <c r="AY20" i="35"/>
  <c r="AI13" i="35"/>
  <c r="AK13" i="35"/>
  <c r="AY13" i="35"/>
  <c r="BA13" i="35"/>
  <c r="AY12" i="35"/>
  <c r="BA12" i="35"/>
  <c r="AY10" i="35"/>
  <c r="BA10" i="35"/>
  <c r="AI10" i="35"/>
  <c r="AK10" i="35"/>
  <c r="AK9" i="35"/>
  <c r="AI9" i="35"/>
  <c r="AY9" i="35"/>
  <c r="BA9" i="35"/>
  <c r="BA8" i="35"/>
  <c r="AY8" i="35"/>
  <c r="AK46" i="36"/>
  <c r="AI46" i="36"/>
  <c r="BA46" i="36"/>
  <c r="AY46" i="36"/>
  <c r="BA43" i="36"/>
  <c r="AY43" i="36"/>
  <c r="BA42" i="36"/>
  <c r="AY42" i="36"/>
  <c r="AK42" i="36"/>
  <c r="AI42" i="36"/>
  <c r="AK40" i="36"/>
  <c r="AI40" i="36"/>
  <c r="BA40" i="36"/>
  <c r="AY40" i="36"/>
  <c r="AK46" i="37"/>
  <c r="AI46" i="37"/>
  <c r="BA46" i="37"/>
  <c r="AY46" i="37"/>
  <c r="BA43" i="37"/>
  <c r="AY43" i="37"/>
  <c r="AK42" i="37"/>
  <c r="AI42" i="37"/>
  <c r="BA42" i="37"/>
  <c r="AY42" i="37"/>
  <c r="BA40" i="37"/>
  <c r="AY40" i="37"/>
  <c r="AK40" i="37"/>
  <c r="AI40" i="37"/>
  <c r="BA46" i="38"/>
  <c r="AY46" i="38"/>
  <c r="AK46" i="38"/>
  <c r="AI46" i="38"/>
  <c r="BA42" i="38"/>
  <c r="AY42" i="38"/>
  <c r="AK42" i="38"/>
  <c r="AI42" i="38"/>
  <c r="AK46" i="39"/>
  <c r="AI46" i="39"/>
  <c r="BA46" i="39"/>
  <c r="AY46" i="39"/>
  <c r="BA45" i="39"/>
  <c r="AY45" i="39"/>
  <c r="AK45" i="39"/>
  <c r="AI45" i="39"/>
  <c r="BA43" i="39"/>
  <c r="AY43" i="39"/>
  <c r="AK42" i="39"/>
  <c r="AI42" i="39"/>
  <c r="BA42" i="39"/>
  <c r="AY42" i="39"/>
  <c r="BA41" i="39"/>
  <c r="AY41" i="39"/>
  <c r="AK40" i="39"/>
  <c r="AI40" i="39"/>
  <c r="BA40" i="39"/>
  <c r="AY40" i="39"/>
  <c r="BA36" i="39"/>
  <c r="AY36" i="39"/>
  <c r="BA34" i="39"/>
  <c r="AY34" i="39"/>
  <c r="AK33" i="39"/>
  <c r="AI33" i="39"/>
  <c r="BA33" i="39"/>
  <c r="AY33" i="39"/>
  <c r="AY26" i="39"/>
  <c r="BA26" i="39"/>
  <c r="AI26" i="39"/>
  <c r="AK26" i="39"/>
  <c r="BA24" i="39"/>
  <c r="AY24" i="39"/>
  <c r="AK24" i="39"/>
  <c r="AI24" i="39"/>
  <c r="AY23" i="39"/>
  <c r="BA23" i="39"/>
  <c r="AK23" i="39"/>
  <c r="AI23" i="39"/>
  <c r="BA22" i="39"/>
  <c r="AY22" i="39"/>
  <c r="AI22" i="39"/>
  <c r="AK22" i="39"/>
  <c r="AY21" i="39"/>
  <c r="BA21" i="39"/>
  <c r="AI21" i="39"/>
  <c r="AK21" i="39"/>
  <c r="BA20" i="39"/>
  <c r="AY20" i="39"/>
  <c r="AK20" i="39"/>
  <c r="AI20" i="39"/>
  <c r="AI13" i="39"/>
  <c r="AK13" i="39"/>
  <c r="BA13" i="39"/>
  <c r="AY13" i="39"/>
  <c r="AK12" i="39"/>
  <c r="AI12" i="39"/>
  <c r="AY12" i="39"/>
  <c r="BA12" i="39"/>
  <c r="AI10" i="39"/>
  <c r="AK10" i="39"/>
  <c r="AI9" i="39"/>
  <c r="AK9" i="39"/>
  <c r="BA9" i="39"/>
  <c r="AY9" i="39"/>
  <c r="BA8" i="39"/>
  <c r="AY8" i="39"/>
  <c r="AK8" i="39"/>
  <c r="AI8" i="39"/>
  <c r="BA46" i="40"/>
  <c r="AY46" i="40"/>
  <c r="AK46" i="40"/>
  <c r="AI46" i="40"/>
  <c r="AK45" i="40"/>
  <c r="AI45" i="40"/>
  <c r="BA45" i="40"/>
  <c r="AY45" i="40"/>
  <c r="BA43" i="40"/>
  <c r="AY43" i="40"/>
  <c r="AK42" i="40"/>
  <c r="AI42" i="40"/>
  <c r="BA42" i="40"/>
  <c r="AY42" i="40"/>
  <c r="AK40" i="40"/>
  <c r="AI40" i="40"/>
  <c r="BA40" i="40"/>
  <c r="AY40" i="40"/>
  <c r="AK36" i="40"/>
  <c r="AI36" i="40"/>
  <c r="BA36" i="40"/>
  <c r="AY36" i="40"/>
  <c r="AK34" i="40"/>
  <c r="AI34" i="40"/>
  <c r="BA34" i="40"/>
  <c r="AY34" i="40"/>
  <c r="AK33" i="40"/>
  <c r="AI33" i="40"/>
  <c r="BA33" i="40"/>
  <c r="AY33" i="40"/>
  <c r="AI26" i="40"/>
  <c r="AK26" i="40"/>
  <c r="BA26" i="40"/>
  <c r="AY26" i="40"/>
  <c r="BA24" i="40"/>
  <c r="AY24" i="40"/>
  <c r="AK24" i="40"/>
  <c r="AI24" i="40"/>
  <c r="AI23" i="40"/>
  <c r="AK23" i="40"/>
  <c r="BA23" i="40"/>
  <c r="AY23" i="40"/>
  <c r="AY22" i="40"/>
  <c r="BA22" i="40"/>
  <c r="AK22" i="40"/>
  <c r="AI22" i="40"/>
  <c r="BA21" i="40"/>
  <c r="AY21" i="40"/>
  <c r="AI21" i="40"/>
  <c r="AK21" i="40"/>
  <c r="BA20" i="40"/>
  <c r="AY20" i="40"/>
  <c r="AK20" i="40"/>
  <c r="AI20" i="40"/>
  <c r="AI13" i="40"/>
  <c r="AK13" i="40"/>
  <c r="AY13" i="40"/>
  <c r="BA13" i="40"/>
  <c r="BA12" i="40"/>
  <c r="AY12" i="40"/>
  <c r="AI12" i="40"/>
  <c r="AK12" i="40"/>
  <c r="AY10" i="40"/>
  <c r="BA10" i="40"/>
  <c r="AK10" i="40"/>
  <c r="AI10" i="40"/>
  <c r="BA9" i="40"/>
  <c r="AY9" i="40"/>
  <c r="AI9" i="40"/>
  <c r="AK9" i="40"/>
  <c r="AK8" i="40"/>
  <c r="AI8" i="40"/>
  <c r="BA8" i="40"/>
  <c r="AY8" i="40"/>
  <c r="AK46" i="41"/>
  <c r="AI46" i="41"/>
  <c r="BA46" i="41"/>
  <c r="AY46" i="41"/>
  <c r="AK45" i="41"/>
  <c r="AI45" i="41"/>
  <c r="BA45" i="41"/>
  <c r="AY45" i="41"/>
  <c r="BA43" i="41"/>
  <c r="AY43" i="41"/>
  <c r="BA42" i="41"/>
  <c r="AY42" i="41"/>
  <c r="AK42" i="41"/>
  <c r="AI42" i="41"/>
  <c r="AK40" i="41"/>
  <c r="AI40" i="41"/>
  <c r="BA40" i="41"/>
  <c r="AY40" i="41"/>
  <c r="AK36" i="41"/>
  <c r="AI36" i="41"/>
  <c r="BA36" i="41"/>
  <c r="AY36" i="41"/>
  <c r="BA34" i="41"/>
  <c r="AY34" i="41"/>
  <c r="AK34" i="41"/>
  <c r="AI34" i="41"/>
  <c r="BA33" i="41"/>
  <c r="AY33" i="41"/>
  <c r="AK33" i="41"/>
  <c r="AI33" i="41"/>
  <c r="BA26" i="41"/>
  <c r="AY26" i="41"/>
  <c r="AI26" i="41"/>
  <c r="AK26" i="41"/>
  <c r="AK24" i="41"/>
  <c r="AI24" i="41"/>
  <c r="AK23" i="41"/>
  <c r="AI23" i="41"/>
  <c r="AY23" i="41"/>
  <c r="BA23" i="41"/>
  <c r="AI22" i="41"/>
  <c r="AK22" i="41"/>
  <c r="AY22" i="41"/>
  <c r="BA22" i="41"/>
  <c r="AI21" i="41"/>
  <c r="AK21" i="41"/>
  <c r="AY21" i="41"/>
  <c r="BA21" i="41"/>
  <c r="AK20" i="41"/>
  <c r="AI20" i="41"/>
  <c r="BA20" i="41"/>
  <c r="AY20" i="41"/>
  <c r="AI13" i="41"/>
  <c r="AK13" i="41"/>
  <c r="AY13" i="41"/>
  <c r="BA13" i="41"/>
  <c r="AY12" i="41"/>
  <c r="BA12" i="41"/>
  <c r="AI12" i="41"/>
  <c r="AK12" i="41"/>
  <c r="AI10" i="41"/>
  <c r="AK10" i="41"/>
  <c r="AY10" i="41"/>
  <c r="BA10" i="41"/>
  <c r="AY9" i="41"/>
  <c r="BA9" i="41"/>
  <c r="AK9" i="41"/>
  <c r="AI9" i="41"/>
  <c r="BA8" i="41"/>
  <c r="AY8" i="41"/>
  <c r="AK8" i="41"/>
  <c r="AI8" i="41"/>
  <c r="AK46" i="42"/>
  <c r="AI46" i="42"/>
  <c r="BA46" i="42"/>
  <c r="AY46" i="42"/>
  <c r="AK45" i="42"/>
  <c r="AI45" i="42"/>
  <c r="BA45" i="42"/>
  <c r="AY45" i="42"/>
  <c r="AK42" i="42"/>
  <c r="AI42" i="42"/>
  <c r="BA42" i="42"/>
  <c r="AY42" i="42"/>
  <c r="BA41" i="42"/>
  <c r="AY41" i="42"/>
  <c r="BA40" i="42"/>
  <c r="AY40" i="42"/>
  <c r="AK40" i="42"/>
  <c r="AI40" i="42"/>
  <c r="BA36" i="42"/>
  <c r="AY36" i="42"/>
  <c r="AK36" i="42"/>
  <c r="AI36" i="42"/>
  <c r="AK34" i="42"/>
  <c r="AI34" i="42"/>
  <c r="BA34" i="42"/>
  <c r="AY34" i="42"/>
  <c r="BA33" i="42"/>
  <c r="AY33" i="42"/>
  <c r="AK33" i="42"/>
  <c r="AI33" i="42"/>
  <c r="BA26" i="42"/>
  <c r="AY26" i="42"/>
  <c r="AI26" i="42"/>
  <c r="AK26" i="42"/>
  <c r="AK24" i="42"/>
  <c r="AI24" i="42"/>
  <c r="BA24" i="42"/>
  <c r="AY24" i="42"/>
  <c r="BA23" i="42"/>
  <c r="AY23" i="42"/>
  <c r="AI23" i="42"/>
  <c r="AK23" i="42"/>
  <c r="BA22" i="42"/>
  <c r="AY22" i="42"/>
  <c r="AI22" i="42"/>
  <c r="AK22" i="42"/>
  <c r="BA21" i="42"/>
  <c r="AY21" i="42"/>
  <c r="AI21" i="42"/>
  <c r="AK21" i="42"/>
  <c r="BA20" i="42"/>
  <c r="AY20" i="42"/>
  <c r="AK20" i="42"/>
  <c r="AI20" i="42"/>
  <c r="AI13" i="42"/>
  <c r="AK13" i="42"/>
  <c r="BA13" i="42"/>
  <c r="AY13" i="42"/>
  <c r="AY12" i="42"/>
  <c r="BA12" i="42"/>
  <c r="AI12" i="42"/>
  <c r="AK12" i="42"/>
  <c r="AI10" i="42"/>
  <c r="AK10" i="42"/>
  <c r="AY10" i="42"/>
  <c r="BA10" i="42"/>
  <c r="AI9" i="42"/>
  <c r="AK9" i="42"/>
  <c r="AY9" i="42"/>
  <c r="BA9" i="42"/>
  <c r="BA8" i="42"/>
  <c r="AY8" i="42"/>
  <c r="AK8" i="42"/>
  <c r="AI8" i="42"/>
  <c r="AK46" i="43"/>
  <c r="AI46" i="43"/>
  <c r="BA46" i="43"/>
  <c r="AY46" i="43"/>
  <c r="BA45" i="43"/>
  <c r="AY45" i="43"/>
  <c r="AK45" i="43"/>
  <c r="AI45" i="43"/>
  <c r="BA43" i="43"/>
  <c r="AY43" i="43"/>
  <c r="BA42" i="43"/>
  <c r="AY42" i="43"/>
  <c r="AK42" i="43"/>
  <c r="AI42" i="43"/>
  <c r="BA40" i="43"/>
  <c r="AY40" i="43"/>
  <c r="AK40" i="43"/>
  <c r="AI40" i="43"/>
  <c r="BA36" i="43"/>
  <c r="AY36" i="43"/>
  <c r="AK36" i="43"/>
  <c r="AI36" i="43"/>
  <c r="BA34" i="43"/>
  <c r="AY34" i="43"/>
  <c r="AK34" i="43"/>
  <c r="AI34" i="43"/>
  <c r="AK33" i="43"/>
  <c r="AI33" i="43"/>
  <c r="BA33" i="43"/>
  <c r="AY33" i="43"/>
  <c r="AY26" i="43"/>
  <c r="BA26" i="43"/>
  <c r="AI26" i="43"/>
  <c r="AK26" i="43"/>
  <c r="BA24" i="43"/>
  <c r="AY24" i="43"/>
  <c r="AK24" i="43"/>
  <c r="AI24" i="43"/>
  <c r="AI22" i="43"/>
  <c r="AK22" i="43"/>
  <c r="AY21" i="43"/>
  <c r="BA21" i="43"/>
  <c r="AY13" i="43"/>
  <c r="BA13" i="43"/>
  <c r="AK12" i="43"/>
  <c r="AI12" i="43"/>
  <c r="BA12" i="43"/>
  <c r="AY12" i="43"/>
  <c r="BA10" i="43"/>
  <c r="AY10" i="43"/>
  <c r="AI9" i="43"/>
  <c r="AK9" i="43"/>
  <c r="BA9" i="43"/>
  <c r="AY9" i="43"/>
  <c r="BA8" i="43"/>
  <c r="AY8" i="43"/>
  <c r="AK8" i="43"/>
  <c r="AI8" i="43"/>
  <c r="BA46" i="44"/>
  <c r="AY46" i="44"/>
  <c r="AK46" i="44"/>
  <c r="AI46" i="44"/>
  <c r="BA45" i="44"/>
  <c r="AY45" i="44"/>
  <c r="AK45" i="44"/>
  <c r="AI45" i="44"/>
  <c r="BA43" i="44"/>
  <c r="AY43" i="44"/>
  <c r="BA42" i="44"/>
  <c r="AY42" i="44"/>
  <c r="AK42" i="44"/>
  <c r="AI42" i="44"/>
  <c r="BA41" i="44"/>
  <c r="AY41" i="44"/>
  <c r="BA40" i="44"/>
  <c r="AY40" i="44"/>
  <c r="AK40" i="44"/>
  <c r="AI40" i="44"/>
  <c r="BA36" i="44"/>
  <c r="AY36" i="44"/>
  <c r="AK36" i="44"/>
  <c r="AI36" i="44"/>
  <c r="AK34" i="44"/>
  <c r="AI34" i="44"/>
  <c r="BA34" i="44"/>
  <c r="AY34" i="44"/>
  <c r="AK33" i="44"/>
  <c r="AI33" i="44"/>
  <c r="BA33" i="44"/>
  <c r="AY33" i="44"/>
  <c r="AI26" i="44"/>
  <c r="AK26" i="44"/>
  <c r="AY26" i="44"/>
  <c r="BA26" i="44"/>
  <c r="AK24" i="44"/>
  <c r="AI24" i="44"/>
  <c r="BA24" i="44"/>
  <c r="AY24" i="44"/>
  <c r="AY23" i="44"/>
  <c r="BA23" i="44"/>
  <c r="AI23" i="44"/>
  <c r="AK23" i="44"/>
  <c r="AY22" i="44"/>
  <c r="BA22" i="44"/>
  <c r="AI22" i="44"/>
  <c r="AK22" i="44"/>
  <c r="AY21" i="44"/>
  <c r="BA21" i="44"/>
  <c r="AK21" i="44"/>
  <c r="AI21" i="44"/>
  <c r="AK20" i="44"/>
  <c r="AI20" i="44"/>
  <c r="BA20" i="44"/>
  <c r="AY20" i="44"/>
  <c r="AY13" i="44"/>
  <c r="BA13" i="44"/>
  <c r="AY12" i="44"/>
  <c r="BA12" i="44"/>
  <c r="AK12" i="44"/>
  <c r="AI12" i="44"/>
  <c r="AK10" i="44"/>
  <c r="AI10" i="44"/>
  <c r="AY10" i="44"/>
  <c r="BA10" i="44"/>
  <c r="AI9" i="44"/>
  <c r="AK9" i="44"/>
  <c r="BA9" i="44"/>
  <c r="AY9" i="44"/>
  <c r="BA8" i="44"/>
  <c r="AY8" i="44"/>
  <c r="AK8" i="44"/>
  <c r="AI8" i="44"/>
  <c r="BA46" i="45"/>
  <c r="AY46" i="45"/>
  <c r="AK46" i="45"/>
  <c r="AI46" i="45"/>
  <c r="BA45" i="45"/>
  <c r="AY45" i="45"/>
  <c r="AK45" i="45"/>
  <c r="AI45" i="45"/>
  <c r="BA43" i="45"/>
  <c r="AY43" i="45"/>
  <c r="BA42" i="45"/>
  <c r="AY42" i="45"/>
  <c r="AK42" i="45"/>
  <c r="AI42" i="45"/>
  <c r="AK40" i="45"/>
  <c r="AI40" i="45"/>
  <c r="BA40" i="45"/>
  <c r="AY40" i="45"/>
  <c r="AK36" i="45"/>
  <c r="AI36" i="45"/>
  <c r="BA36" i="45"/>
  <c r="AY36" i="45"/>
  <c r="AK34" i="45"/>
  <c r="AI34" i="45"/>
  <c r="BA34" i="45"/>
  <c r="AY34" i="45"/>
  <c r="BA33" i="45"/>
  <c r="AY33" i="45"/>
  <c r="AK33" i="45"/>
  <c r="AI33" i="45"/>
  <c r="AI26" i="45"/>
  <c r="AK26" i="45"/>
  <c r="AY26" i="45"/>
  <c r="BA26" i="45"/>
  <c r="AK24" i="45"/>
  <c r="AI24" i="45"/>
  <c r="BA24" i="45"/>
  <c r="AY24" i="45"/>
  <c r="BA23" i="45"/>
  <c r="AY23" i="45"/>
  <c r="AI23" i="45"/>
  <c r="AK23" i="45"/>
  <c r="AY22" i="45"/>
  <c r="BA22" i="45"/>
  <c r="AY21" i="45"/>
  <c r="BA21" i="45"/>
  <c r="AK21" i="45"/>
  <c r="AI21" i="45"/>
  <c r="BA20" i="45"/>
  <c r="AY20" i="45"/>
  <c r="AK20" i="45"/>
  <c r="AI20" i="45"/>
  <c r="AI13" i="45"/>
  <c r="AK13" i="45"/>
  <c r="AY13" i="45"/>
  <c r="BA13" i="45"/>
  <c r="BA12" i="45"/>
  <c r="AY12" i="45"/>
  <c r="AI12" i="45"/>
  <c r="AK12" i="45"/>
  <c r="AI10" i="45"/>
  <c r="AK10" i="45"/>
  <c r="AY10" i="45"/>
  <c r="BA10" i="45"/>
  <c r="AK9" i="45"/>
  <c r="AI9" i="45"/>
  <c r="AY9" i="45"/>
  <c r="BA9" i="45"/>
  <c r="AK8" i="45"/>
  <c r="AI8" i="45"/>
  <c r="BA8" i="45"/>
  <c r="AY8" i="45"/>
  <c r="AM64" i="56"/>
  <c r="Q64" i="56"/>
  <c r="W46" i="56"/>
  <c r="W64" i="56" s="1"/>
  <c r="Y46" i="56"/>
  <c r="Y47" i="56"/>
  <c r="W47" i="56"/>
  <c r="AC64" i="56"/>
  <c r="Y48" i="56"/>
  <c r="S39" i="98"/>
  <c r="S76" i="98"/>
  <c r="S59" i="98"/>
  <c r="S49" i="98"/>
  <c r="S36" i="98"/>
  <c r="S55" i="98"/>
  <c r="S56" i="98"/>
  <c r="S29" i="98"/>
  <c r="S77" i="98"/>
  <c r="S65" i="98"/>
  <c r="S58" i="98"/>
  <c r="S25" i="98"/>
  <c r="S17" i="98"/>
  <c r="S74" i="98"/>
  <c r="S79" i="98"/>
  <c r="Q11" i="98"/>
  <c r="Q82" i="98" s="1"/>
  <c r="M82" i="98"/>
  <c r="S18" i="98"/>
  <c r="S38" i="98"/>
  <c r="S72" i="98"/>
  <c r="S21" i="98"/>
  <c r="S47" i="98"/>
  <c r="S53" i="98"/>
  <c r="S28" i="98"/>
  <c r="O10" i="98"/>
  <c r="K81" i="98"/>
  <c r="S71" i="98"/>
  <c r="S57" i="98"/>
  <c r="S35" i="98"/>
  <c r="S15" i="98"/>
  <c r="S52" i="98"/>
  <c r="S26" i="98"/>
  <c r="S11" i="98" l="1"/>
  <c r="S10" i="98"/>
  <c r="O81" i="98"/>
  <c r="S81" i="98" s="1"/>
</calcChain>
</file>

<file path=xl/sharedStrings.xml><?xml version="1.0" encoding="utf-8"?>
<sst xmlns="http://schemas.openxmlformats.org/spreadsheetml/2006/main" count="90973" uniqueCount="47981">
  <si>
    <t>CN 2013 Run: 09/22/2015 04:00:03 PM</t>
  </si>
  <si>
    <t>User Inputs and Index</t>
  </si>
  <si>
    <t>User Input values:</t>
  </si>
  <si>
    <t>RRICC:</t>
  </si>
  <si>
    <t>Railroad Short Name:</t>
  </si>
  <si>
    <t>CN</t>
  </si>
  <si>
    <t>Railroad Name:</t>
  </si>
  <si>
    <t>Canadian National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</si>
  <si>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</si>
  <si>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</si>
  <si>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</si>
  <si>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</si>
  <si>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</si>
  <si>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</si>
  <si>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</si>
  <si>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</si>
  <si>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</si>
  <si>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</si>
  <si>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</si>
  <si>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</si>
  <si>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</si>
  <si>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</si>
  <si>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</si>
  <si>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</si>
  <si>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</si>
  <si>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</si>
  <si>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</si>
  <si>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</si>
  <si>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</si>
  <si>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</si>
  <si>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</si>
  <si>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</si>
  <si>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</si>
  <si>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</si>
  <si>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</si>
  <si>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</si>
  <si>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</si>
  <si>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</si>
  <si>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</si>
  <si>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</si>
  <si>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</si>
  <si>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</si>
  <si>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</si>
  <si>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</si>
  <si>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</si>
  <si>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</si>
  <si>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</si>
  <si>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</si>
  <si>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</si>
  <si>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</si>
  <si>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</si>
  <si>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</si>
  <si>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</si>
  <si>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</si>
  <si>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</si>
  <si>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</si>
  <si>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</si>
  <si>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</si>
  <si>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</si>
  <si>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</si>
  <si>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</si>
  <si>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</si>
  <si>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</si>
  <si>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</si>
  <si>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</si>
  <si>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</si>
  <si>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</si>
  <si>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</si>
  <si>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</si>
  <si>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</si>
  <si>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</si>
  <si>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</si>
  <si>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</si>
  <si>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</si>
  <si>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</si>
  <si>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</si>
  <si>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</si>
  <si>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</si>
  <si>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</si>
  <si>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</si>
  <si>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</si>
  <si>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</si>
  <si>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</si>
  <si>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</si>
  <si>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</si>
  <si>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</si>
  <si>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</si>
  <si>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</si>
  <si>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</si>
  <si>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</si>
  <si>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</si>
  <si>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</si>
  <si>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</si>
  <si>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</si>
  <si>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</si>
  <si>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</si>
  <si>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</si>
  <si>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</si>
  <si>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</si>
  <si>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</si>
  <si>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</si>
  <si>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</si>
  <si>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</si>
  <si>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</si>
  <si>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</si>
  <si>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</si>
  <si>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</si>
  <si>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</si>
  <si>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</si>
  <si>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</si>
  <si>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</si>
  <si>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</si>
  <si>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</si>
  <si>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</si>
  <si>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</si>
  <si>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</si>
  <si>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</si>
  <si>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</si>
  <si>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</si>
  <si>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</si>
  <si>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</si>
  <si>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</si>
  <si>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</si>
  <si>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</si>
  <si>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</si>
  <si>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</si>
  <si>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</si>
  <si>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</si>
  <si>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</si>
  <si>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</si>
  <si>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</si>
  <si>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</si>
  <si>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</si>
  <si>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</si>
  <si>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</si>
  <si>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</si>
  <si>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</si>
  <si>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</si>
  <si>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</si>
  <si>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</si>
  <si>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</si>
  <si>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</si>
  <si>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</si>
  <si>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</si>
  <si>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</si>
  <si>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</si>
  <si>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</si>
  <si>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</si>
  <si>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</si>
  <si>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</si>
  <si>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</si>
  <si>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</si>
  <si>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</si>
  <si>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</si>
  <si>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</si>
  <si>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</si>
  <si>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</si>
  <si>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</si>
  <si>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</si>
  <si>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</si>
  <si>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</si>
  <si>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</si>
  <si>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</si>
  <si>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</si>
  <si>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</si>
  <si>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</si>
  <si>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</si>
  <si>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</si>
  <si>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</si>
  <si>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</si>
  <si>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</si>
  <si>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</si>
  <si>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</si>
  <si>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</si>
  <si>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2013 SCH 755</t>
  </si>
  <si>
    <t>2012 SCH 755</t>
  </si>
  <si>
    <t>2011 SCH 755</t>
  </si>
  <si>
    <t>2010 SCH 755</t>
  </si>
  <si>
    <t>2009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</si>
  <si>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</si>
  <si>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</si>
  <si>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</si>
  <si>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</si>
  <si>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</si>
  <si>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</si>
  <si>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</si>
  <si>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</si>
  <si>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</si>
  <si>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</si>
  <si>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</si>
  <si>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</si>
  <si>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</si>
  <si>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</si>
  <si>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</si>
  <si>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</si>
  <si>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</si>
  <si>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</si>
  <si>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</si>
  <si>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</si>
  <si>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</si>
  <si>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</si>
  <si>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</si>
  <si>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</si>
  <si>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</si>
  <si>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</si>
  <si>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</si>
  <si>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</si>
  <si>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</si>
  <si>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</si>
  <si>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</si>
  <si>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</si>
  <si>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</si>
  <si>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</si>
  <si>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</si>
  <si>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</si>
  <si>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</si>
  <si>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</si>
  <si>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</si>
  <si>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</si>
  <si>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</si>
  <si>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</si>
  <si>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</si>
  <si>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</si>
  <si>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</si>
  <si>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</si>
  <si>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</si>
  <si>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</si>
  <si>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</si>
  <si>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</si>
  <si>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</si>
  <si>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</si>
  <si>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</si>
  <si>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</si>
  <si>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</si>
  <si>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</si>
  <si>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</si>
  <si>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</si>
  <si>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</si>
  <si>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</si>
  <si>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</si>
  <si>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</si>
  <si>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</si>
  <si>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</si>
  <si>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</si>
  <si>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</si>
  <si>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</si>
  <si>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</si>
  <si>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</si>
  <si>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</si>
  <si>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</si>
  <si>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</si>
  <si>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</si>
  <si>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</si>
  <si>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</si>
  <si>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</si>
  <si>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</si>
  <si>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</si>
  <si>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</si>
  <si>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</si>
  <si>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</si>
  <si>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</si>
  <si>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</si>
  <si>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</si>
  <si>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</si>
  <si>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</si>
  <si>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</si>
  <si>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</si>
  <si>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</si>
  <si>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</si>
  <si>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</si>
  <si>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</si>
  <si>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</si>
  <si>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</si>
  <si>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</si>
  <si>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</si>
  <si>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</si>
  <si>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</si>
  <si>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</si>
  <si>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</si>
  <si>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</si>
  <si>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</si>
  <si>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</si>
  <si>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</si>
  <si>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</si>
  <si>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</si>
  <si>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</si>
  <si>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</si>
  <si>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</si>
  <si>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</si>
  <si>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</si>
  <si>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</si>
  <si>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</si>
  <si>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</si>
  <si>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</si>
  <si>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</si>
  <si>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</si>
  <si>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</si>
  <si>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</si>
  <si>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</si>
  <si>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</si>
  <si>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</si>
  <si>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</si>
  <si>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</si>
  <si>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</si>
  <si>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</si>
  <si>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</si>
  <si>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</si>
  <si>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</si>
  <si>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</si>
  <si>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</si>
  <si>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</si>
  <si>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</si>
  <si>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</si>
  <si>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</si>
  <si>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</si>
  <si>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</si>
  <si>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</si>
  <si>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</si>
  <si>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</si>
  <si>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</si>
  <si>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</si>
  <si>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</si>
  <si>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</si>
  <si>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</si>
  <si>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</si>
  <si>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</si>
  <si>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</si>
  <si>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</si>
  <si>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</si>
  <si>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</si>
  <si>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</si>
  <si>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</si>
  <si>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</si>
  <si>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</si>
  <si>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</si>
  <si>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</si>
  <si>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</si>
  <si>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</si>
  <si>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</si>
  <si>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</si>
  <si>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</si>
  <si>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</si>
  <si>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</si>
  <si>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</si>
  <si>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</si>
  <si>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</si>
  <si>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</si>
  <si>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</si>
  <si>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</si>
  <si>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</si>
  <si>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</si>
  <si>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</si>
  <si>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</si>
  <si>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</si>
  <si>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</si>
  <si>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</si>
  <si>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</si>
  <si>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</si>
  <si>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</si>
  <si>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</si>
  <si>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2013 QCS COL(B)</t>
  </si>
  <si>
    <t>2012 QCS COL(B)</t>
  </si>
  <si>
    <t>2011 QCS COL(B)</t>
  </si>
  <si>
    <t>2010 QCS COL(B)</t>
  </si>
  <si>
    <t>2009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</si>
  <si>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</si>
  <si>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</si>
  <si>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</si>
  <si>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</si>
  <si>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2013 QCS COL(D)</t>
  </si>
  <si>
    <t>2012 QCS COL(D)</t>
  </si>
  <si>
    <t>2011 QCS COL(D)</t>
  </si>
  <si>
    <t>2010 QCS COL(D)</t>
  </si>
  <si>
    <t>2009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</si>
  <si>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</si>
  <si>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</si>
  <si>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</si>
  <si>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</si>
  <si>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2013 QCS COL(F)</t>
  </si>
  <si>
    <t>2012 QCS COL(F)</t>
  </si>
  <si>
    <t>2011 QCS COL(F)</t>
  </si>
  <si>
    <t>2010 QCS COL(F)</t>
  </si>
  <si>
    <t>2009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</si>
  <si>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</si>
  <si>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</si>
  <si>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</si>
  <si>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</si>
  <si>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2013 QCS COL(H)</t>
  </si>
  <si>
    <t>2012 QCS COL(H)</t>
  </si>
  <si>
    <t>2011 QCS COL(H)</t>
  </si>
  <si>
    <t>2010 QCS COL(H)</t>
  </si>
  <si>
    <t>2009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</si>
  <si>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</si>
  <si>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</si>
  <si>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</si>
  <si>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</si>
  <si>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</si>
  <si>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</si>
  <si>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</si>
  <si>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</si>
  <si>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</si>
  <si>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</si>
  <si>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</si>
  <si>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</si>
  <si>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</si>
  <si>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</si>
  <si>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</si>
  <si>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</si>
  <si>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</si>
  <si>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</si>
  <si>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</si>
  <si>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</si>
  <si>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</si>
  <si>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</si>
  <si>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</si>
  <si>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</si>
  <si>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</si>
  <si>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</si>
  <si>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</si>
  <si>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</si>
  <si>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</si>
  <si>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</si>
  <si>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</si>
  <si>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2013 SCH 700 COL(C)</t>
  </si>
  <si>
    <t>2012 SCH 700 COL(C)</t>
  </si>
  <si>
    <t>2011 SCH 700 COL(C)</t>
  </si>
  <si>
    <t>2010 SCH 700 COL(C)</t>
  </si>
  <si>
    <t>2009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</si>
  <si>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</si>
  <si>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</si>
  <si>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</si>
  <si>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</si>
  <si>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2013 SCH 700 COL(D)</t>
  </si>
  <si>
    <t>2012 SCH 700 COL(D)</t>
  </si>
  <si>
    <t>2011 SCH 700 COL(D)</t>
  </si>
  <si>
    <t>2010 SCH 700 COL(D)</t>
  </si>
  <si>
    <t>2009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</si>
  <si>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</si>
  <si>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</si>
  <si>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</si>
  <si>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</si>
  <si>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2013 SCH 700 COL(E)</t>
  </si>
  <si>
    <t>2012 SCH 700 COL(E)</t>
  </si>
  <si>
    <t>2011 SCH 700 COL(E)</t>
  </si>
  <si>
    <t>2010 SCH 700 COL(E)</t>
  </si>
  <si>
    <t>2009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</si>
  <si>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</si>
  <si>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</si>
  <si>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</si>
  <si>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</si>
  <si>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2013 SCH 700 COL(F)</t>
  </si>
  <si>
    <t>2012 SCH 700 COL(F)</t>
  </si>
  <si>
    <t>2011 SCH 700 COL(F)</t>
  </si>
  <si>
    <t>2010 SCH 700 COL(F)</t>
  </si>
  <si>
    <t>2009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</si>
  <si>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</si>
  <si>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</si>
  <si>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</si>
  <si>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</si>
  <si>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</si>
  <si>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</si>
  <si>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</si>
  <si>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</si>
  <si>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</si>
  <si>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</si>
  <si>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</si>
  <si>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</si>
  <si>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</si>
  <si>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2013 SCH 700 COL(H)</t>
  </si>
  <si>
    <t>2012 SCH 700 COL(H)</t>
  </si>
  <si>
    <t>2011 SCH 700 COL(H)</t>
  </si>
  <si>
    <t>2010 SCH 700 COL(H)</t>
  </si>
  <si>
    <t>2009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</si>
  <si>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</si>
  <si>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</si>
  <si>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</si>
  <si>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</si>
  <si>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2013 SCH 700 COL(G)</t>
  </si>
  <si>
    <t>2012 SCH 700 COL(G)</t>
  </si>
  <si>
    <t>2011 SCH 700 COL(G)</t>
  </si>
  <si>
    <t>2010 SCH 700 COL(G)</t>
  </si>
  <si>
    <t>2009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</si>
  <si>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</si>
  <si>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</si>
  <si>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</si>
  <si>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</si>
  <si>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</si>
  <si>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</si>
  <si>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</si>
  <si>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</si>
  <si>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</si>
  <si>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</si>
  <si>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</si>
  <si>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</si>
  <si>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</si>
  <si>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</si>
  <si>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</si>
  <si>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</si>
  <si>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</si>
  <si>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</si>
  <si>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</si>
  <si>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</si>
  <si>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</si>
  <si>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</si>
  <si>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2013 SCH 700 COL(I)</t>
  </si>
  <si>
    <t>2012 SCH 700 COL(I)</t>
  </si>
  <si>
    <t>2011 SCH 700 COL(I)</t>
  </si>
  <si>
    <t>2010 SCH 700 COL(I)</t>
  </si>
  <si>
    <t>2009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</si>
  <si>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</si>
  <si>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</si>
  <si>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</si>
  <si>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</si>
  <si>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</si>
  <si>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</si>
  <si>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</si>
  <si>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</si>
  <si>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</si>
  <si>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</si>
  <si>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</si>
  <si>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</si>
  <si>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</si>
  <si>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</si>
  <si>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</si>
  <si>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</si>
  <si>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</si>
  <si>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</si>
  <si>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</si>
  <si>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</si>
  <si>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</si>
  <si>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</si>
  <si>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</si>
  <si>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</si>
  <si>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</si>
  <si>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</si>
  <si>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</si>
  <si>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</si>
  <si>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</si>
  <si>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</si>
  <si>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</si>
  <si>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</si>
  <si>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</si>
  <si>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</si>
  <si>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</si>
  <si>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</si>
  <si>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</si>
  <si>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</si>
  <si>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</si>
  <si>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</si>
  <si>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</si>
  <si>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</si>
  <si>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</si>
  <si>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</si>
  <si>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</si>
  <si>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</si>
  <si>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</si>
  <si>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</si>
  <si>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</si>
  <si>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</si>
  <si>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</si>
  <si>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</si>
  <si>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</si>
  <si>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</si>
  <si>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</si>
  <si>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</si>
  <si>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</si>
  <si>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</si>
  <si>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</si>
  <si>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</si>
  <si>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</si>
  <si>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</si>
  <si>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</si>
  <si>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</si>
  <si>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</si>
  <si>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</si>
  <si>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</si>
  <si>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</si>
  <si>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</si>
  <si>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</si>
  <si>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</si>
  <si>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</si>
  <si>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</si>
  <si>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</si>
  <si>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</si>
  <si>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</si>
  <si>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</si>
  <si>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</si>
  <si>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</si>
  <si>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</si>
  <si>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</si>
  <si>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</si>
  <si>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</si>
  <si>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</si>
  <si>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</si>
  <si>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</si>
  <si>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</si>
  <si>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</si>
  <si>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</si>
  <si>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</si>
  <si>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</si>
  <si>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</si>
  <si>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</si>
  <si>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</si>
  <si>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</si>
  <si>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</si>
  <si>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</si>
  <si>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</si>
  <si>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</si>
  <si>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</si>
  <si>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</si>
  <si>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</si>
  <si>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</si>
  <si>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</si>
  <si>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</si>
  <si>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</si>
  <si>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</si>
  <si>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</si>
  <si>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</si>
  <si>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</si>
  <si>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</si>
  <si>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</si>
  <si>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</si>
  <si>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</si>
  <si>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</si>
  <si>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</si>
  <si>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</si>
  <si>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</si>
  <si>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</si>
  <si>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</si>
  <si>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</si>
  <si>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</si>
  <si>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</si>
  <si>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</si>
  <si>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</si>
  <si>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</si>
  <si>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</si>
  <si>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</si>
  <si>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</si>
  <si>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</si>
  <si>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</si>
  <si>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</si>
  <si>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</si>
  <si>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</si>
  <si>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</si>
  <si>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</si>
  <si>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</si>
  <si>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</si>
  <si>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</si>
  <si>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</si>
  <si>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</si>
  <si>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</si>
  <si>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</si>
  <si>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</si>
  <si>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</si>
  <si>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</si>
  <si>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</si>
  <si>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</si>
  <si>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</si>
  <si>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</si>
  <si>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</si>
  <si>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</si>
  <si>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</si>
  <si>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</si>
  <si>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</si>
  <si>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</si>
  <si>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</si>
  <si>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</si>
  <si>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</si>
  <si>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</si>
  <si>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</si>
  <si>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</si>
  <si>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</si>
  <si>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</si>
  <si>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</si>
  <si>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</si>
  <si>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</si>
  <si>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</si>
  <si>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</si>
  <si>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</si>
  <si>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</si>
  <si>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</si>
  <si>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</si>
  <si>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</si>
  <si>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</si>
  <si>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</si>
  <si>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</si>
  <si>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</si>
  <si>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</si>
  <si>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</si>
  <si>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</si>
  <si>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</si>
  <si>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</si>
  <si>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</si>
  <si>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</si>
  <si>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</si>
  <si>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</si>
  <si>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</si>
  <si>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</si>
  <si>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</si>
  <si>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</si>
  <si>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</si>
  <si>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</si>
  <si>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</si>
  <si>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</si>
  <si>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</si>
  <si>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</si>
  <si>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</si>
  <si>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</si>
  <si>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</si>
  <si>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</si>
  <si>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</si>
  <si>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</si>
  <si>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</si>
  <si>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</si>
  <si>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</si>
  <si>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</si>
  <si>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</si>
  <si>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</si>
  <si>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</si>
  <si>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</si>
  <si>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</si>
  <si>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</si>
  <si>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</si>
  <si>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</si>
  <si>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</si>
  <si>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</si>
  <si>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</si>
  <si>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</si>
  <si>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</si>
  <si>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</si>
  <si>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</si>
  <si>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</si>
  <si>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</si>
  <si>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</si>
  <si>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</si>
  <si>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</si>
  <si>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</si>
  <si>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</si>
  <si>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</si>
  <si>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</si>
  <si>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</si>
  <si>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</si>
  <si>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</si>
  <si>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</si>
  <si>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</si>
  <si>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</si>
  <si>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</si>
  <si>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</si>
  <si>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</si>
  <si>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</si>
  <si>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</si>
  <si>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</si>
  <si>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</si>
  <si>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</si>
  <si>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</si>
  <si>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</si>
  <si>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</si>
  <si>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</si>
  <si>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</si>
  <si>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</si>
  <si>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</si>
  <si>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</si>
  <si>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</si>
  <si>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</si>
  <si>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</si>
  <si>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</si>
  <si>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</si>
  <si>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</si>
  <si>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</si>
  <si>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</si>
  <si>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</si>
  <si>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</si>
  <si>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</si>
  <si>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</si>
  <si>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</si>
  <si>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</si>
  <si>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</si>
  <si>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</si>
  <si>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</si>
  <si>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</si>
  <si>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</si>
  <si>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</si>
  <si>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</si>
  <si>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</si>
  <si>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</si>
  <si>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</si>
  <si>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</si>
  <si>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</si>
  <si>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</si>
  <si>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</si>
  <si>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</si>
  <si>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</si>
  <si>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</si>
  <si>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</si>
  <si>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</si>
  <si>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</si>
  <si>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</si>
  <si>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</si>
  <si>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</si>
  <si>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</si>
  <si>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</si>
  <si>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</si>
  <si>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</si>
  <si>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</si>
  <si>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</si>
  <si>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</si>
  <si>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</si>
  <si>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</si>
  <si>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</si>
  <si>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</si>
  <si>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</si>
  <si>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</si>
  <si>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</si>
  <si>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</si>
  <si>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</si>
  <si>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</si>
  <si>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</si>
  <si>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</si>
  <si>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</si>
  <si>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</si>
  <si>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</si>
  <si>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</si>
  <si>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</si>
  <si>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</si>
  <si>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</si>
  <si>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</si>
  <si>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</si>
  <si>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</si>
  <si>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</si>
  <si>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</si>
  <si>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</si>
  <si>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</si>
  <si>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</si>
  <si>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</si>
  <si>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</si>
  <si>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</si>
  <si>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</si>
  <si>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</si>
  <si>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</si>
  <si>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</si>
  <si>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</si>
  <si>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</si>
  <si>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</si>
  <si>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</si>
  <si>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</si>
  <si>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</si>
  <si>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</si>
  <si>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</si>
  <si>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</si>
  <si>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</si>
  <si>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</si>
  <si>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</si>
  <si>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</si>
  <si>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</si>
  <si>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</si>
  <si>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</si>
  <si>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</si>
  <si>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</si>
  <si>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</si>
  <si>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</si>
  <si>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</si>
  <si>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</si>
  <si>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</si>
  <si>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</si>
  <si>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</si>
  <si>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</si>
  <si>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</si>
  <si>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</si>
  <si>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</si>
  <si>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</si>
  <si>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</si>
  <si>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</si>
  <si>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</si>
  <si>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</si>
  <si>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</si>
  <si>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</si>
  <si>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</si>
  <si>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</si>
  <si>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</si>
  <si>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</si>
  <si>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</si>
  <si>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</si>
  <si>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</si>
  <si>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</si>
  <si>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</si>
  <si>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</si>
  <si>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</si>
  <si>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</si>
  <si>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</si>
  <si>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</si>
  <si>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</si>
  <si>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</si>
  <si>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</si>
  <si>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</si>
  <si>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</si>
  <si>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</si>
  <si>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</si>
  <si>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</si>
  <si>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</si>
  <si>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</si>
  <si>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</si>
  <si>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</si>
  <si>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</si>
  <si>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</si>
  <si>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</si>
  <si>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</si>
  <si>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</si>
  <si>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</si>
  <si>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</si>
  <si>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</si>
  <si>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</si>
  <si>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</si>
  <si>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</si>
  <si>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</si>
  <si>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</si>
  <si>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</si>
  <si>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</si>
  <si>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</si>
  <si>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</si>
  <si>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</si>
  <si>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</si>
  <si>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</si>
  <si>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</si>
  <si>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</si>
  <si>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</si>
  <si>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</si>
  <si>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</si>
  <si>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</si>
  <si>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</si>
  <si>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</si>
  <si>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</si>
  <si>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</si>
  <si>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</si>
  <si>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</si>
  <si>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</si>
  <si>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</si>
  <si>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</si>
  <si>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</si>
  <si>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</si>
  <si>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</si>
  <si>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</si>
  <si>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</si>
  <si>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</si>
  <si>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</si>
  <si>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</si>
  <si>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</si>
  <si>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</si>
  <si>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</si>
  <si>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</si>
  <si>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</si>
  <si>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</si>
  <si>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</si>
  <si>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</si>
  <si>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</si>
  <si>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</si>
  <si>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</si>
  <si>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</si>
  <si>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</si>
  <si>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</si>
  <si>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</si>
  <si>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</si>
  <si>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</si>
  <si>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</si>
  <si>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</si>
  <si>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</si>
  <si>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</si>
  <si>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</si>
  <si>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</si>
  <si>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</si>
  <si>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</si>
  <si>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</si>
  <si>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</si>
  <si>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</si>
  <si>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</si>
  <si>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</si>
  <si>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</si>
  <si>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</si>
  <si>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</si>
  <si>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</si>
  <si>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</si>
  <si>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</si>
  <si>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</si>
  <si>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</si>
  <si>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</si>
  <si>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</si>
  <si>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</si>
  <si>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</si>
  <si>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</si>
  <si>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</si>
  <si>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</si>
  <si>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</si>
  <si>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</si>
  <si>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</si>
  <si>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</si>
  <si>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</si>
  <si>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</si>
  <si>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</si>
  <si>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</si>
  <si>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</si>
  <si>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</si>
  <si>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</si>
  <si>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</si>
  <si>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</si>
  <si>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</si>
  <si>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</si>
  <si>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</si>
  <si>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</si>
  <si>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</si>
  <si>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</si>
  <si>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</si>
  <si>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</si>
  <si>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</si>
  <si>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</si>
  <si>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</si>
  <si>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</si>
  <si>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</si>
  <si>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</si>
  <si>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</si>
  <si>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</si>
  <si>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</si>
  <si>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</si>
  <si>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</si>
  <si>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</si>
  <si>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</si>
  <si>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</si>
  <si>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</si>
  <si>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</si>
  <si>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</si>
  <si>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</si>
  <si>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</si>
  <si>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</si>
  <si>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</si>
  <si>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</si>
  <si>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</si>
  <si>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</si>
  <si>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</si>
  <si>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</si>
  <si>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</si>
  <si>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</si>
  <si>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</si>
  <si>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</si>
  <si>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</si>
  <si>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</si>
  <si>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</si>
  <si>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</si>
  <si>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</si>
  <si>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</si>
  <si>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</si>
  <si>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</si>
  <si>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</si>
  <si>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</si>
  <si>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</si>
  <si>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</si>
  <si>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</si>
  <si>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</si>
  <si>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</si>
  <si>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</si>
  <si>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</si>
  <si>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</si>
  <si>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</si>
  <si>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</si>
  <si>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</si>
  <si>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</si>
  <si>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</si>
  <si>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</si>
  <si>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</si>
  <si>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</si>
  <si>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</si>
  <si>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</si>
  <si>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</si>
  <si>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</si>
  <si>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</si>
  <si>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</si>
  <si>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</si>
  <si>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</si>
  <si>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</si>
  <si>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</si>
  <si>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</si>
  <si>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</si>
  <si>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</si>
  <si>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</si>
  <si>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</si>
  <si>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</si>
  <si>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</si>
  <si>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</si>
  <si>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</si>
  <si>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</si>
  <si>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</si>
  <si>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</si>
  <si>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</si>
  <si>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</si>
  <si>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</si>
  <si>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</si>
  <si>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</si>
  <si>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</si>
  <si>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</si>
  <si>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</si>
  <si>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</si>
  <si>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</si>
  <si>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</si>
  <si>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</si>
  <si>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</si>
  <si>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</si>
  <si>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</si>
  <si>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</si>
  <si>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</si>
  <si>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</si>
  <si>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</si>
  <si>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</si>
  <si>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</si>
  <si>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</si>
  <si>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</si>
  <si>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</si>
  <si>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</si>
  <si>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</si>
  <si>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</si>
  <si>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</si>
  <si>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</si>
  <si>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</si>
  <si>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</si>
  <si>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</si>
  <si>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</si>
  <si>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</si>
  <si>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</si>
  <si>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</si>
  <si>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</si>
  <si>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</si>
  <si>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</si>
  <si>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</si>
  <si>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</si>
  <si>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</si>
  <si>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</si>
  <si>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</si>
  <si>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</si>
  <si>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</si>
  <si>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</si>
  <si>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</si>
  <si>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</si>
  <si>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</si>
  <si>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</si>
  <si>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</si>
  <si>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</si>
  <si>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</si>
  <si>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</si>
  <si>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</si>
  <si>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</si>
  <si>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</si>
  <si>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</si>
  <si>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</si>
  <si>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</si>
  <si>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</si>
  <si>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</si>
  <si>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</si>
  <si>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</si>
  <si>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</si>
  <si>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</si>
  <si>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</si>
  <si>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</si>
  <si>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</si>
  <si>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</si>
  <si>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</si>
  <si>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</si>
  <si>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</si>
  <si>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</si>
  <si>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</si>
  <si>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</si>
  <si>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</si>
  <si>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</si>
  <si>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</si>
  <si>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</si>
  <si>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</si>
  <si>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</si>
  <si>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</si>
  <si>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</si>
  <si>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</si>
  <si>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</si>
  <si>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</si>
  <si>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</si>
  <si>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</si>
  <si>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</si>
  <si>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</si>
  <si>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</si>
  <si>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</si>
  <si>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</si>
  <si>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</si>
  <si>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</si>
  <si>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</si>
  <si>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</si>
  <si>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</si>
  <si>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</si>
  <si>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</si>
  <si>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</si>
  <si>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</si>
  <si>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</si>
  <si>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</si>
  <si>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</si>
  <si>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</si>
  <si>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</si>
  <si>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</si>
  <si>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</si>
  <si>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</si>
  <si>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</si>
  <si>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</si>
  <si>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</si>
  <si>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</si>
  <si>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</si>
  <si>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</si>
  <si>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</si>
  <si>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</si>
  <si>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</si>
  <si>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</si>
  <si>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</si>
  <si>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</si>
  <si>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</si>
  <si>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</si>
  <si>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</si>
  <si>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</si>
  <si>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</si>
  <si>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</si>
  <si>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</si>
  <si>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</si>
  <si>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</si>
  <si>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</si>
  <si>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</si>
  <si>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</si>
  <si>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</si>
  <si>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</si>
  <si>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</si>
  <si>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</si>
  <si>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</si>
  <si>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</si>
  <si>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</si>
  <si>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</si>
  <si>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</si>
  <si>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</si>
  <si>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</si>
  <si>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</si>
  <si>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</si>
  <si>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</si>
  <si>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</si>
  <si>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</si>
  <si>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</si>
  <si>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</si>
  <si>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</si>
  <si>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</si>
  <si>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</si>
  <si>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</si>
  <si>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</si>
  <si>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</si>
  <si>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</si>
  <si>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</si>
  <si>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</si>
  <si>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</si>
  <si>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</si>
  <si>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</si>
  <si>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</si>
  <si>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</si>
  <si>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</si>
  <si>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</si>
  <si>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</si>
  <si>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</si>
  <si>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</si>
  <si>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</si>
  <si>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</si>
  <si>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</si>
  <si>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</si>
  <si>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</si>
  <si>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</si>
  <si>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</si>
  <si>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</si>
  <si>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</si>
  <si>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</si>
  <si>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</si>
  <si>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</si>
  <si>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</si>
  <si>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</si>
  <si>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</si>
  <si>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</si>
  <si>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</si>
  <si>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</si>
  <si>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</si>
  <si>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</si>
  <si>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</si>
  <si>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</si>
  <si>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</si>
  <si>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</si>
  <si>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</si>
  <si>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</si>
  <si>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</si>
  <si>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</si>
  <si>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</si>
  <si>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</si>
  <si>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</si>
  <si>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</si>
  <si>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</si>
  <si>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</si>
  <si>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</si>
  <si>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</si>
  <si>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</si>
  <si>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</si>
  <si>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</si>
  <si>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</si>
  <si>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</si>
  <si>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</si>
  <si>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</si>
  <si>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</si>
  <si>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</si>
  <si>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</si>
  <si>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</si>
  <si>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</si>
  <si>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</si>
  <si>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</si>
  <si>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</si>
  <si>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</si>
  <si>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</si>
  <si>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</si>
  <si>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</si>
  <si>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</si>
  <si>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</si>
  <si>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</si>
  <si>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</si>
  <si>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</si>
  <si>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</si>
  <si>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</si>
  <si>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</si>
  <si>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</si>
  <si>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</si>
  <si>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</si>
  <si>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</si>
  <si>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</si>
  <si>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</si>
  <si>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</si>
  <si>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</si>
  <si>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</si>
  <si>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</si>
  <si>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</si>
  <si>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</si>
  <si>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</si>
  <si>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</si>
  <si>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</si>
  <si>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</si>
  <si>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</si>
  <si>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</si>
  <si>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</si>
  <si>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</si>
  <si>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</si>
  <si>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</si>
  <si>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</si>
  <si>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</si>
  <si>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</si>
  <si>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</si>
  <si>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</si>
  <si>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</si>
  <si>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</si>
  <si>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</si>
  <si>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</si>
  <si>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</si>
  <si>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</si>
  <si>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</si>
  <si>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</si>
  <si>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</si>
  <si>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</si>
  <si>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</si>
  <si>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</si>
  <si>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</si>
  <si>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</si>
  <si>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</si>
  <si>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</si>
  <si>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</si>
  <si>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</si>
  <si>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</si>
  <si>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</si>
  <si>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</si>
  <si>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</si>
  <si>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</si>
  <si>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</si>
  <si>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</si>
  <si>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</si>
  <si>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</si>
  <si>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</si>
  <si>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</si>
  <si>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</si>
  <si>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</si>
  <si>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</si>
  <si>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</si>
  <si>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</si>
  <si>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</si>
  <si>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</si>
  <si>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</si>
  <si>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</si>
  <si>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</si>
  <si>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</si>
  <si>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</si>
  <si>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</si>
  <si>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</si>
  <si>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</si>
  <si>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</si>
  <si>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</si>
  <si>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</si>
  <si>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</si>
  <si>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</si>
  <si>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</si>
  <si>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</si>
  <si>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</si>
  <si>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</si>
  <si>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</si>
  <si>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</si>
  <si>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</si>
  <si>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</si>
  <si>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</si>
  <si>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</si>
  <si>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</si>
  <si>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</si>
  <si>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</si>
  <si>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</si>
  <si>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</si>
  <si>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</si>
  <si>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</si>
  <si>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</si>
  <si>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</si>
  <si>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</si>
  <si>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</si>
  <si>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</si>
  <si>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</si>
  <si>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</si>
  <si>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</si>
  <si>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</si>
  <si>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</si>
  <si>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</si>
  <si>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</si>
  <si>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</si>
  <si>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</si>
  <si>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</si>
  <si>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</si>
  <si>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</si>
  <si>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</si>
  <si>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</si>
  <si>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</si>
  <si>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</si>
  <si>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</si>
  <si>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</si>
  <si>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</si>
  <si>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</si>
  <si>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</si>
  <si>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</si>
  <si>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</si>
  <si>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</si>
  <si>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</si>
  <si>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</si>
  <si>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</si>
  <si>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</si>
  <si>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</si>
  <si>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</si>
  <si>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</si>
  <si>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</si>
  <si>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</si>
  <si>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</si>
  <si>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</si>
  <si>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</si>
  <si>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</si>
  <si>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</si>
  <si>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</si>
  <si>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</si>
  <si>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</si>
  <si>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</si>
  <si>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</si>
  <si>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</si>
  <si>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</si>
  <si>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</si>
  <si>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</si>
  <si>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</si>
  <si>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</si>
  <si>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</si>
  <si>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</si>
  <si>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</si>
  <si>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</si>
  <si>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</si>
  <si>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</si>
  <si>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</si>
  <si>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</si>
  <si>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</si>
  <si>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</si>
  <si>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</si>
  <si>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</si>
  <si>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</si>
  <si>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</si>
  <si>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</si>
  <si>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</si>
  <si>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</si>
  <si>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</si>
  <si>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</si>
  <si>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</si>
  <si>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</si>
  <si>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</si>
  <si>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</si>
  <si>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</si>
  <si>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</si>
  <si>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</si>
  <si>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</si>
  <si>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</si>
  <si>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</si>
  <si>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</si>
  <si>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</si>
  <si>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</si>
  <si>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</si>
  <si>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</si>
  <si>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</si>
  <si>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</si>
  <si>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</si>
  <si>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</si>
  <si>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</si>
  <si>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</si>
  <si>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</si>
  <si>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</si>
  <si>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</si>
  <si>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</si>
  <si>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</si>
  <si>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</si>
  <si>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</si>
  <si>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</si>
  <si>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</si>
  <si>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</si>
  <si>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</si>
  <si>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</si>
  <si>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</si>
  <si>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</si>
  <si>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</si>
  <si>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</si>
  <si>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</si>
  <si>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</si>
  <si>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</si>
  <si>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</si>
  <si>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</si>
  <si>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</si>
  <si>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</si>
  <si>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</si>
  <si>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</si>
  <si>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</si>
  <si>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</si>
  <si>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</si>
  <si>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</si>
  <si>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</si>
  <si>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</si>
  <si>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</si>
  <si>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</si>
  <si>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</si>
  <si>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</si>
  <si>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</si>
  <si>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</si>
  <si>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</si>
  <si>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</si>
  <si>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</si>
  <si>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</si>
  <si>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</si>
  <si>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</si>
  <si>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</si>
  <si>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</si>
  <si>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</si>
  <si>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</si>
  <si>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</si>
  <si>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</si>
  <si>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</si>
  <si>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</si>
  <si>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</si>
  <si>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</si>
  <si>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</si>
  <si>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</si>
  <si>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</si>
  <si>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</si>
  <si>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</si>
  <si>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</si>
  <si>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</si>
  <si>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</si>
  <si>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</si>
  <si>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</si>
  <si>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</si>
  <si>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</si>
  <si>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</si>
  <si>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</si>
  <si>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</si>
  <si>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</si>
  <si>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</si>
  <si>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</si>
  <si>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</si>
  <si>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</si>
  <si>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</si>
  <si>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</si>
  <si>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</si>
  <si>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</si>
  <si>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</si>
  <si>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</si>
  <si>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</si>
  <si>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</si>
  <si>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</si>
  <si>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</si>
  <si>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</si>
  <si>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</si>
  <si>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</si>
  <si>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</si>
  <si>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</si>
  <si>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</si>
  <si>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</si>
  <si>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</si>
  <si>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</si>
  <si>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</si>
  <si>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</si>
  <si>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</si>
  <si>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</si>
  <si>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</si>
  <si>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</si>
  <si>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</si>
  <si>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</si>
  <si>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</si>
  <si>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</si>
  <si>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</si>
  <si>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</si>
  <si>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</si>
  <si>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</si>
  <si>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</si>
  <si>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</si>
  <si>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</si>
  <si>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</si>
  <si>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</si>
  <si>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</si>
  <si>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</si>
  <si>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</si>
  <si>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</si>
  <si>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</si>
  <si>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</si>
  <si>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</si>
  <si>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</si>
  <si>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</si>
  <si>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</si>
  <si>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</si>
  <si>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</si>
  <si>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</si>
  <si>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</si>
  <si>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</si>
  <si>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</si>
  <si>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</si>
  <si>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</si>
  <si>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</si>
  <si>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</si>
  <si>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</si>
  <si>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</si>
  <si>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</si>
  <si>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</si>
  <si>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</si>
  <si>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</si>
  <si>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</si>
  <si>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</si>
  <si>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</si>
  <si>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</si>
  <si>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</si>
  <si>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</si>
  <si>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</si>
  <si>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</si>
  <si>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</si>
  <si>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</si>
  <si>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</si>
  <si>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</si>
  <si>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</si>
  <si>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</si>
  <si>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</si>
  <si>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</si>
  <si>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</si>
  <si>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</si>
  <si>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</si>
  <si>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</si>
  <si>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</si>
  <si>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</si>
  <si>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</si>
  <si>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</si>
  <si>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</si>
  <si>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</si>
  <si>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</si>
  <si>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</si>
  <si>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</si>
  <si>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</si>
  <si>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</si>
  <si>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</si>
  <si>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</si>
  <si>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</si>
  <si>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</si>
  <si>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</si>
  <si>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</si>
  <si>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</si>
  <si>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</si>
  <si>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</si>
  <si>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</si>
  <si>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</si>
  <si>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</si>
  <si>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</si>
  <si>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</si>
  <si>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</si>
  <si>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</si>
  <si>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</si>
  <si>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</si>
  <si>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</si>
  <si>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</si>
  <si>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</si>
  <si>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</si>
  <si>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</si>
  <si>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</si>
  <si>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</si>
  <si>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</si>
  <si>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</si>
  <si>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</si>
  <si>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</si>
  <si>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</si>
  <si>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</si>
  <si>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</si>
  <si>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</si>
  <si>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</si>
  <si>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</si>
  <si>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</si>
  <si>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</si>
  <si>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</si>
  <si>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</si>
  <si>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</si>
  <si>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</si>
  <si>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</si>
  <si>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</si>
  <si>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</si>
  <si>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</si>
  <si>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</si>
  <si>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</si>
  <si>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</si>
  <si>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</si>
  <si>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</si>
  <si>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</si>
  <si>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</si>
  <si>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</si>
  <si>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</si>
  <si>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</si>
  <si>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</si>
  <si>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</si>
  <si>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</si>
  <si>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</si>
  <si>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</si>
  <si>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</si>
  <si>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</si>
  <si>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</si>
  <si>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</si>
  <si>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</si>
  <si>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</si>
  <si>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</si>
  <si>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</si>
  <si>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</si>
  <si>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</si>
  <si>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</si>
  <si>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</si>
  <si>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</si>
  <si>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</si>
  <si>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</si>
  <si>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</si>
  <si>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</si>
  <si>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</si>
  <si>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</si>
  <si>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</si>
  <si>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</si>
  <si>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</si>
  <si>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</si>
  <si>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</si>
  <si>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</si>
  <si>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</si>
  <si>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</si>
  <si>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</si>
  <si>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</si>
  <si>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</si>
  <si>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</si>
  <si>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</si>
  <si>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</si>
  <si>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</si>
  <si>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</si>
  <si>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</si>
  <si>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</si>
  <si>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</si>
  <si>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</si>
  <si>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</si>
  <si>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</si>
  <si>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</si>
  <si>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</si>
  <si>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</si>
  <si>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</si>
  <si>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</si>
  <si>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</si>
  <si>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</si>
  <si>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</si>
  <si>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</si>
  <si>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</si>
  <si>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</si>
  <si>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</si>
  <si>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</si>
  <si>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</si>
  <si>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</si>
  <si>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</si>
  <si>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</si>
  <si>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</si>
  <si>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</si>
  <si>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</si>
  <si>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</si>
  <si>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</si>
  <si>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</si>
  <si>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</si>
  <si>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</si>
  <si>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</si>
  <si>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</si>
  <si>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</si>
  <si>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</si>
  <si>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</si>
  <si>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</si>
  <si>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</si>
  <si>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</si>
  <si>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</si>
  <si>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</si>
  <si>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</si>
  <si>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</si>
  <si>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</si>
  <si>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</si>
  <si>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</si>
  <si>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</si>
  <si>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</si>
  <si>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</si>
  <si>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</si>
  <si>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</si>
  <si>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</si>
  <si>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</si>
  <si>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</si>
  <si>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</si>
  <si>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</si>
  <si>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</si>
  <si>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</si>
  <si>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</si>
  <si>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</si>
  <si>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</si>
  <si>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</si>
  <si>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</si>
  <si>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</si>
  <si>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</si>
  <si>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</si>
  <si>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</si>
  <si>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</si>
  <si>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</si>
  <si>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</si>
  <si>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</si>
  <si>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</si>
  <si>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</si>
  <si>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</si>
  <si>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</si>
  <si>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</si>
  <si>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</si>
  <si>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</si>
  <si>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</si>
  <si>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</si>
  <si>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</si>
  <si>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</si>
  <si>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</si>
  <si>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</si>
  <si>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</si>
  <si>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</si>
  <si>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</si>
  <si>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</si>
  <si>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</si>
  <si>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</si>
  <si>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</si>
  <si>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</si>
  <si>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</si>
  <si>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</si>
  <si>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</si>
  <si>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</si>
  <si>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</si>
  <si>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</si>
  <si>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</si>
  <si>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</si>
  <si>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</si>
  <si>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</si>
  <si>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</si>
  <si>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</si>
  <si>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</si>
  <si>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</si>
  <si>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</si>
  <si>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</si>
  <si>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</si>
  <si>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</si>
  <si>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</si>
  <si>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</si>
  <si>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</si>
  <si>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</si>
  <si>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</si>
  <si>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</si>
  <si>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</si>
  <si>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</si>
  <si>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</si>
  <si>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</si>
  <si>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</si>
  <si>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</si>
  <si>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</si>
  <si>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</si>
  <si>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</si>
  <si>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</si>
  <si>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</si>
  <si>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</si>
  <si>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</si>
  <si>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</si>
  <si>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</si>
  <si>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</si>
  <si>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</si>
  <si>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</si>
  <si>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</si>
  <si>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</si>
  <si>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</si>
  <si>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</si>
  <si>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</si>
  <si>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</si>
  <si>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</si>
  <si>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</si>
  <si>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</si>
  <si>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</si>
  <si>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</si>
  <si>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</si>
  <si>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</si>
  <si>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</si>
  <si>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</si>
  <si>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</si>
  <si>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</si>
  <si>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</si>
  <si>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</si>
  <si>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</si>
  <si>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</si>
  <si>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</si>
  <si>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</si>
  <si>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</si>
  <si>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</si>
  <si>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</si>
  <si>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</si>
  <si>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</si>
  <si>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</si>
  <si>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</si>
  <si>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</si>
  <si>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</si>
  <si>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</si>
  <si>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</si>
  <si>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</si>
  <si>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</si>
  <si>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</si>
  <si>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</si>
  <si>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</si>
  <si>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</si>
  <si>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</si>
  <si>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</si>
  <si>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</si>
  <si>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</si>
  <si>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</si>
  <si>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</si>
  <si>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</si>
  <si>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</si>
  <si>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</si>
  <si>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</si>
  <si>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</si>
  <si>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</si>
  <si>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</si>
  <si>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</si>
  <si>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</si>
  <si>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</si>
  <si>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</si>
  <si>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</si>
  <si>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</si>
  <si>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</si>
  <si>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</si>
  <si>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</si>
  <si>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</si>
  <si>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</si>
  <si>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</si>
  <si>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</si>
  <si>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</si>
  <si>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</si>
  <si>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</si>
  <si>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</si>
  <si>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</si>
  <si>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</si>
  <si>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</si>
  <si>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</si>
  <si>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</si>
  <si>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</si>
  <si>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</si>
  <si>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</si>
  <si>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</si>
  <si>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</si>
  <si>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</si>
  <si>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</si>
  <si>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</si>
  <si>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</si>
  <si>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</si>
  <si>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</si>
  <si>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</si>
  <si>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</si>
  <si>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</si>
  <si>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</si>
  <si>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</si>
  <si>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</si>
  <si>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</si>
  <si>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</si>
  <si>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</si>
  <si>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</si>
  <si>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</si>
  <si>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</si>
  <si>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</si>
  <si>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</si>
  <si>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</si>
  <si>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</si>
  <si>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</si>
  <si>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</si>
  <si>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</si>
  <si>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</si>
  <si>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</si>
  <si>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</si>
  <si>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</si>
  <si>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</si>
  <si>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</si>
  <si>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</si>
  <si>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</si>
  <si>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</si>
  <si>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</si>
  <si>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</si>
  <si>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</si>
  <si>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</si>
  <si>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</si>
  <si>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</si>
  <si>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</si>
  <si>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</si>
  <si>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</si>
  <si>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</si>
  <si>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</si>
  <si>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</si>
  <si>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</si>
  <si>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</si>
  <si>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</si>
  <si>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</si>
  <si>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</si>
  <si>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</si>
  <si>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</si>
  <si>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</si>
  <si>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</si>
  <si>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</si>
  <si>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</si>
  <si>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</si>
  <si>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</si>
  <si>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</si>
  <si>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</si>
  <si>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</si>
  <si>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</si>
  <si>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</si>
  <si>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</si>
  <si>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</si>
  <si>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</si>
  <si>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</si>
  <si>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</si>
  <si>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</si>
  <si>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</si>
  <si>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</si>
  <si>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</si>
  <si>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</si>
  <si>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</si>
  <si>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</si>
  <si>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</si>
  <si>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</si>
  <si>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</si>
  <si>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</si>
  <si>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</si>
  <si>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</si>
  <si>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</si>
  <si>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</si>
  <si>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</si>
  <si>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</si>
  <si>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</si>
  <si>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</si>
  <si>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</si>
  <si>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</si>
  <si>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</si>
  <si>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</si>
  <si>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</si>
  <si>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</si>
  <si>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</si>
  <si>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</si>
  <si>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</si>
  <si>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</si>
  <si>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</si>
  <si>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</si>
  <si>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</si>
  <si>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</si>
  <si>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</si>
  <si>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</si>
  <si>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</si>
  <si>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</si>
  <si>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</si>
  <si>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</si>
  <si>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</si>
  <si>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</si>
  <si>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</si>
  <si>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</si>
  <si>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</si>
  <si>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</si>
  <si>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</si>
  <si>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</si>
  <si>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</si>
  <si>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</si>
  <si>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</si>
  <si>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</si>
  <si>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</si>
  <si>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</si>
  <si>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</si>
  <si>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</si>
  <si>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</si>
  <si>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</si>
  <si>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</si>
  <si>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</si>
  <si>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</si>
  <si>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</si>
  <si>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</si>
  <si>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</si>
  <si>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</si>
  <si>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</si>
  <si>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</si>
  <si>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</si>
  <si>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</si>
  <si>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</si>
  <si>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</si>
  <si>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</si>
  <si>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</si>
  <si>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</si>
  <si>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</si>
  <si>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</si>
  <si>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</si>
  <si>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</si>
  <si>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</si>
  <si>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</si>
  <si>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</si>
  <si>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</si>
  <si>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</si>
  <si>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</si>
  <si>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</si>
  <si>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</si>
  <si>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</si>
  <si>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</si>
  <si>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</si>
  <si>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</si>
  <si>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</si>
  <si>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</si>
  <si>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</si>
  <si>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</si>
  <si>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</si>
  <si>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</si>
  <si>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</si>
  <si>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</si>
  <si>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</si>
  <si>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</si>
  <si>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</si>
  <si>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</si>
  <si>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</si>
  <si>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</si>
  <si>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</si>
  <si>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</si>
  <si>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</si>
  <si>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</si>
  <si>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</si>
  <si>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</si>
  <si>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</si>
  <si>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</si>
  <si>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</si>
  <si>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</si>
  <si>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</si>
  <si>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</si>
  <si>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</si>
  <si>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</si>
  <si>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</si>
  <si>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</si>
  <si>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</si>
  <si>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</si>
  <si>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</si>
  <si>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</si>
  <si>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</si>
  <si>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</si>
  <si>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</si>
  <si>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</si>
  <si>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</si>
  <si>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</si>
  <si>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</si>
  <si>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</si>
  <si>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</si>
  <si>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</si>
  <si>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</si>
  <si>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</si>
  <si>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</si>
  <si>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</si>
  <si>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</si>
  <si>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</si>
  <si>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</si>
  <si>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</si>
  <si>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</si>
  <si>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</si>
  <si>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</si>
  <si>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</si>
  <si>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</si>
  <si>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</si>
  <si>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</si>
  <si>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</si>
  <si>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</si>
  <si>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</si>
  <si>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</si>
  <si>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</si>
  <si>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</si>
  <si>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</si>
  <si>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</si>
  <si>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</si>
  <si>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</si>
  <si>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</si>
  <si>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</si>
  <si>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</si>
  <si>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</si>
  <si>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</si>
  <si>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</si>
  <si>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</si>
  <si>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</si>
  <si>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</si>
  <si>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</si>
  <si>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</si>
  <si>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</si>
  <si>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</si>
  <si>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</si>
  <si>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</si>
  <si>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</si>
  <si>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</si>
  <si>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</si>
  <si>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</si>
  <si>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</si>
  <si>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</si>
  <si>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</si>
  <si>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</si>
  <si>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</si>
  <si>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</si>
  <si>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</si>
  <si>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</si>
  <si>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</si>
  <si>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</si>
  <si>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</si>
  <si>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</si>
  <si>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</si>
  <si>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</si>
  <si>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</si>
  <si>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</si>
  <si>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</si>
  <si>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</si>
  <si>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</si>
  <si>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</si>
  <si>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</si>
  <si>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</si>
  <si>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</si>
  <si>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</si>
  <si>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</si>
  <si>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</si>
  <si>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</si>
  <si>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</si>
  <si>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</si>
  <si>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</si>
  <si>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</si>
  <si>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</si>
  <si>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</si>
  <si>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</si>
  <si>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</si>
  <si>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</si>
  <si>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</si>
  <si>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</si>
  <si>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</si>
  <si>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</si>
  <si>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</si>
  <si>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</si>
  <si>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</si>
  <si>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</si>
  <si>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</si>
  <si>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</si>
  <si>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</si>
  <si>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</si>
  <si>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</si>
  <si>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</si>
  <si>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</si>
  <si>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</si>
  <si>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</si>
  <si>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</si>
  <si>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</si>
  <si>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</si>
  <si>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</si>
  <si>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</si>
  <si>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</si>
  <si>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</si>
  <si>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</si>
  <si>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</si>
  <si>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</si>
  <si>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</si>
  <si>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</si>
  <si>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</si>
  <si>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</si>
  <si>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</si>
  <si>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</si>
  <si>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</si>
  <si>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</si>
  <si>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</si>
  <si>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</si>
  <si>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</si>
  <si>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</si>
  <si>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</si>
  <si>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</si>
  <si>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</si>
  <si>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</si>
  <si>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</si>
  <si>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</si>
  <si>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</si>
  <si>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</si>
  <si>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</si>
  <si>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</si>
  <si>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</si>
  <si>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</si>
  <si>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</si>
  <si>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</si>
  <si>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</si>
  <si>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</si>
  <si>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</si>
  <si>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</si>
  <si>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</si>
  <si>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</si>
  <si>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</si>
  <si>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</si>
  <si>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</si>
  <si>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</si>
  <si>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</si>
  <si>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</si>
  <si>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</si>
  <si>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</si>
  <si>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</si>
  <si>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</si>
  <si>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</si>
  <si>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</si>
  <si>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</si>
  <si>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</si>
  <si>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</si>
  <si>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</si>
  <si>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</si>
  <si>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</si>
  <si>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</si>
  <si>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</si>
  <si>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</si>
  <si>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</si>
  <si>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</si>
  <si>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</si>
  <si>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</si>
  <si>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</si>
  <si>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</si>
  <si>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</si>
  <si>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</si>
  <si>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</si>
  <si>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</si>
  <si>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</si>
  <si>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</si>
  <si>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</si>
  <si>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</si>
  <si>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</si>
  <si>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</si>
  <si>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</si>
  <si>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</si>
  <si>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</si>
  <si>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</si>
  <si>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</si>
  <si>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</si>
  <si>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</si>
  <si>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</si>
  <si>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</si>
  <si>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</si>
  <si>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</si>
  <si>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</si>
  <si>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</si>
  <si>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</si>
  <si>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</si>
  <si>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</si>
  <si>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</si>
  <si>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</si>
  <si>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</si>
  <si>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</si>
  <si>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</si>
  <si>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</si>
  <si>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</si>
  <si>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</si>
  <si>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</si>
  <si>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</si>
  <si>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</si>
  <si>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</si>
  <si>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</si>
  <si>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</si>
  <si>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</si>
  <si>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</si>
  <si>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</si>
  <si>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</si>
  <si>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</si>
  <si>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</si>
  <si>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</si>
  <si>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</si>
  <si>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</si>
  <si>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</si>
  <si>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</si>
  <si>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</si>
  <si>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</si>
  <si>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</si>
  <si>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</si>
  <si>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</si>
  <si>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</si>
  <si>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</si>
  <si>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</si>
  <si>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</si>
  <si>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</si>
  <si>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</si>
  <si>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</si>
  <si>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</si>
  <si>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</si>
  <si>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</si>
  <si>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</si>
  <si>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</si>
  <si>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</si>
  <si>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</si>
  <si>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</si>
  <si>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</si>
  <si>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</si>
  <si>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</si>
  <si>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</si>
  <si>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</si>
  <si>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</si>
  <si>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</si>
  <si>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</si>
  <si>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</si>
  <si>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</si>
  <si>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</si>
  <si>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</si>
  <si>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</si>
  <si>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</si>
  <si>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</si>
  <si>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</si>
  <si>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</si>
  <si>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</si>
  <si>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</si>
  <si>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</si>
  <si>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</si>
  <si>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</si>
  <si>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</si>
  <si>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</si>
  <si>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</si>
  <si>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</si>
  <si>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</si>
  <si>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</si>
  <si>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</si>
  <si>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</si>
  <si>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</si>
  <si>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</si>
  <si>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</si>
  <si>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</si>
  <si>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</si>
  <si>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</si>
  <si>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</si>
  <si>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</si>
  <si>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</si>
  <si>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</si>
  <si>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</si>
  <si>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</si>
  <si>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</si>
  <si>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</si>
  <si>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</si>
  <si>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</si>
  <si>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</si>
  <si>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</si>
  <si>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</si>
  <si>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</si>
  <si>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</si>
  <si>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</si>
  <si>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</si>
  <si>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</si>
  <si>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</si>
  <si>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</si>
  <si>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</si>
  <si>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</si>
  <si>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</si>
  <si>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</si>
  <si>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</si>
  <si>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</si>
  <si>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</si>
  <si>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</si>
  <si>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</si>
  <si>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</si>
  <si>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</si>
  <si>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</si>
  <si>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</si>
  <si>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</si>
  <si>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</si>
  <si>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</si>
  <si>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</si>
  <si>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</si>
  <si>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</si>
  <si>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</si>
  <si>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</si>
  <si>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</si>
  <si>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</si>
  <si>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</si>
  <si>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</si>
  <si>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</si>
  <si>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</si>
  <si>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</si>
  <si>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</si>
  <si>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</si>
  <si>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</si>
  <si>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</si>
  <si>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</si>
  <si>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</si>
  <si>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</si>
  <si>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</si>
  <si>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</si>
  <si>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</si>
  <si>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</si>
  <si>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</si>
  <si>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</si>
  <si>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</si>
  <si>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</si>
  <si>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</si>
  <si>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</si>
  <si>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</si>
  <si>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</si>
  <si>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</si>
  <si>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</si>
  <si>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</si>
  <si>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</si>
  <si>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</si>
  <si>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</si>
  <si>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</si>
  <si>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</si>
  <si>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</si>
  <si>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</si>
  <si>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</si>
  <si>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</si>
  <si>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</si>
  <si>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</si>
  <si>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</si>
  <si>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</si>
  <si>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</si>
  <si>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</si>
  <si>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</si>
  <si>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</si>
  <si>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</si>
  <si>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</si>
  <si>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</si>
  <si>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</si>
  <si>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</si>
  <si>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</si>
  <si>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</si>
  <si>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</si>
  <si>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</si>
  <si>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</si>
  <si>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</si>
  <si>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</si>
  <si>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</si>
  <si>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</si>
  <si>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</si>
  <si>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</si>
  <si>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</si>
  <si>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</si>
  <si>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</si>
  <si>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</si>
  <si>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</si>
  <si>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</si>
  <si>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</si>
  <si>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</si>
  <si>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</si>
  <si>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</si>
  <si>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</si>
  <si>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</si>
  <si>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</si>
  <si>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</si>
  <si>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</si>
  <si>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</si>
  <si>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</si>
  <si>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</si>
  <si>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</si>
  <si>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</si>
  <si>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</si>
  <si>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</si>
  <si>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</si>
  <si>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</si>
  <si>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</si>
  <si>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</si>
  <si>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</si>
  <si>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</si>
  <si>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</si>
  <si>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</si>
  <si>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</si>
  <si>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</si>
  <si>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</si>
  <si>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</si>
  <si>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</si>
  <si>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</si>
  <si>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</si>
  <si>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</si>
  <si>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</si>
  <si>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</si>
  <si>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</si>
  <si>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2013 FORM QCS, FREIGHT COMMODITY STATISTICS</t>
  </si>
  <si>
    <t>AAR CIRCULAR NO. FCDP-95</t>
  </si>
  <si>
    <t>=(A1L401C2 / A1L401C1)</t>
  </si>
  <si>
    <t>=(A1L402C2 / A1L402C1)</t>
  </si>
  <si>
    <t>=(A1L403C2 / A1L403C1)</t>
  </si>
  <si>
    <t>=(A1L404C2 / A1L404C1)</t>
  </si>
  <si>
    <t>=(A1L405C2 / A1L405C1)</t>
  </si>
  <si>
    <t>=(A1L401C1 - SUM(A1L402C1:A1L405C1))</t>
  </si>
  <si>
    <t>=(A1L401C2 - SUM(A1L402C2:A1L405C2))</t>
  </si>
  <si>
    <t>=(A1L406C2 / A1L406C1)</t>
  </si>
  <si>
    <t>=(A1L407C2 / A1L407C1)</t>
  </si>
  <si>
    <t>=(A1L408C2 / A1L408C1)</t>
  </si>
  <si>
    <t>=(A1L409C2 / A1L409C1)</t>
  </si>
  <si>
    <t>=(A1L410C2 / A1L410C1)</t>
  </si>
  <si>
    <t>=(A1L411C2 / A1L411C1)</t>
  </si>
  <si>
    <t>=(A1L412C2 / A1L412C1)</t>
  </si>
  <si>
    <t>=(A1L413C2 / A1L413C1)</t>
  </si>
  <si>
    <t>=(A1L414C2 / A1L414C1)</t>
  </si>
  <si>
    <t>=(A1L415C2 / A1L415C1)</t>
  </si>
  <si>
    <t>=(A1L416C2 / A1L416C1)</t>
  </si>
  <si>
    <t>=(A1L417C2 / A1L417C1)</t>
  </si>
  <si>
    <t>=(A1L418C2 / A1L418C1)</t>
  </si>
  <si>
    <t>=(A1L419C2 / A1L419C1)</t>
  </si>
  <si>
    <t>=(A1L420C2 / A1L420C1)</t>
  </si>
  <si>
    <t>=(A1L421C2 / A1L421C1)</t>
  </si>
  <si>
    <t>=(A1L422C2 / A1L422C1)</t>
  </si>
  <si>
    <t>=(A1L423C2 / A1L423C1)</t>
  </si>
  <si>
    <t>=(A1L424C2 / A1L424C1)</t>
  </si>
  <si>
    <t>=(A1L425C2 / A1L425C1)</t>
  </si>
  <si>
    <t>=(A1L410C1 - (SUM(A1L411C1:A1L414C1) + SUM(A1L421C1:A1L425C1)))</t>
  </si>
  <si>
    <t>=(A1L410C2 - (SUM(A1L411C2:A1L414C2) + SUM(A1L421C2:A1L425C2)))</t>
  </si>
  <si>
    <t>=(A1L426C2 / A1L426C1)</t>
  </si>
  <si>
    <t>=(A1L427C2 / A1L427C1)</t>
  </si>
  <si>
    <t>=(A1L428C2 / A1L428C1)</t>
  </si>
  <si>
    <t>=(A1L429C2 / A1L429C1)</t>
  </si>
  <si>
    <t>=(A1L430C2 / A1L430C1)</t>
  </si>
  <si>
    <t>=(A1L428C1 - A1L429C1 - A1L430C1)</t>
  </si>
  <si>
    <t>=(A1L428C2 - A1L429C2 - A1L430C2)</t>
  </si>
  <si>
    <t>=(A1L431C2 / A1L431C1)</t>
  </si>
  <si>
    <t>=(A1L432C2 / A1L432C1)</t>
  </si>
  <si>
    <t>=(A1L433C2 / A1L433C1)</t>
  </si>
  <si>
    <t>=(A1L434C2 / A1L434C1)</t>
  </si>
  <si>
    <t>=(A1L435C2 / A1L435C1)</t>
  </si>
  <si>
    <t>=(A1L436C2 / A1L436C1)</t>
  </si>
  <si>
    <t>=(A1L437C2 / A1L437C1)</t>
  </si>
  <si>
    <t>=(A1L438C2 / A1L438C1)</t>
  </si>
  <si>
    <t>=(A1L433C1 - SUM(A1L434C1:A1L437C1))</t>
  </si>
  <si>
    <t>=(A1L433C2 - SUM(A1L434C2:A1L437C2))</t>
  </si>
  <si>
    <t>=(A1L439C2 / A1L439C1)</t>
  </si>
  <si>
    <t>=(A1L440C2 / A1L440C1)</t>
  </si>
  <si>
    <t>=(A1L441C2 / A1L441C1)</t>
  </si>
  <si>
    <t>=(A1L442C2 / A1L442C1)</t>
  </si>
  <si>
    <t>=(A1L443C2 / A1L443C1)</t>
  </si>
  <si>
    <t>=(A1L444C2 / A1L444C1)</t>
  </si>
  <si>
    <t>=(A1L440C1 - (A1L441C1 + A1L443C1 + A1L444C1))</t>
  </si>
  <si>
    <t>=(A1L440C2 - (A1L441C2 + A1L443C2 + A1L444C2))</t>
  </si>
  <si>
    <t>=(A1L445C2 / A1L445C1)</t>
  </si>
  <si>
    <t>=(A1L446C2 / A1L446C1)</t>
  </si>
  <si>
    <t>=(A1L447C2 / A1L447C1)</t>
  </si>
  <si>
    <t>=(A1L448C2 / A1L448C1)</t>
  </si>
  <si>
    <t>=(A1L447C1 - A1L448C1)</t>
  </si>
  <si>
    <t>=(A1L447C2 - A1L448C2)</t>
  </si>
  <si>
    <t>=(A1L449C2 / A1L449C1)</t>
  </si>
  <si>
    <t>=(A1L450C2 / A1L450C1)</t>
  </si>
  <si>
    <t>=(A1L451C2 / A1L451C1)</t>
  </si>
  <si>
    <t>=(A1L452C2 / A1L452C1)</t>
  </si>
  <si>
    <t>=(A1L450C1 - SUM(A1L451C1 + A1L452C1))</t>
  </si>
  <si>
    <t>=(A1L450C2 - SUM(A1L451C2 + A1L452C2))</t>
  </si>
  <si>
    <t>=(A1L453C2 / A1L453C1)</t>
  </si>
  <si>
    <t>=(A1L454C2 / A1L454C1)</t>
  </si>
  <si>
    <t>=(A1L455C2 / A1L455C1)</t>
  </si>
  <si>
    <t>=(A1L456C2 / A1L456C1)</t>
  </si>
  <si>
    <t>=(A1L454C1 - A1L455C1 - A1L456C1)</t>
  </si>
  <si>
    <t>=(A1L454C2 - A1L455C2 - A1L456C2)</t>
  </si>
  <si>
    <t>=(A1L457C2 / A1L457C1)</t>
  </si>
  <si>
    <t>=(A1L458C2 / A1L458C1)</t>
  </si>
  <si>
    <t>=(A1L459C2 / A1L459C1)</t>
  </si>
  <si>
    <t>=(A1L458C1 - A1L459C1)</t>
  </si>
  <si>
    <t>=(A1L458C2 - A1L459C2)</t>
  </si>
  <si>
    <t>=(A1L460C2 / A1L460C1)</t>
  </si>
  <si>
    <t>=(A1L461C2 / A1L461C1)</t>
  </si>
  <si>
    <t>=(A1L462C2 / A1L462C1)</t>
  </si>
  <si>
    <t>=(A1L463C2 / A1L463C1)</t>
  </si>
  <si>
    <t>=(A1L464C2 / A1L464C1)</t>
  </si>
  <si>
    <t>=(A1L461C1 - SUM(A1L462C1:A1L464C1))</t>
  </si>
  <si>
    <t>=(A1L461C2 - SUM(A1L462C2:A1L464C2))</t>
  </si>
  <si>
    <t>=(A1L465C2 / A1L465C1)</t>
  </si>
  <si>
    <t>=(A1L466C2 / A1L466C1)</t>
  </si>
  <si>
    <t>=(A1L467C2 / A1L467C1)</t>
  </si>
  <si>
    <t>=(A1L468C2 / A1L468C1)</t>
  </si>
  <si>
    <t>=(A1L469C2 / A1L469C1)</t>
  </si>
  <si>
    <t>=(A1L466C1 - SUM(A1L467C1:A1L469C1))</t>
  </si>
  <si>
    <t>=(A1L466C2 - SUM(A1L467C2:A1L469C2))</t>
  </si>
  <si>
    <t>=(A1L470C2 / A1L470C1)</t>
  </si>
  <si>
    <t>=(A1L471C2 / A1L471C1)</t>
  </si>
  <si>
    <t>=(A1L472C2 / A1L472C1)</t>
  </si>
  <si>
    <t>=(A1L473C2 / A1L473C1)</t>
  </si>
  <si>
    <t>=(A1L474C2 / A1L474C1)</t>
  </si>
  <si>
    <t>=(A1L471C1 - SUM(A1L472C1:A1L474C1))</t>
  </si>
  <si>
    <t>=(A1L471C2 - SUM(A1L472C2:A1L474C2))</t>
  </si>
  <si>
    <t>=(A1L475C2 / A1L475C1)</t>
  </si>
  <si>
    <t>=(A1L476C2 / A1L476C1)</t>
  </si>
  <si>
    <t>=(A1L477C2 / A1L477C1)</t>
  </si>
  <si>
    <t>=(A1L478C2 / A1L478C1)</t>
  </si>
  <si>
    <t>=(A1L479C2 / A1L479C1)</t>
  </si>
  <si>
    <t>=(A1L478C1 - A1L479C1)</t>
  </si>
  <si>
    <t>=(A1L478C2 - A1L479C2)</t>
  </si>
  <si>
    <t>=(A1L480C2 / A1L480C1)</t>
  </si>
  <si>
    <t>=(A1L481C2 / A1L481C1)</t>
  </si>
  <si>
    <t>=(A1L482C2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</si>
  <si>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</si>
  <si>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</si>
  <si>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</si>
  <si>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</si>
  <si>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</si>
  <si>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</si>
  <si>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</si>
  <si>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</si>
  <si>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</si>
  <si>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</si>
  <si>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</si>
  <si>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</si>
  <si>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</si>
  <si>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</si>
  <si>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</si>
  <si>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</si>
  <si>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</si>
  <si>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</si>
  <si>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</si>
  <si>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</si>
  <si>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</si>
  <si>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</si>
  <si>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</si>
  <si>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</si>
  <si>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</si>
  <si>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</si>
  <si>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</si>
  <si>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</si>
  <si>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</si>
  <si>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</si>
  <si>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</si>
  <si>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</si>
  <si>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</si>
  <si>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</si>
  <si>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</si>
  <si>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</si>
  <si>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</si>
  <si>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</si>
  <si>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</si>
  <si>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</si>
  <si>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</si>
  <si>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</si>
  <si>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</si>
  <si>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</si>
  <si>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</si>
  <si>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</si>
  <si>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</si>
  <si>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</si>
  <si>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</si>
  <si>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</si>
  <si>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</si>
  <si>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</si>
  <si>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</si>
  <si>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</si>
  <si>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</si>
  <si>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</si>
  <si>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</si>
  <si>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</si>
  <si>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</si>
  <si>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</si>
  <si>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</si>
  <si>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</si>
  <si>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</si>
  <si>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</si>
  <si>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</si>
  <si>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</si>
  <si>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</si>
  <si>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</si>
  <si>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</si>
  <si>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</si>
  <si>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</si>
  <si>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</si>
  <si>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</si>
  <si>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</si>
  <si>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</si>
  <si>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</si>
  <si>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</si>
  <si>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</si>
  <si>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</si>
  <si>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</si>
  <si>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</si>
  <si>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</si>
  <si>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</si>
  <si>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</si>
  <si>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</si>
  <si>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</si>
  <si>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</si>
  <si>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</si>
  <si>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</si>
  <si>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</si>
  <si>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</si>
  <si>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</si>
  <si>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</si>
  <si>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</si>
  <si>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</si>
  <si>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</si>
  <si>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</si>
  <si>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</si>
  <si>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</si>
  <si>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</si>
  <si>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</si>
  <si>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</si>
  <si>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</si>
  <si>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</si>
  <si>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</si>
  <si>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</si>
  <si>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</si>
  <si>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</si>
  <si>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</si>
  <si>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</si>
  <si>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</si>
  <si>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</si>
  <si>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</si>
  <si>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</si>
  <si>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</si>
  <si>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</si>
  <si>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</si>
  <si>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</si>
  <si>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</si>
  <si>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</si>
  <si>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</si>
  <si>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</si>
  <si>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</si>
  <si>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</si>
  <si>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</si>
  <si>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</si>
  <si>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</si>
  <si>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</si>
  <si>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</si>
  <si>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</si>
  <si>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</si>
  <si>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</si>
  <si>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</si>
  <si>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</si>
  <si>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</si>
  <si>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</si>
  <si>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</si>
  <si>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</si>
  <si>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</si>
  <si>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</si>
  <si>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</si>
  <si>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</si>
  <si>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</si>
  <si>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</si>
  <si>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</si>
  <si>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</si>
  <si>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</si>
  <si>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</si>
  <si>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</si>
  <si>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</si>
  <si>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</si>
  <si>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</si>
  <si>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</si>
  <si>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</si>
  <si>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</si>
  <si>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</si>
  <si>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</si>
  <si>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</si>
  <si>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</si>
  <si>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</si>
  <si>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</si>
  <si>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</si>
  <si>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</si>
  <si>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</si>
  <si>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</si>
  <si>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</si>
  <si>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</si>
  <si>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</si>
  <si>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</si>
  <si>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</si>
  <si>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</si>
  <si>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</si>
  <si>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</si>
  <si>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</si>
  <si>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</si>
  <si>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</si>
  <si>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</si>
  <si>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</si>
  <si>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</si>
  <si>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</si>
  <si>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</si>
  <si>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</si>
  <si>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</si>
  <si>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</si>
  <si>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</si>
  <si>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</si>
  <si>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</si>
  <si>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</si>
  <si>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</si>
  <si>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</si>
  <si>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</si>
  <si>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</si>
  <si>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</si>
  <si>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</si>
  <si>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</si>
  <si>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</si>
  <si>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</si>
  <si>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</si>
  <si>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</si>
  <si>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</si>
  <si>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</si>
  <si>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</si>
  <si>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</si>
  <si>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</si>
  <si>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</si>
  <si>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</si>
  <si>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</si>
  <si>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</si>
  <si>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</si>
  <si>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</si>
  <si>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</si>
  <si>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</si>
  <si>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</si>
  <si>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</si>
  <si>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</si>
  <si>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</si>
  <si>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</si>
  <si>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</si>
  <si>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</si>
  <si>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</si>
  <si>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</si>
  <si>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</si>
  <si>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</si>
  <si>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</si>
  <si>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</si>
  <si>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</si>
  <si>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</si>
  <si>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</si>
  <si>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</si>
  <si>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</si>
  <si>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</si>
  <si>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</si>
  <si>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</si>
  <si>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</si>
  <si>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</si>
  <si>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</si>
  <si>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</si>
  <si>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</si>
  <si>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</si>
  <si>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</si>
  <si>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</si>
  <si>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</si>
  <si>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</si>
  <si>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</si>
  <si>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</si>
  <si>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</si>
  <si>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</si>
  <si>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</si>
  <si>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</si>
  <si>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</si>
  <si>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</si>
  <si>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</si>
  <si>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</si>
  <si>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</si>
  <si>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</si>
  <si>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</si>
  <si>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</si>
  <si>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</si>
  <si>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</si>
  <si>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</si>
  <si>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</si>
  <si>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</si>
  <si>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</si>
  <si>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</si>
  <si>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</si>
  <si>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2009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</si>
  <si>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</si>
  <si>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</si>
  <si>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</si>
  <si>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</si>
  <si>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</si>
  <si>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</si>
  <si>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</si>
  <si>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</si>
  <si>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</si>
  <si>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</si>
  <si>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</si>
  <si>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</si>
  <si>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</si>
  <si>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</si>
  <si>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</si>
  <si>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</si>
  <si>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</si>
  <si>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</si>
  <si>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</si>
  <si>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</si>
  <si>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</si>
  <si>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</si>
  <si>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</si>
  <si>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</si>
  <si>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</si>
  <si>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</si>
  <si>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</si>
  <si>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</si>
  <si>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</si>
  <si>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</si>
  <si>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</si>
  <si>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</si>
  <si>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</si>
  <si>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</si>
  <si>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</si>
  <si>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</si>
  <si>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</si>
  <si>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</si>
  <si>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</si>
  <si>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</si>
  <si>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</si>
  <si>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</si>
  <si>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</si>
  <si>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</si>
  <si>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</si>
  <si>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</si>
  <si>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</si>
  <si>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</si>
  <si>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</si>
  <si>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</si>
  <si>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</si>
  <si>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</si>
  <si>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</si>
  <si>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</si>
  <si>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</si>
  <si>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</si>
  <si>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</si>
  <si>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</si>
  <si>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</si>
  <si>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</si>
  <si>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</si>
  <si>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</si>
  <si>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</si>
  <si>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</si>
  <si>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</si>
  <si>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</si>
  <si>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</si>
  <si>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</si>
  <si>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</si>
  <si>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</si>
  <si>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</si>
  <si>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</si>
  <si>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</si>
  <si>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</si>
  <si>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</si>
  <si>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</si>
  <si>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</si>
  <si>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</si>
  <si>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</si>
  <si>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</si>
  <si>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</si>
  <si>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</si>
  <si>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</si>
  <si>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</si>
  <si>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</si>
  <si>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</si>
  <si>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</si>
  <si>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</si>
  <si>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</si>
  <si>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</si>
  <si>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</si>
  <si>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</si>
  <si>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</si>
  <si>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</si>
  <si>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</si>
  <si>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</si>
  <si>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</si>
  <si>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</si>
  <si>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</si>
  <si>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</si>
  <si>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</si>
  <si>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</si>
  <si>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</si>
  <si>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</si>
  <si>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</si>
  <si>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</si>
  <si>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</si>
  <si>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</si>
  <si>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</si>
  <si>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</si>
  <si>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</si>
  <si>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</si>
  <si>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</si>
  <si>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</si>
  <si>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</si>
  <si>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</si>
  <si>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</si>
  <si>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</si>
  <si>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</si>
  <si>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</si>
  <si>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</si>
  <si>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</si>
  <si>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</si>
  <si>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</si>
  <si>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</si>
  <si>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</si>
  <si>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</si>
  <si>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</si>
  <si>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</si>
  <si>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</si>
  <si>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</si>
  <si>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</si>
  <si>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</si>
  <si>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</si>
  <si>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</si>
  <si>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</si>
  <si>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</si>
  <si>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</si>
  <si>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</si>
  <si>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</si>
  <si>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</si>
  <si>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</si>
  <si>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</si>
  <si>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</si>
  <si>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</si>
  <si>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</si>
  <si>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</si>
  <si>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</si>
  <si>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</si>
  <si>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</si>
  <si>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</si>
  <si>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</si>
  <si>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</si>
  <si>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</si>
  <si>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</si>
  <si>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</si>
  <si>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</si>
  <si>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</si>
  <si>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</si>
  <si>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</si>
  <si>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</si>
  <si>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</si>
  <si>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</si>
  <si>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</si>
  <si>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</si>
  <si>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</si>
  <si>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</si>
  <si>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</si>
  <si>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</si>
  <si>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</si>
  <si>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</si>
  <si>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</si>
  <si>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</si>
  <si>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</si>
  <si>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</si>
  <si>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</si>
  <si>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</si>
  <si>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</si>
  <si>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</si>
  <si>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</si>
  <si>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</si>
  <si>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</si>
  <si>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</si>
  <si>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</si>
  <si>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</si>
  <si>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</si>
  <si>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</si>
  <si>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</si>
  <si>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</si>
  <si>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</si>
  <si>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</si>
  <si>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</si>
  <si>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</si>
  <si>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</si>
  <si>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</si>
  <si>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</si>
  <si>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</si>
  <si>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</si>
  <si>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</si>
  <si>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</si>
  <si>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</si>
  <si>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</si>
  <si>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</si>
  <si>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</si>
  <si>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</si>
  <si>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</si>
  <si>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</si>
  <si>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</si>
  <si>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</si>
  <si>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</si>
  <si>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</si>
  <si>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</si>
  <si>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</si>
  <si>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</si>
  <si>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</si>
  <si>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</si>
  <si>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</si>
  <si>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</si>
  <si>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</si>
  <si>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</si>
  <si>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</si>
  <si>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</si>
  <si>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</si>
  <si>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</si>
  <si>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</si>
  <si>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</si>
  <si>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</si>
  <si>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</si>
  <si>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</si>
  <si>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</si>
  <si>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</si>
  <si>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</si>
  <si>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</si>
  <si>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</si>
  <si>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</si>
  <si>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</si>
  <si>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</si>
  <si>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</si>
  <si>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</si>
  <si>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</si>
  <si>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</si>
  <si>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</si>
  <si>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</si>
  <si>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</si>
  <si>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</si>
  <si>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</si>
  <si>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</si>
  <si>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</si>
  <si>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</si>
  <si>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</si>
  <si>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</si>
  <si>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</si>
  <si>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</si>
  <si>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</si>
  <si>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</si>
  <si>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</si>
  <si>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</si>
  <si>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</si>
  <si>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</si>
  <si>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</si>
  <si>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</si>
  <si>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</si>
  <si>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</si>
  <si>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</si>
  <si>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</si>
  <si>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</si>
  <si>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</si>
  <si>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</si>
  <si>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</si>
  <si>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</si>
  <si>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</si>
  <si>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</si>
  <si>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</si>
  <si>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</si>
  <si>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</si>
  <si>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</si>
  <si>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</si>
  <si>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</si>
  <si>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</si>
  <si>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</si>
  <si>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</si>
  <si>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</si>
  <si>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</si>
  <si>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</si>
  <si>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</si>
  <si>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</si>
  <si>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</si>
  <si>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</si>
  <si>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</si>
  <si>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</si>
  <si>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</si>
  <si>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</si>
  <si>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</si>
  <si>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</si>
  <si>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</si>
  <si>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</si>
  <si>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</si>
  <si>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</si>
  <si>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</si>
  <si>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</si>
  <si>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</si>
  <si>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</si>
  <si>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</si>
  <si>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</si>
  <si>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</si>
  <si>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</si>
  <si>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</si>
  <si>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</si>
  <si>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</si>
  <si>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</si>
  <si>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</si>
  <si>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</si>
  <si>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</si>
  <si>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</si>
  <si>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</si>
  <si>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</si>
  <si>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</si>
  <si>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</si>
  <si>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</si>
  <si>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</si>
  <si>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</si>
  <si>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</si>
  <si>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</si>
  <si>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</si>
  <si>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</si>
  <si>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</si>
  <si>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</si>
  <si>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</si>
  <si>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</si>
  <si>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</si>
  <si>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</si>
  <si>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</si>
  <si>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</si>
  <si>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</si>
  <si>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</si>
  <si>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</si>
  <si>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</si>
  <si>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</si>
  <si>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</si>
  <si>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</si>
  <si>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</si>
  <si>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</si>
  <si>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</si>
  <si>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</si>
  <si>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</si>
  <si>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</si>
  <si>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</si>
  <si>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</si>
  <si>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</si>
  <si>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</si>
  <si>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</si>
  <si>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</si>
  <si>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</si>
  <si>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</si>
  <si>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</si>
  <si>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</si>
  <si>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</si>
  <si>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</si>
  <si>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</si>
  <si>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</si>
  <si>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</si>
  <si>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</si>
  <si>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</si>
  <si>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</si>
  <si>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</si>
  <si>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</si>
  <si>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</si>
  <si>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</si>
  <si>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</si>
  <si>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</si>
  <si>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</si>
  <si>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</si>
  <si>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</si>
  <si>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</si>
  <si>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</si>
  <si>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</si>
  <si>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</si>
  <si>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</si>
  <si>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</si>
  <si>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</si>
  <si>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</si>
  <si>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</si>
  <si>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</si>
  <si>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</si>
  <si>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</si>
  <si>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</si>
  <si>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</si>
  <si>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</si>
  <si>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</si>
  <si>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</si>
  <si>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</si>
  <si>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</si>
  <si>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</si>
  <si>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</si>
  <si>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</si>
  <si>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</si>
  <si>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</si>
  <si>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</si>
  <si>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</si>
  <si>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</si>
  <si>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</si>
  <si>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</si>
  <si>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</si>
  <si>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</si>
  <si>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</si>
  <si>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</si>
  <si>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</si>
  <si>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</si>
  <si>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</si>
  <si>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</si>
  <si>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</si>
  <si>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</si>
  <si>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</si>
  <si>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</si>
  <si>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</si>
  <si>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</si>
  <si>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</si>
  <si>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</si>
  <si>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</si>
  <si>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</si>
  <si>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</si>
  <si>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</si>
  <si>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</si>
  <si>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</si>
  <si>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</si>
  <si>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</si>
  <si>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</si>
  <si>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</si>
  <si>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</si>
  <si>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</si>
  <si>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</si>
  <si>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</si>
  <si>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</si>
  <si>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</si>
  <si>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</si>
  <si>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</si>
  <si>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</si>
  <si>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</si>
  <si>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</si>
  <si>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</si>
  <si>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</si>
  <si>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</si>
  <si>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</si>
  <si>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</si>
  <si>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</si>
  <si>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</si>
  <si>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</si>
  <si>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</si>
  <si>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</si>
  <si>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</si>
  <si>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</si>
  <si>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</si>
  <si>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</si>
  <si>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</si>
  <si>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</si>
  <si>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</si>
  <si>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</si>
  <si>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</si>
  <si>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</si>
  <si>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</si>
  <si>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</si>
  <si>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</si>
  <si>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</si>
  <si>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</si>
  <si>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</si>
  <si>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</si>
  <si>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</si>
  <si>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</si>
  <si>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</si>
  <si>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</si>
  <si>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</si>
  <si>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</si>
  <si>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</si>
  <si>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</si>
  <si>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</si>
  <si>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</si>
  <si>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</si>
  <si>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</si>
  <si>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</si>
  <si>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</si>
  <si>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</si>
  <si>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</si>
  <si>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</si>
  <si>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</si>
  <si>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</si>
  <si>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</si>
  <si>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</si>
  <si>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</si>
  <si>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</si>
  <si>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</si>
  <si>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</si>
  <si>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</si>
  <si>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</si>
  <si>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</si>
  <si>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</si>
  <si>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</si>
  <si>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</si>
  <si>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</si>
  <si>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</si>
  <si>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</si>
  <si>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</si>
  <si>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</si>
  <si>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</si>
  <si>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</si>
  <si>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</si>
  <si>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</si>
  <si>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</si>
  <si>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</si>
  <si>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</si>
  <si>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</si>
  <si>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</si>
  <si>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</si>
  <si>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</si>
  <si>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</si>
  <si>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</si>
  <si>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</si>
  <si>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</si>
  <si>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</si>
  <si>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</si>
  <si>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</si>
  <si>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</si>
  <si>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</si>
  <si>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</si>
  <si>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</si>
  <si>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</si>
  <si>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</si>
  <si>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</si>
  <si>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</si>
  <si>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</si>
  <si>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</si>
  <si>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</si>
  <si>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</si>
  <si>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</si>
  <si>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</si>
  <si>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</si>
  <si>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</si>
  <si>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</si>
  <si>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</si>
  <si>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</si>
  <si>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</si>
  <si>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</si>
  <si>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</si>
  <si>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</si>
  <si>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</si>
  <si>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</si>
  <si>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</si>
  <si>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</si>
  <si>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</si>
  <si>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</si>
  <si>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</si>
  <si>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</si>
  <si>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</si>
  <si>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</si>
  <si>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</si>
  <si>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</si>
  <si>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</si>
  <si>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</si>
  <si>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</si>
  <si>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</si>
  <si>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</si>
  <si>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</si>
  <si>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</si>
  <si>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</si>
  <si>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</si>
  <si>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</si>
  <si>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</si>
  <si>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</si>
  <si>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</si>
  <si>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</si>
  <si>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</si>
  <si>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</si>
  <si>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</si>
  <si>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</si>
  <si>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</si>
  <si>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</si>
  <si>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</si>
  <si>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</si>
  <si>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</si>
  <si>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</si>
  <si>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</si>
  <si>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</si>
  <si>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</si>
  <si>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</si>
  <si>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</si>
  <si>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</si>
  <si>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</si>
  <si>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</si>
  <si>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</si>
  <si>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</si>
  <si>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</si>
  <si>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</si>
  <si>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</si>
  <si>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</si>
  <si>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</si>
  <si>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</si>
  <si>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</si>
  <si>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</si>
  <si>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</si>
  <si>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</si>
  <si>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</si>
  <si>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</si>
  <si>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</si>
  <si>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</si>
  <si>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</si>
  <si>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</si>
  <si>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</si>
  <si>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</si>
  <si>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</si>
  <si>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</si>
  <si>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</si>
  <si>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</si>
  <si>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</si>
  <si>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</si>
  <si>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</si>
  <si>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</si>
  <si>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</si>
  <si>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</si>
  <si>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</si>
  <si>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</si>
  <si>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</si>
  <si>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</si>
  <si>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</si>
  <si>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</si>
  <si>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</si>
  <si>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</si>
  <si>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</si>
  <si>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</si>
  <si>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</si>
  <si>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</si>
  <si>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</si>
  <si>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</si>
  <si>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</si>
  <si>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</si>
  <si>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</si>
  <si>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</si>
  <si>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</si>
  <si>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</si>
  <si>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</si>
  <si>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</si>
  <si>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</si>
  <si>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</si>
  <si>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</si>
  <si>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</si>
  <si>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</si>
  <si>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</si>
  <si>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</si>
  <si>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</si>
  <si>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</si>
  <si>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</si>
  <si>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</si>
  <si>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</si>
  <si>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</si>
  <si>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</si>
  <si>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</si>
  <si>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</si>
  <si>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</si>
  <si>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</si>
  <si>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</si>
  <si>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</si>
  <si>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</si>
  <si>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</si>
  <si>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</si>
  <si>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</si>
  <si>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</si>
  <si>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</si>
  <si>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</si>
  <si>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</si>
  <si>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</si>
  <si>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</si>
  <si>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</si>
  <si>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</si>
  <si>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</si>
  <si>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</si>
  <si>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</si>
  <si>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</si>
  <si>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</si>
  <si>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</si>
  <si>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</si>
  <si>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</si>
  <si>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</si>
  <si>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</si>
  <si>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</si>
  <si>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</si>
  <si>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</si>
  <si>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</si>
  <si>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</si>
  <si>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</si>
  <si>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</si>
  <si>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</si>
  <si>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</si>
  <si>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</si>
  <si>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</si>
  <si>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</si>
  <si>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</si>
  <si>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</si>
  <si>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</si>
  <si>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</si>
  <si>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</si>
  <si>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</si>
  <si>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</si>
  <si>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</si>
  <si>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</si>
  <si>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</si>
  <si>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</si>
  <si>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</si>
  <si>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</si>
  <si>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</si>
  <si>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</si>
  <si>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</si>
  <si>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</si>
  <si>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</si>
  <si>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</si>
  <si>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</si>
  <si>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</si>
  <si>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</si>
  <si>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</si>
  <si>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</si>
  <si>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</si>
  <si>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</si>
  <si>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</si>
  <si>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</si>
  <si>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</si>
  <si>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</si>
  <si>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</si>
  <si>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</si>
  <si>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</si>
  <si>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</si>
  <si>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</si>
  <si>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</si>
  <si>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</si>
  <si>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</si>
  <si>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</si>
  <si>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</si>
  <si>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</si>
  <si>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</si>
  <si>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</si>
  <si>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</si>
  <si>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</si>
  <si>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</si>
  <si>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</si>
  <si>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</si>
  <si>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</si>
  <si>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</si>
  <si>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</si>
  <si>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</si>
  <si>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</si>
  <si>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</si>
  <si>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</si>
  <si>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</si>
  <si>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</si>
  <si>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</si>
  <si>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</si>
  <si>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</si>
  <si>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</si>
  <si>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</si>
  <si>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</si>
  <si>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</si>
  <si>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</si>
  <si>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</si>
  <si>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</si>
  <si>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</si>
  <si>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</si>
  <si>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</si>
  <si>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</si>
  <si>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</si>
  <si>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</si>
  <si>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</si>
  <si>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</si>
  <si>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</si>
  <si>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</si>
  <si>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</si>
  <si>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</si>
  <si>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</si>
  <si>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</si>
  <si>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</si>
  <si>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</si>
  <si>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</si>
  <si>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</si>
  <si>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</si>
  <si>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</si>
  <si>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</si>
  <si>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</si>
  <si>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</si>
  <si>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</si>
  <si>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</si>
  <si>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</si>
  <si>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</si>
  <si>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</si>
  <si>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</si>
  <si>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</si>
  <si>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</si>
  <si>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</si>
  <si>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</si>
  <si>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</si>
  <si>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</si>
  <si>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</si>
  <si>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</si>
  <si>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</si>
  <si>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</si>
  <si>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</si>
  <si>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</si>
  <si>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</si>
  <si>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</si>
  <si>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</si>
  <si>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</si>
  <si>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</si>
  <si>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</si>
  <si>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</si>
  <si>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</si>
  <si>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</si>
  <si>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</si>
  <si>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</si>
  <si>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</si>
  <si>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</si>
  <si>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</si>
  <si>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</si>
  <si>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</si>
  <si>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</si>
  <si>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</si>
  <si>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</si>
  <si>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</si>
  <si>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</si>
  <si>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</si>
  <si>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</si>
  <si>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</si>
  <si>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</si>
  <si>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</si>
  <si>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</si>
  <si>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</si>
  <si>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</si>
  <si>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</si>
  <si>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</si>
  <si>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</si>
  <si>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</si>
  <si>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</si>
  <si>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</si>
  <si>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</si>
  <si>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</si>
  <si>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</si>
  <si>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</si>
  <si>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</si>
  <si>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</si>
  <si>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</si>
  <si>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</si>
  <si>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</si>
  <si>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</si>
  <si>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</si>
  <si>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</si>
  <si>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</si>
  <si>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</si>
  <si>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</si>
  <si>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</si>
  <si>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</si>
  <si>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</si>
  <si>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</si>
  <si>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</si>
  <si>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</si>
  <si>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</si>
  <si>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</si>
  <si>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</si>
  <si>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</si>
  <si>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</si>
  <si>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</si>
  <si>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</si>
  <si>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</si>
  <si>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</si>
  <si>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</si>
  <si>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</si>
  <si>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</si>
  <si>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</si>
  <si>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</si>
  <si>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</si>
  <si>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</si>
  <si>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</si>
  <si>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</si>
  <si>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</si>
  <si>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</si>
  <si>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</si>
  <si>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</si>
  <si>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</si>
  <si>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</si>
  <si>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</si>
  <si>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</si>
  <si>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</si>
  <si>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</si>
  <si>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</si>
  <si>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</si>
  <si>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</si>
  <si>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</si>
  <si>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</si>
  <si>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</si>
  <si>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</si>
  <si>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</si>
  <si>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</si>
  <si>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</si>
  <si>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</si>
  <si>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</si>
  <si>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</si>
  <si>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</si>
  <si>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</si>
  <si>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</si>
  <si>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</si>
  <si>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</si>
  <si>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</si>
  <si>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</si>
  <si>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</si>
  <si>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</si>
  <si>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</si>
  <si>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</si>
  <si>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</si>
  <si>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</si>
  <si>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</si>
  <si>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</si>
  <si>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</si>
  <si>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</si>
  <si>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</si>
  <si>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</si>
  <si>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</si>
  <si>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</si>
  <si>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</si>
  <si>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</si>
  <si>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</si>
  <si>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</si>
  <si>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</si>
  <si>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</si>
  <si>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</si>
  <si>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</si>
  <si>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</si>
  <si>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</si>
  <si>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</si>
  <si>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</si>
  <si>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</si>
  <si>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</si>
  <si>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</si>
  <si>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</si>
  <si>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</si>
  <si>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</si>
  <si>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</si>
  <si>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</si>
  <si>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</si>
  <si>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</si>
  <si>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</si>
  <si>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</si>
  <si>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</si>
  <si>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</si>
  <si>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</si>
  <si>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</si>
  <si>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</si>
  <si>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</si>
  <si>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</si>
  <si>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</si>
  <si>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</si>
  <si>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</si>
  <si>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</si>
  <si>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</si>
  <si>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</si>
  <si>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</si>
  <si>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</si>
  <si>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</si>
  <si>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</si>
  <si>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</si>
  <si>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</si>
  <si>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</si>
  <si>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</si>
  <si>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</si>
  <si>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</si>
  <si>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</si>
  <si>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</si>
  <si>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</si>
  <si>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</si>
  <si>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</si>
  <si>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</si>
  <si>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</si>
  <si>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</si>
  <si>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</si>
  <si>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</si>
  <si>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</si>
  <si>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</si>
  <si>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</si>
  <si>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</si>
  <si>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</si>
  <si>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</si>
  <si>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</si>
  <si>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</si>
  <si>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</si>
  <si>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</si>
  <si>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</si>
  <si>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</si>
  <si>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</si>
  <si>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</si>
  <si>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</si>
  <si>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</si>
  <si>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</si>
  <si>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</si>
  <si>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</si>
  <si>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</si>
  <si>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</si>
  <si>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</si>
  <si>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</si>
  <si>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</si>
  <si>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</si>
  <si>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</si>
  <si>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</si>
  <si>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</si>
  <si>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</si>
  <si>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</si>
  <si>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</si>
  <si>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</si>
  <si>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</si>
  <si>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</si>
  <si>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</si>
  <si>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</si>
  <si>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</si>
  <si>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</si>
  <si>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</si>
  <si>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</si>
  <si>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</si>
  <si>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</si>
  <si>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</si>
  <si>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</si>
  <si>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</si>
  <si>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</si>
  <si>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</si>
  <si>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</si>
  <si>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</si>
  <si>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</si>
  <si>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</si>
  <si>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</si>
  <si>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</si>
  <si>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</si>
  <si>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</si>
  <si>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</si>
  <si>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</si>
  <si>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</si>
  <si>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</si>
  <si>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</si>
  <si>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</si>
  <si>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</si>
  <si>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</si>
  <si>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</si>
  <si>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</si>
  <si>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</si>
  <si>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</si>
  <si>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</si>
  <si>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</si>
  <si>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</si>
  <si>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</si>
  <si>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</si>
  <si>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</si>
  <si>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</si>
  <si>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</si>
  <si>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</si>
  <si>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</si>
  <si>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</si>
  <si>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</si>
  <si>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</si>
  <si>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</si>
  <si>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</si>
  <si>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</si>
  <si>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</si>
  <si>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</si>
  <si>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</si>
  <si>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</si>
  <si>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</si>
  <si>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</si>
  <si>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</si>
  <si>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</si>
  <si>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</si>
  <si>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</si>
  <si>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</si>
  <si>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</si>
  <si>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</si>
  <si>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</si>
  <si>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</si>
  <si>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</si>
  <si>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</si>
  <si>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</si>
  <si>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</si>
  <si>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</si>
  <si>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</si>
  <si>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</si>
  <si>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</si>
  <si>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</si>
  <si>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</si>
  <si>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</si>
  <si>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</si>
  <si>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</si>
  <si>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</si>
  <si>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</si>
  <si>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</si>
  <si>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</si>
  <si>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</si>
  <si>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</si>
  <si>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</si>
  <si>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</si>
  <si>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</si>
  <si>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</si>
  <si>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</si>
  <si>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</si>
  <si>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</si>
  <si>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</si>
  <si>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</si>
  <si>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</si>
  <si>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</si>
  <si>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</si>
  <si>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</si>
  <si>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</si>
  <si>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</si>
  <si>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</si>
  <si>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</si>
  <si>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</si>
  <si>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</si>
  <si>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</si>
  <si>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</si>
  <si>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</si>
  <si>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</si>
  <si>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</si>
  <si>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</si>
  <si>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</si>
  <si>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</si>
  <si>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</si>
  <si>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</si>
  <si>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</si>
  <si>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</si>
  <si>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</si>
  <si>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</si>
  <si>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</si>
  <si>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</si>
  <si>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</si>
  <si>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</si>
  <si>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</si>
  <si>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</si>
  <si>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</si>
  <si>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</si>
  <si>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</si>
  <si>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</si>
  <si>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</si>
  <si>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</si>
  <si>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</si>
  <si>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</si>
  <si>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</si>
  <si>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</si>
  <si>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</si>
  <si>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</si>
  <si>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</si>
  <si>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</si>
  <si>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</si>
  <si>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</si>
  <si>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</si>
  <si>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</si>
  <si>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</si>
  <si>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</si>
  <si>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</si>
  <si>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</si>
  <si>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</si>
  <si>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</si>
  <si>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</si>
  <si>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</si>
  <si>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</si>
  <si>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</si>
  <si>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</si>
  <si>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</si>
  <si>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</si>
  <si>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</si>
  <si>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</si>
  <si>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</si>
  <si>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</si>
  <si>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</si>
  <si>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</si>
  <si>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</si>
  <si>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</si>
  <si>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</si>
  <si>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</si>
  <si>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</si>
  <si>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</si>
  <si>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</si>
  <si>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</si>
  <si>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</si>
  <si>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</si>
  <si>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</si>
  <si>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</si>
  <si>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</si>
  <si>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</si>
  <si>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</si>
  <si>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</si>
  <si>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</si>
  <si>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</si>
  <si>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</si>
  <si>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</si>
  <si>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</si>
  <si>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</si>
  <si>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</si>
  <si>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</si>
  <si>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</si>
  <si>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</si>
  <si>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</si>
  <si>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</si>
  <si>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</si>
  <si>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</si>
  <si>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</si>
  <si>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</si>
  <si>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</si>
  <si>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</si>
  <si>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</si>
  <si>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</si>
  <si>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</si>
  <si>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</si>
  <si>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</si>
  <si>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</si>
  <si>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</si>
  <si>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</si>
  <si>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</si>
  <si>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</si>
  <si>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</si>
  <si>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</si>
  <si>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</si>
  <si>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</si>
  <si>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</si>
  <si>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</si>
  <si>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</si>
  <si>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</si>
  <si>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</si>
  <si>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</si>
  <si>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</si>
  <si>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</si>
  <si>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</si>
  <si>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</si>
  <si>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</si>
  <si>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</si>
  <si>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</si>
  <si>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</si>
  <si>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</si>
  <si>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</si>
  <si>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</si>
  <si>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</si>
  <si>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</si>
  <si>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</si>
  <si>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</si>
  <si>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</si>
  <si>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</si>
  <si>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</si>
  <si>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</si>
  <si>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</si>
  <si>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</si>
  <si>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</si>
  <si>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</si>
  <si>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</si>
  <si>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</si>
  <si>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</si>
  <si>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</si>
  <si>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</si>
  <si>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</si>
  <si>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</si>
  <si>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</si>
  <si>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</si>
  <si>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</si>
  <si>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</si>
  <si>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</si>
  <si>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</si>
  <si>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</si>
  <si>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</si>
  <si>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</si>
  <si>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</si>
  <si>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</si>
  <si>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</si>
  <si>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</si>
  <si>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</si>
  <si>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</si>
  <si>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</si>
  <si>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</si>
  <si>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</si>
  <si>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</si>
  <si>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</si>
  <si>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</si>
  <si>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</si>
  <si>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</si>
  <si>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2009 SCH 410</t>
  </si>
  <si>
    <t>2009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</si>
  <si>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</si>
  <si>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</si>
  <si>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</si>
  <si>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</si>
  <si>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</si>
  <si>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</si>
  <si>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</si>
  <si>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</si>
  <si>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</si>
  <si>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</si>
  <si>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</si>
  <si>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</si>
  <si>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</si>
  <si>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</si>
  <si>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</si>
  <si>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</si>
  <si>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</si>
  <si>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</si>
  <si>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</si>
  <si>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</si>
  <si>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</si>
  <si>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</si>
  <si>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</si>
  <si>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</si>
  <si>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</si>
  <si>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</si>
  <si>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</si>
  <si>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</si>
  <si>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</si>
  <si>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</si>
  <si>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</si>
  <si>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</si>
  <si>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</si>
  <si>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</si>
  <si>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</si>
  <si>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</si>
  <si>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</si>
  <si>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</si>
  <si>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</si>
  <si>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</si>
  <si>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</si>
  <si>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</si>
  <si>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</si>
  <si>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</si>
  <si>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</si>
  <si>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</si>
  <si>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</si>
  <si>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</si>
  <si>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</si>
  <si>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</si>
  <si>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</si>
  <si>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</si>
  <si>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</si>
  <si>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</si>
  <si>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</si>
  <si>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</si>
  <si>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</si>
  <si>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</si>
  <si>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</si>
  <si>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</si>
  <si>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</si>
  <si>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</si>
  <si>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</si>
  <si>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</si>
  <si>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</si>
  <si>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</si>
  <si>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</si>
  <si>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</si>
  <si>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</si>
  <si>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</si>
  <si>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</si>
  <si>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</si>
  <si>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</si>
  <si>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</si>
  <si>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</si>
  <si>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</si>
  <si>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</si>
  <si>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</si>
  <si>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</si>
  <si>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</si>
  <si>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</si>
  <si>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</si>
  <si>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</si>
  <si>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</si>
  <si>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</si>
  <si>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</si>
  <si>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</si>
  <si>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</si>
  <si>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</si>
  <si>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</si>
  <si>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</si>
  <si>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</si>
  <si>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</si>
  <si>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</si>
  <si>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</si>
  <si>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</si>
  <si>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</si>
  <si>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</si>
  <si>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</si>
  <si>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</si>
  <si>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</si>
  <si>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</si>
  <si>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</si>
  <si>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</si>
  <si>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</si>
  <si>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</si>
  <si>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</si>
  <si>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</si>
  <si>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</si>
  <si>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</si>
  <si>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</si>
  <si>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</si>
  <si>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</si>
  <si>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</si>
  <si>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</si>
  <si>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</si>
  <si>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</si>
  <si>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</si>
  <si>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</si>
  <si>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</si>
  <si>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</si>
  <si>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</si>
  <si>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</si>
  <si>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</si>
  <si>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</si>
  <si>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</si>
  <si>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</si>
  <si>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</si>
  <si>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</si>
  <si>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</si>
  <si>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</si>
  <si>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</si>
  <si>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</si>
  <si>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</si>
  <si>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</si>
  <si>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</si>
  <si>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</si>
  <si>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</si>
  <si>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</si>
  <si>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</si>
  <si>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</si>
  <si>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</si>
  <si>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</si>
  <si>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</si>
  <si>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</si>
  <si>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</si>
  <si>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</si>
  <si>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</si>
  <si>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</si>
  <si>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</si>
  <si>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</si>
  <si>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</si>
  <si>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</si>
  <si>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</si>
  <si>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</si>
  <si>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</si>
  <si>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</si>
  <si>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</si>
  <si>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</si>
  <si>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</si>
  <si>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</si>
  <si>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</si>
  <si>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</si>
  <si>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</si>
  <si>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</si>
  <si>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</si>
  <si>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</si>
  <si>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</si>
  <si>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</si>
  <si>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</si>
  <si>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</si>
  <si>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</si>
  <si>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</si>
  <si>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</si>
  <si>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</si>
  <si>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</si>
  <si>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</si>
  <si>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</si>
  <si>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</si>
  <si>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</si>
  <si>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</si>
  <si>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</si>
  <si>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</si>
  <si>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</si>
  <si>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</si>
  <si>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</si>
  <si>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</si>
  <si>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</si>
  <si>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</si>
  <si>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</si>
  <si>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</si>
  <si>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</si>
  <si>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</si>
  <si>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</si>
  <si>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</si>
  <si>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</si>
  <si>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</si>
  <si>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</si>
  <si>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</si>
  <si>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</si>
  <si>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</si>
  <si>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</si>
  <si>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</si>
  <si>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</si>
  <si>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</si>
  <si>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</si>
  <si>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</si>
  <si>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</si>
  <si>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</si>
  <si>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</si>
  <si>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</si>
  <si>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</si>
  <si>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</si>
  <si>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</si>
  <si>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</si>
  <si>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</si>
  <si>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</si>
  <si>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</si>
  <si>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</si>
  <si>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</si>
  <si>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</si>
  <si>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</si>
  <si>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</si>
  <si>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</si>
  <si>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</si>
  <si>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</si>
  <si>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</si>
  <si>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</si>
  <si>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</si>
  <si>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</si>
  <si>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</si>
  <si>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</si>
  <si>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</si>
  <si>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</si>
  <si>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</si>
  <si>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</si>
  <si>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</si>
  <si>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</si>
  <si>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</si>
  <si>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</si>
  <si>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</si>
  <si>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</si>
  <si>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</si>
  <si>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</si>
  <si>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</si>
  <si>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</si>
  <si>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</si>
  <si>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</si>
  <si>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</si>
  <si>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</si>
  <si>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</si>
  <si>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</si>
  <si>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</si>
  <si>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</si>
  <si>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</si>
  <si>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</si>
  <si>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</si>
  <si>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</si>
  <si>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</si>
  <si>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</si>
  <si>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</si>
  <si>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</si>
  <si>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</si>
  <si>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</si>
  <si>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</si>
  <si>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</si>
  <si>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</si>
  <si>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</si>
  <si>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</si>
  <si>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</si>
  <si>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</si>
  <si>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</si>
  <si>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</si>
  <si>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</si>
  <si>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</si>
  <si>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</si>
  <si>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</si>
  <si>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</si>
  <si>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</si>
  <si>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</si>
  <si>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</si>
  <si>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</si>
  <si>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</si>
  <si>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</si>
  <si>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</si>
  <si>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</si>
  <si>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</si>
  <si>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</si>
  <si>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</si>
  <si>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</si>
  <si>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</si>
  <si>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</si>
  <si>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</si>
  <si>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</si>
  <si>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</si>
  <si>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</si>
  <si>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</si>
  <si>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</si>
  <si>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</si>
  <si>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</si>
  <si>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</si>
  <si>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</si>
  <si>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</si>
  <si>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</si>
  <si>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</si>
  <si>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</si>
  <si>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</si>
  <si>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</si>
  <si>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</si>
  <si>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</si>
  <si>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</si>
  <si>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</si>
  <si>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</si>
  <si>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</si>
  <si>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</si>
  <si>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</si>
  <si>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</si>
  <si>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</si>
  <si>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</si>
  <si>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</si>
  <si>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</si>
  <si>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</si>
  <si>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</si>
  <si>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</si>
  <si>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</si>
  <si>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</si>
  <si>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</si>
  <si>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</si>
  <si>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</si>
  <si>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</si>
  <si>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</si>
  <si>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</si>
  <si>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</si>
  <si>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</si>
  <si>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</si>
  <si>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</si>
  <si>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</si>
  <si>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</si>
  <si>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</si>
  <si>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</si>
  <si>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</si>
  <si>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</si>
  <si>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</si>
  <si>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</si>
  <si>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</si>
  <si>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</si>
  <si>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</si>
  <si>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</si>
  <si>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</si>
  <si>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</si>
  <si>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</si>
  <si>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</si>
  <si>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</si>
  <si>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</si>
  <si>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</si>
  <si>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</si>
  <si>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</si>
  <si>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</si>
  <si>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</si>
  <si>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</si>
  <si>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</si>
  <si>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</si>
  <si>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</si>
  <si>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</si>
  <si>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</si>
  <si>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</si>
  <si>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</si>
  <si>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</si>
  <si>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</si>
  <si>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</si>
  <si>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</si>
  <si>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</si>
  <si>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</si>
  <si>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</si>
  <si>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</si>
  <si>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</si>
  <si>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</si>
  <si>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</si>
  <si>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</si>
  <si>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</si>
  <si>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</si>
  <si>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</si>
  <si>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</si>
  <si>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</si>
  <si>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</si>
  <si>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</si>
  <si>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</si>
  <si>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</si>
  <si>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</si>
  <si>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</si>
  <si>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</si>
  <si>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</si>
  <si>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</si>
  <si>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</si>
  <si>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</si>
  <si>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</si>
  <si>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</si>
  <si>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</si>
  <si>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</si>
  <si>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</si>
  <si>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</si>
  <si>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</si>
  <si>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</si>
  <si>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</si>
  <si>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</si>
  <si>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</si>
  <si>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</si>
  <si>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</si>
  <si>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</si>
  <si>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</si>
  <si>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</si>
  <si>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</si>
  <si>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</si>
  <si>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</si>
  <si>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</si>
  <si>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</si>
  <si>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</si>
  <si>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</si>
  <si>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</si>
  <si>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</si>
  <si>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</si>
  <si>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</si>
  <si>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</si>
  <si>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</si>
  <si>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</si>
  <si>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</si>
  <si>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</si>
  <si>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</si>
  <si>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</si>
  <si>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</si>
  <si>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</si>
  <si>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</si>
  <si>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</si>
  <si>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</si>
  <si>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</si>
  <si>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</si>
  <si>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</si>
  <si>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</si>
  <si>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</si>
  <si>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</si>
  <si>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</si>
  <si>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</si>
  <si>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</si>
  <si>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</si>
  <si>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</si>
  <si>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</si>
  <si>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</si>
  <si>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</si>
  <si>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</si>
  <si>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</si>
  <si>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</si>
  <si>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</si>
  <si>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</si>
  <si>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</si>
  <si>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</si>
  <si>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</si>
  <si>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</si>
  <si>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</si>
  <si>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</si>
  <si>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</si>
  <si>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</si>
  <si>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</si>
  <si>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</si>
  <si>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</si>
  <si>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</si>
  <si>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</si>
  <si>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</si>
  <si>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</si>
  <si>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</si>
  <si>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</si>
  <si>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</si>
  <si>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</si>
  <si>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</si>
  <si>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</si>
  <si>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</si>
  <si>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</si>
  <si>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</si>
  <si>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</si>
  <si>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</si>
  <si>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</si>
  <si>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</si>
  <si>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</si>
  <si>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</si>
  <si>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</si>
  <si>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</si>
  <si>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</si>
  <si>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</si>
  <si>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</si>
  <si>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</si>
  <si>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</si>
  <si>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</si>
  <si>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</si>
  <si>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</si>
  <si>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</si>
  <si>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</si>
  <si>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</si>
  <si>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</si>
  <si>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</si>
  <si>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</si>
  <si>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</si>
  <si>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</si>
  <si>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</si>
  <si>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</si>
  <si>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</si>
  <si>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</si>
  <si>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</si>
  <si>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</si>
  <si>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</si>
  <si>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</si>
  <si>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</si>
  <si>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</si>
  <si>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</si>
  <si>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</si>
  <si>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</si>
  <si>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</si>
  <si>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</si>
  <si>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</si>
  <si>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</si>
  <si>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</si>
  <si>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</si>
  <si>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</si>
  <si>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</si>
  <si>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</si>
  <si>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</si>
  <si>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</si>
  <si>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</si>
  <si>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</si>
  <si>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</si>
  <si>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</si>
  <si>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</si>
  <si>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</si>
  <si>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</si>
  <si>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</si>
  <si>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</si>
  <si>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</si>
  <si>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</si>
  <si>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</si>
  <si>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</si>
  <si>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</si>
  <si>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</si>
  <si>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</si>
  <si>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</si>
  <si>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</si>
  <si>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</si>
  <si>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</si>
  <si>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</si>
  <si>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</si>
  <si>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</si>
  <si>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</si>
  <si>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</si>
  <si>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</si>
  <si>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</si>
  <si>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</si>
  <si>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</si>
  <si>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</si>
  <si>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</si>
  <si>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</si>
  <si>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</si>
  <si>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</si>
  <si>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</si>
  <si>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</si>
  <si>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</si>
  <si>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</si>
  <si>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</si>
  <si>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</si>
  <si>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</si>
  <si>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</si>
  <si>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</si>
  <si>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</si>
  <si>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</si>
  <si>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</si>
  <si>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</si>
  <si>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</si>
  <si>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</si>
  <si>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</si>
  <si>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</si>
  <si>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</si>
  <si>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</si>
  <si>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</si>
  <si>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</si>
  <si>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</si>
  <si>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</si>
  <si>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</si>
  <si>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</si>
  <si>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</si>
  <si>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</si>
  <si>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</si>
  <si>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</si>
  <si>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</si>
  <si>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</si>
  <si>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</si>
  <si>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</si>
  <si>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</si>
  <si>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</si>
  <si>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</si>
  <si>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</si>
  <si>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</si>
  <si>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</si>
  <si>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</si>
  <si>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</si>
  <si>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</si>
  <si>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</si>
  <si>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</si>
  <si>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</si>
  <si>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</si>
  <si>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</si>
  <si>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</si>
  <si>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</si>
  <si>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</si>
  <si>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</si>
  <si>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</si>
  <si>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</si>
  <si>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</si>
  <si>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</si>
  <si>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</si>
  <si>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</si>
  <si>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</si>
  <si>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</si>
  <si>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</si>
  <si>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</si>
  <si>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</si>
  <si>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</si>
  <si>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</si>
  <si>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</si>
  <si>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</si>
  <si>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</si>
  <si>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</si>
  <si>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</si>
  <si>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</si>
  <si>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</si>
  <si>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</si>
  <si>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</si>
  <si>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</si>
  <si>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</si>
  <si>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</si>
  <si>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</si>
  <si>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</si>
  <si>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</si>
  <si>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</si>
  <si>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</si>
  <si>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</si>
  <si>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</si>
  <si>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</si>
  <si>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</si>
  <si>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</si>
  <si>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</si>
  <si>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</si>
  <si>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</si>
  <si>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</si>
  <si>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</si>
  <si>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</si>
  <si>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</si>
  <si>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</si>
  <si>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</si>
  <si>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</si>
  <si>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</si>
  <si>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</si>
  <si>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</si>
  <si>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</si>
  <si>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</si>
  <si>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</si>
  <si>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</si>
  <si>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</si>
  <si>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</si>
  <si>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</si>
  <si>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</si>
  <si>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</si>
  <si>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</si>
  <si>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</si>
  <si>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</si>
  <si>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</si>
  <si>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</si>
  <si>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</si>
  <si>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</si>
  <si>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</si>
  <si>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</si>
  <si>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</si>
  <si>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</si>
  <si>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</si>
  <si>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</si>
  <si>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</si>
  <si>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</si>
  <si>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</si>
  <si>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</si>
  <si>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</si>
  <si>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</si>
  <si>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</si>
  <si>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</si>
  <si>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</si>
  <si>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</si>
  <si>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</si>
  <si>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</si>
  <si>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</si>
  <si>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</si>
  <si>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</si>
  <si>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</si>
  <si>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</si>
  <si>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</si>
  <si>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</si>
  <si>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</si>
  <si>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</si>
  <si>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</si>
  <si>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</si>
  <si>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</si>
  <si>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</si>
  <si>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</si>
  <si>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</si>
  <si>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</si>
  <si>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</si>
  <si>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</si>
  <si>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</si>
  <si>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</si>
  <si>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</si>
  <si>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</si>
  <si>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</si>
  <si>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</si>
  <si>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</si>
  <si>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</si>
  <si>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</si>
  <si>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</si>
  <si>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</si>
  <si>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</si>
  <si>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</si>
  <si>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</si>
  <si>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</si>
  <si>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</si>
  <si>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</si>
  <si>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</si>
  <si>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</si>
  <si>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</si>
  <si>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</si>
  <si>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</si>
  <si>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</si>
  <si>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</si>
  <si>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</si>
  <si>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</si>
  <si>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</si>
  <si>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</si>
  <si>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</si>
  <si>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</si>
  <si>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</si>
  <si>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</si>
  <si>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</si>
  <si>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</si>
  <si>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</si>
  <si>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</si>
  <si>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</si>
  <si>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</si>
  <si>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</si>
  <si>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</si>
  <si>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</si>
  <si>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</si>
  <si>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</si>
  <si>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</si>
  <si>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</si>
  <si>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</si>
  <si>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</si>
  <si>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</si>
  <si>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</si>
  <si>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</si>
  <si>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</si>
  <si>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</si>
  <si>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</si>
  <si>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</si>
  <si>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</si>
  <si>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</si>
  <si>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</si>
  <si>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</si>
  <si>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</si>
  <si>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</si>
  <si>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</si>
  <si>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</si>
  <si>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</si>
  <si>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</si>
  <si>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</si>
  <si>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</si>
  <si>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</si>
  <si>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</si>
  <si>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</si>
  <si>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</si>
  <si>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</si>
  <si>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</si>
  <si>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</si>
  <si>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</si>
  <si>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</si>
  <si>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</si>
  <si>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</si>
  <si>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</si>
  <si>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</si>
  <si>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</si>
  <si>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</si>
  <si>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</si>
  <si>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</si>
  <si>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</si>
  <si>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</si>
  <si>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</si>
  <si>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</si>
  <si>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</si>
  <si>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</si>
  <si>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</si>
  <si>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</si>
  <si>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</si>
  <si>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</si>
  <si>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</si>
  <si>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</si>
  <si>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</si>
  <si>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</si>
  <si>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</si>
  <si>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</si>
  <si>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</si>
  <si>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</si>
  <si>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</si>
  <si>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</si>
  <si>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</si>
  <si>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</si>
  <si>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</si>
  <si>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</si>
  <si>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</si>
  <si>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</si>
  <si>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</si>
  <si>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</si>
  <si>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</si>
  <si>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</si>
  <si>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</si>
  <si>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</si>
  <si>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</si>
  <si>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</si>
  <si>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</si>
  <si>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</si>
  <si>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</si>
  <si>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</si>
  <si>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</si>
  <si>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</si>
  <si>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</si>
  <si>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</si>
  <si>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</si>
  <si>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</si>
  <si>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</si>
  <si>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</si>
  <si>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</si>
  <si>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</si>
  <si>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</si>
  <si>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</si>
  <si>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</si>
  <si>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</si>
  <si>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</si>
  <si>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</si>
  <si>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</si>
  <si>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</si>
  <si>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</si>
  <si>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</si>
  <si>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</si>
  <si>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</si>
  <si>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</si>
  <si>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</si>
  <si>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</si>
  <si>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</si>
  <si>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</si>
  <si>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2013 SCH 210</t>
  </si>
  <si>
    <t>2012 SCH 210</t>
  </si>
  <si>
    <t>2011 SCH 210</t>
  </si>
  <si>
    <t>2010 SCH 210</t>
  </si>
  <si>
    <t>2009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</si>
  <si>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</si>
  <si>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</si>
  <si>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</si>
  <si>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</si>
  <si>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</si>
  <si>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</si>
  <si>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</si>
  <si>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</si>
  <si>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</si>
  <si>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</si>
  <si>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</si>
  <si>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</si>
  <si>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</si>
  <si>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</si>
  <si>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</si>
  <si>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</si>
  <si>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</si>
  <si>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</si>
  <si>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</si>
  <si>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</si>
  <si>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</si>
  <si>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</si>
  <si>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</si>
  <si>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</si>
  <si>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</si>
  <si>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</si>
  <si>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</si>
  <si>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</si>
  <si>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</si>
  <si>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</si>
  <si>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</si>
  <si>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</si>
  <si>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</si>
  <si>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</si>
  <si>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</si>
  <si>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</si>
  <si>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</si>
  <si>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</si>
  <si>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</si>
  <si>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</si>
  <si>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</si>
  <si>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</si>
  <si>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</si>
  <si>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</si>
  <si>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</si>
  <si>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</si>
  <si>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</si>
  <si>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</si>
  <si>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</si>
  <si>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</si>
  <si>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</si>
  <si>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</si>
  <si>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</si>
  <si>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</si>
  <si>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</si>
  <si>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</si>
  <si>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</si>
  <si>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</si>
  <si>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</si>
  <si>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</si>
  <si>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</si>
  <si>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</si>
  <si>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</si>
  <si>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</si>
  <si>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</si>
  <si>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</si>
  <si>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</si>
  <si>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</si>
  <si>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</si>
  <si>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</si>
  <si>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</si>
  <si>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</si>
  <si>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</si>
  <si>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</si>
  <si>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</si>
  <si>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</si>
  <si>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</si>
  <si>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</si>
  <si>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</si>
  <si>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</si>
  <si>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</si>
  <si>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</si>
  <si>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</si>
  <si>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</si>
  <si>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</si>
  <si>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</si>
  <si>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</si>
  <si>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</si>
  <si>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</si>
  <si>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</si>
  <si>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</si>
  <si>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</si>
  <si>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</si>
  <si>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2013 SCH 417</t>
  </si>
  <si>
    <t>2012 SCH 417</t>
  </si>
  <si>
    <t>2011 SCH 417</t>
  </si>
  <si>
    <t>2010 SCH 417</t>
  </si>
  <si>
    <t>2009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</si>
  <si>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</si>
  <si>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</si>
  <si>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</si>
  <si>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</si>
  <si>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</si>
  <si>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</si>
  <si>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</si>
  <si>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</si>
  <si>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</si>
  <si>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</si>
  <si>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</si>
  <si>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</si>
  <si>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</si>
  <si>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</si>
  <si>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</si>
  <si>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</si>
  <si>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</si>
  <si>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</si>
  <si>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</si>
  <si>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</si>
  <si>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</si>
  <si>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</si>
  <si>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</si>
  <si>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</si>
  <si>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</si>
  <si>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</si>
  <si>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</si>
  <si>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</si>
  <si>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</si>
  <si>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</si>
  <si>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</si>
  <si>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</si>
  <si>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</si>
  <si>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</si>
  <si>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</si>
  <si>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</si>
  <si>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</si>
  <si>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</si>
  <si>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</si>
  <si>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</si>
  <si>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</si>
  <si>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</si>
  <si>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</si>
  <si>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</si>
  <si>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</si>
  <si>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</si>
  <si>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</si>
  <si>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</si>
  <si>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</si>
  <si>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</si>
  <si>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</si>
  <si>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</si>
  <si>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</si>
  <si>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</si>
  <si>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</si>
  <si>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</si>
  <si>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</si>
  <si>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</si>
  <si>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</si>
  <si>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</si>
  <si>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</si>
  <si>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</si>
  <si>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</si>
  <si>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</si>
  <si>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</si>
  <si>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</si>
  <si>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</si>
  <si>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</si>
  <si>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</si>
  <si>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</si>
  <si>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</si>
  <si>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</si>
  <si>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</si>
  <si>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</si>
  <si>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</si>
  <si>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</si>
  <si>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</si>
  <si>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</si>
  <si>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</si>
  <si>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</si>
  <si>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</si>
  <si>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</si>
  <si>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</si>
  <si>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</si>
  <si>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</si>
  <si>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</si>
  <si>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</si>
  <si>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</si>
  <si>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</si>
  <si>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</si>
  <si>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</si>
  <si>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</si>
  <si>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</si>
  <si>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</si>
  <si>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</si>
  <si>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</si>
  <si>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</si>
  <si>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</si>
  <si>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</si>
  <si>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</si>
  <si>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</si>
  <si>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</si>
  <si>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</si>
  <si>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</si>
  <si>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</si>
  <si>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</si>
  <si>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</si>
  <si>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</si>
  <si>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</si>
  <si>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</si>
  <si>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</si>
  <si>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</si>
  <si>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</si>
  <si>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</si>
  <si>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</si>
  <si>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</si>
  <si>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</si>
  <si>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</si>
  <si>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</si>
  <si>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</si>
  <si>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</si>
  <si>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</si>
  <si>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</si>
  <si>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</si>
  <si>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</si>
  <si>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</si>
  <si>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</si>
  <si>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</si>
  <si>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</si>
  <si>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</si>
  <si>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</si>
  <si>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</si>
  <si>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</si>
  <si>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</si>
  <si>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</si>
  <si>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</si>
  <si>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</si>
  <si>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</si>
  <si>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</si>
  <si>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</si>
  <si>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</si>
  <si>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</si>
  <si>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</si>
  <si>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</si>
  <si>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</si>
  <si>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</si>
  <si>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</si>
  <si>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</si>
  <si>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</si>
  <si>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</si>
  <si>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</si>
  <si>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</si>
  <si>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</si>
  <si>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</si>
  <si>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</si>
  <si>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</si>
  <si>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</si>
  <si>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</si>
  <si>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</si>
  <si>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</si>
  <si>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</si>
  <si>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</si>
  <si>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</si>
  <si>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</si>
  <si>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</si>
  <si>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</si>
  <si>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</si>
  <si>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</si>
  <si>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</si>
  <si>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</si>
  <si>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</si>
  <si>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</si>
  <si>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</si>
  <si>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</si>
  <si>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</si>
  <si>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2013 SCH 414</t>
  </si>
  <si>
    <t>2012 SCH 414</t>
  </si>
  <si>
    <t>2011 SCH 414</t>
  </si>
  <si>
    <t>2010 SCH 414</t>
  </si>
  <si>
    <t>2009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</si>
  <si>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</si>
  <si>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</si>
  <si>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</si>
  <si>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</si>
  <si>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</si>
  <si>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</si>
  <si>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</si>
  <si>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</si>
  <si>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</si>
  <si>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</si>
  <si>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</si>
  <si>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</si>
  <si>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</si>
  <si>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</si>
  <si>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</si>
  <si>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</si>
  <si>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</si>
  <si>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</si>
  <si>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</si>
  <si>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</si>
  <si>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</si>
  <si>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</si>
  <si>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</si>
  <si>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</si>
  <si>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</si>
  <si>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</si>
  <si>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</si>
  <si>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</si>
  <si>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</si>
  <si>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</si>
  <si>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</si>
  <si>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</si>
  <si>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</si>
  <si>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</si>
  <si>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</si>
  <si>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</si>
  <si>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</si>
  <si>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</si>
  <si>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</si>
  <si>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</si>
  <si>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</si>
  <si>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</si>
  <si>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</si>
  <si>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</si>
  <si>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</si>
  <si>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</si>
  <si>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</si>
  <si>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</si>
  <si>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</si>
  <si>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</si>
  <si>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</si>
  <si>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</si>
  <si>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</si>
  <si>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</si>
  <si>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</si>
  <si>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</si>
  <si>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</si>
  <si>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</si>
  <si>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</si>
  <si>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</si>
  <si>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</si>
  <si>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</si>
  <si>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</si>
  <si>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</si>
  <si>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</si>
  <si>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</si>
  <si>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</si>
  <si>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</si>
  <si>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</si>
  <si>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</si>
  <si>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</si>
  <si>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</si>
  <si>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</si>
  <si>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</si>
  <si>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</si>
  <si>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</si>
  <si>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</si>
  <si>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</si>
  <si>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</si>
  <si>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</si>
  <si>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</si>
  <si>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</si>
  <si>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</si>
  <si>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</si>
  <si>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</si>
  <si>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</si>
  <si>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</si>
  <si>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</si>
  <si>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</si>
  <si>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</si>
  <si>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</si>
  <si>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</si>
  <si>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</si>
  <si>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</si>
  <si>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</si>
  <si>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</si>
  <si>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</si>
  <si>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</si>
  <si>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</si>
  <si>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</si>
  <si>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</si>
  <si>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</si>
  <si>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</si>
  <si>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</si>
  <si>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</si>
  <si>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</si>
  <si>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</si>
  <si>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</si>
  <si>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</si>
  <si>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</si>
  <si>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</si>
  <si>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</si>
  <si>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</si>
  <si>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</si>
  <si>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</si>
  <si>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</si>
  <si>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</si>
  <si>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</si>
  <si>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</si>
  <si>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</si>
  <si>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</si>
  <si>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</si>
  <si>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</si>
  <si>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</si>
  <si>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</si>
  <si>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</si>
  <si>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</si>
  <si>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</si>
  <si>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</si>
  <si>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</si>
  <si>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</si>
  <si>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</si>
  <si>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</si>
  <si>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</si>
  <si>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</si>
  <si>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</si>
  <si>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</si>
  <si>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</si>
  <si>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</si>
  <si>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</si>
  <si>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</si>
  <si>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</si>
  <si>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</si>
  <si>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</si>
  <si>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</si>
  <si>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</si>
  <si>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</si>
  <si>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</si>
  <si>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</si>
  <si>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</si>
  <si>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</si>
  <si>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</si>
  <si>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</si>
  <si>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</si>
  <si>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</si>
  <si>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</si>
  <si>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</si>
  <si>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</si>
  <si>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</si>
  <si>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</si>
  <si>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</si>
  <si>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</si>
  <si>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</si>
  <si>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</si>
  <si>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</si>
  <si>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</si>
  <si>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</si>
  <si>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</si>
  <si>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</si>
  <si>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</si>
  <si>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</si>
  <si>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</si>
  <si>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</si>
  <si>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</si>
  <si>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</si>
  <si>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</si>
  <si>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</si>
  <si>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</si>
  <si>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</si>
  <si>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</si>
  <si>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</si>
  <si>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</si>
  <si>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</si>
  <si>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</si>
  <si>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</si>
  <si>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</si>
  <si>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</si>
  <si>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</si>
  <si>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</si>
  <si>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</si>
  <si>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</si>
  <si>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</si>
  <si>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</si>
  <si>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</si>
  <si>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</si>
  <si>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</si>
  <si>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</si>
  <si>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</si>
  <si>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</si>
  <si>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</si>
  <si>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</si>
  <si>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</si>
  <si>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</si>
  <si>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</si>
  <si>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</si>
  <si>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</si>
  <si>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</si>
  <si>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</si>
  <si>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</si>
  <si>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</si>
  <si>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</si>
  <si>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</si>
  <si>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</si>
  <si>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</si>
  <si>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</si>
  <si>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</si>
  <si>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</si>
  <si>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</si>
  <si>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</si>
  <si>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</si>
  <si>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</si>
  <si>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</si>
  <si>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</si>
  <si>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</si>
  <si>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</si>
  <si>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</si>
  <si>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</si>
  <si>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</si>
  <si>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</si>
  <si>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</si>
  <si>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</si>
  <si>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</si>
  <si>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</si>
  <si>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</si>
  <si>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</si>
  <si>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</si>
  <si>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</si>
  <si>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</si>
  <si>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</si>
  <si>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</si>
  <si>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</si>
  <si>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</si>
  <si>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</si>
  <si>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</si>
  <si>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</si>
  <si>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</si>
  <si>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</si>
  <si>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</si>
  <si>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</si>
  <si>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</si>
  <si>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</si>
  <si>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</si>
  <si>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</si>
  <si>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</si>
  <si>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</si>
  <si>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</si>
  <si>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</si>
  <si>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</si>
  <si>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</si>
  <si>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</si>
  <si>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</si>
  <si>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</si>
  <si>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</si>
  <si>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</si>
  <si>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</si>
  <si>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</si>
  <si>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2013 SCH 415</t>
  </si>
  <si>
    <t>2012 SCH 415</t>
  </si>
  <si>
    <t>2011 SCH 415</t>
  </si>
  <si>
    <t>2010 SCH 415</t>
  </si>
  <si>
    <t>2009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</si>
  <si>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</si>
  <si>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</si>
  <si>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</si>
  <si>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</si>
  <si>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</si>
  <si>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</si>
  <si>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</si>
  <si>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</si>
  <si>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</si>
  <si>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</si>
  <si>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</si>
  <si>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</si>
  <si>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</si>
  <si>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</si>
  <si>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</si>
  <si>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</si>
  <si>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</si>
  <si>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</si>
  <si>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</si>
  <si>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</si>
  <si>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</si>
  <si>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</si>
  <si>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</si>
  <si>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</si>
  <si>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</si>
  <si>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</si>
  <si>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</si>
  <si>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</si>
  <si>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</si>
  <si>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</si>
  <si>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</si>
  <si>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</si>
  <si>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</si>
  <si>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</si>
  <si>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</si>
  <si>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</si>
  <si>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</si>
  <si>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</si>
  <si>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</si>
  <si>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</si>
  <si>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</si>
  <si>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</si>
  <si>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</si>
  <si>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</si>
  <si>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</si>
  <si>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</si>
  <si>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</si>
  <si>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</si>
  <si>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</si>
  <si>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</si>
  <si>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</si>
  <si>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</si>
  <si>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</si>
  <si>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</si>
  <si>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</si>
  <si>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</si>
  <si>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</si>
  <si>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</si>
  <si>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</si>
  <si>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</si>
  <si>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</si>
  <si>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</si>
  <si>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</si>
  <si>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</si>
  <si>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</si>
  <si>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</si>
  <si>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</si>
  <si>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</si>
  <si>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</si>
  <si>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</si>
  <si>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</si>
  <si>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</si>
  <si>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</si>
  <si>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</si>
  <si>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</si>
  <si>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</si>
  <si>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</si>
  <si>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</si>
  <si>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</si>
  <si>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</si>
  <si>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</si>
  <si>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</si>
  <si>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</si>
  <si>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</si>
  <si>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</si>
  <si>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</si>
  <si>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</si>
  <si>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</si>
  <si>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</si>
  <si>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</si>
  <si>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</si>
  <si>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</si>
  <si>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</si>
  <si>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</si>
  <si>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</si>
  <si>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</si>
  <si>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</si>
  <si>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</si>
  <si>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</si>
  <si>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</si>
  <si>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</si>
  <si>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</si>
  <si>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</si>
  <si>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</si>
  <si>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</si>
  <si>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</si>
  <si>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</si>
  <si>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</si>
  <si>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</si>
  <si>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</si>
  <si>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</si>
  <si>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</si>
  <si>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</si>
  <si>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</si>
  <si>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</si>
  <si>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</si>
  <si>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</si>
  <si>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</si>
  <si>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</si>
  <si>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</si>
  <si>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</si>
  <si>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</si>
  <si>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</si>
  <si>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</si>
  <si>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</si>
  <si>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</si>
  <si>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</si>
  <si>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</si>
  <si>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</si>
  <si>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</si>
  <si>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</si>
  <si>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</si>
  <si>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</si>
  <si>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</si>
  <si>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</si>
  <si>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</si>
  <si>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</si>
  <si>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</si>
  <si>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</si>
  <si>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</si>
  <si>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</si>
  <si>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</si>
  <si>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</si>
  <si>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</si>
  <si>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</si>
  <si>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</si>
  <si>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</si>
  <si>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</si>
  <si>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</si>
  <si>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</si>
  <si>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</si>
  <si>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</si>
  <si>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</si>
  <si>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</si>
  <si>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</si>
  <si>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</si>
  <si>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</si>
  <si>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</si>
  <si>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</si>
  <si>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</si>
  <si>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</si>
  <si>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</si>
  <si>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</si>
  <si>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</si>
  <si>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</si>
  <si>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</si>
  <si>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</si>
  <si>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</si>
  <si>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</si>
  <si>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</si>
  <si>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</si>
  <si>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</si>
  <si>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</si>
  <si>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</si>
  <si>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</si>
  <si>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</si>
  <si>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</si>
  <si>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</si>
  <si>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</si>
  <si>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</si>
  <si>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</si>
  <si>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</si>
  <si>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</si>
  <si>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</si>
  <si>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</si>
  <si>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</si>
  <si>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</si>
  <si>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</si>
  <si>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</si>
  <si>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</si>
  <si>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</si>
  <si>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</si>
  <si>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</si>
  <si>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</si>
  <si>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</si>
  <si>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</si>
  <si>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</si>
  <si>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</si>
  <si>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</si>
  <si>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</si>
  <si>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</si>
  <si>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</si>
  <si>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</si>
  <si>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</si>
  <si>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</si>
  <si>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</si>
  <si>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</si>
  <si>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</si>
  <si>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</si>
  <si>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</si>
  <si>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</si>
  <si>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</si>
  <si>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</si>
  <si>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</si>
  <si>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</si>
  <si>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</si>
  <si>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</si>
  <si>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</si>
  <si>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</si>
  <si>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</si>
  <si>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</si>
  <si>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</si>
  <si>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</si>
  <si>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</si>
  <si>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</si>
  <si>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</si>
  <si>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</si>
  <si>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</si>
  <si>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</si>
  <si>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</si>
  <si>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</si>
  <si>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</si>
  <si>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</si>
  <si>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</si>
  <si>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</si>
  <si>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</si>
  <si>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</si>
  <si>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</si>
  <si>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</si>
  <si>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</si>
  <si>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</si>
  <si>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</si>
  <si>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</si>
  <si>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</si>
  <si>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</si>
  <si>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</si>
  <si>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</si>
  <si>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</si>
  <si>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</si>
  <si>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</si>
  <si>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</si>
  <si>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</si>
  <si>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</si>
  <si>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</si>
  <si>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</si>
  <si>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</si>
  <si>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</si>
  <si>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</si>
  <si>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</si>
  <si>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</si>
  <si>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</si>
  <si>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</si>
  <si>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</si>
  <si>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</si>
  <si>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</si>
  <si>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</si>
  <si>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</si>
  <si>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</si>
  <si>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</si>
  <si>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</si>
  <si>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</si>
  <si>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</si>
  <si>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</si>
  <si>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</si>
  <si>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</si>
  <si>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</si>
  <si>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</si>
  <si>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</si>
  <si>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</si>
  <si>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</si>
  <si>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</si>
  <si>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</si>
  <si>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</si>
  <si>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</si>
  <si>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</si>
  <si>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</si>
  <si>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</si>
  <si>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</si>
  <si>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</si>
  <si>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</si>
  <si>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</si>
  <si>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</si>
  <si>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</si>
  <si>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</si>
  <si>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</si>
  <si>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</si>
  <si>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</si>
  <si>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</si>
  <si>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</si>
  <si>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</si>
  <si>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</si>
  <si>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</si>
  <si>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</si>
  <si>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</si>
  <si>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</si>
  <si>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</si>
  <si>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</si>
  <si>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</si>
  <si>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</si>
  <si>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</si>
  <si>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</si>
  <si>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</si>
  <si>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</si>
  <si>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</si>
  <si>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</si>
  <si>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</si>
  <si>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</si>
  <si>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</si>
  <si>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</si>
  <si>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</si>
  <si>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</si>
  <si>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</si>
  <si>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</si>
  <si>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</si>
  <si>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</si>
  <si>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</si>
  <si>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</si>
  <si>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</si>
  <si>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</si>
  <si>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</si>
  <si>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</si>
  <si>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</si>
  <si>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</si>
  <si>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</si>
  <si>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</si>
  <si>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</si>
  <si>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</si>
  <si>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</si>
  <si>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</si>
  <si>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</si>
  <si>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</si>
  <si>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</si>
  <si>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</si>
  <si>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</si>
  <si>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</si>
  <si>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</si>
  <si>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</si>
  <si>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</si>
  <si>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</si>
  <si>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</si>
  <si>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</si>
  <si>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</si>
  <si>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</si>
  <si>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</si>
  <si>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</si>
  <si>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</si>
  <si>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</si>
  <si>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</si>
  <si>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</si>
  <si>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</si>
  <si>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</si>
  <si>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</si>
  <si>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</si>
  <si>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</si>
  <si>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</si>
  <si>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</si>
  <si>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</si>
  <si>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</si>
  <si>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</si>
  <si>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</si>
  <si>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</si>
  <si>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</si>
  <si>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</si>
  <si>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</si>
  <si>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</si>
  <si>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</si>
  <si>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</si>
  <si>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</si>
  <si>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</si>
  <si>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</si>
  <si>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</si>
  <si>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</si>
  <si>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</si>
  <si>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</si>
  <si>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</si>
  <si>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</si>
  <si>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</si>
  <si>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</si>
  <si>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</si>
  <si>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</si>
  <si>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</si>
  <si>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</si>
  <si>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</si>
  <si>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</si>
  <si>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2013 SCH 412</t>
  </si>
  <si>
    <t>2012 SCH 412</t>
  </si>
  <si>
    <t>2011 SCH 412</t>
  </si>
  <si>
    <t>2010 SCH 412</t>
  </si>
  <si>
    <t>2009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</si>
  <si>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</si>
  <si>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</si>
  <si>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</si>
  <si>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</si>
  <si>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</si>
  <si>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</si>
  <si>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</si>
  <si>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</si>
  <si>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</si>
  <si>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</si>
  <si>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</si>
  <si>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</si>
  <si>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</si>
  <si>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</si>
  <si>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</si>
  <si>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</si>
  <si>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</si>
  <si>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</si>
  <si>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</si>
  <si>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</si>
  <si>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</si>
  <si>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</si>
  <si>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</si>
  <si>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</si>
  <si>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</si>
  <si>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</si>
  <si>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</si>
  <si>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</si>
  <si>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</si>
  <si>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</si>
  <si>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</si>
  <si>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</si>
  <si>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</si>
  <si>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</si>
  <si>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</si>
  <si>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</si>
  <si>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</si>
  <si>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</si>
  <si>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</si>
  <si>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</si>
  <si>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</si>
  <si>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</si>
  <si>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</si>
  <si>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</si>
  <si>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</si>
  <si>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</si>
  <si>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</si>
  <si>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</si>
  <si>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</si>
  <si>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</si>
  <si>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</si>
  <si>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</si>
  <si>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</si>
  <si>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</si>
  <si>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</si>
  <si>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</si>
  <si>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</si>
  <si>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</si>
  <si>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</si>
  <si>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</si>
  <si>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</si>
  <si>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</si>
  <si>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</si>
  <si>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</si>
  <si>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</si>
  <si>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</si>
  <si>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</si>
  <si>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</si>
  <si>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</si>
  <si>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</si>
  <si>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</si>
  <si>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</si>
  <si>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</si>
  <si>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</si>
  <si>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</si>
  <si>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</si>
  <si>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</si>
  <si>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</si>
  <si>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</si>
  <si>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</si>
  <si>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</si>
  <si>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</si>
  <si>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</si>
  <si>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</si>
  <si>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</si>
  <si>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</si>
  <si>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</si>
  <si>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</si>
  <si>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</si>
  <si>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</si>
  <si>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</si>
  <si>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</si>
  <si>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</si>
  <si>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</si>
  <si>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</si>
  <si>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</si>
  <si>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</si>
  <si>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</si>
  <si>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</si>
  <si>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</si>
  <si>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</si>
  <si>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</si>
  <si>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</si>
  <si>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</si>
  <si>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</si>
  <si>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</si>
  <si>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</si>
  <si>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</si>
  <si>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</si>
  <si>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</si>
  <si>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</si>
  <si>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</si>
  <si>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</si>
  <si>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</si>
  <si>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</si>
  <si>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</si>
  <si>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</si>
  <si>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</si>
  <si>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</si>
  <si>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</si>
  <si>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</si>
  <si>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</si>
  <si>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2013 SCH 352B COL (B)</t>
  </si>
  <si>
    <t>=SUM(A4L101C2,A4L101C3)</t>
  </si>
  <si>
    <t>2013 SCH 335 COL (G)</t>
  </si>
  <si>
    <t>2013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</si>
  <si>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</si>
  <si>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</si>
  <si>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</si>
  <si>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</si>
  <si>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</si>
  <si>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</si>
  <si>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</si>
  <si>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</si>
  <si>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</si>
  <si>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</si>
  <si>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</si>
  <si>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</si>
  <si>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</si>
  <si>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</si>
  <si>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</si>
  <si>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</si>
  <si>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</si>
  <si>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</si>
  <si>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</si>
  <si>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</si>
  <si>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</si>
  <si>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</si>
  <si>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</si>
  <si>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</si>
  <si>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</si>
  <si>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</si>
  <si>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</si>
  <si>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</si>
  <si>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</si>
  <si>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</si>
  <si>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</si>
  <si>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</si>
  <si>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</si>
  <si>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</si>
  <si>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</si>
  <si>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</si>
  <si>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</si>
  <si>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</si>
  <si>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</si>
  <si>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</si>
  <si>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</si>
  <si>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</si>
  <si>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</si>
  <si>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</si>
  <si>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</si>
  <si>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</si>
  <si>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</si>
  <si>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</si>
  <si>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</si>
  <si>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</si>
  <si>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</si>
  <si>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</si>
  <si>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</si>
  <si>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</si>
  <si>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</si>
  <si>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</si>
  <si>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</si>
  <si>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</si>
  <si>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</si>
  <si>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</si>
  <si>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</si>
  <si>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</si>
  <si>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</si>
  <si>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</si>
  <si>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</si>
  <si>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</si>
  <si>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</si>
  <si>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</si>
  <si>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</si>
  <si>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</si>
  <si>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</si>
  <si>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</si>
  <si>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</si>
  <si>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</si>
  <si>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</si>
  <si>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</si>
  <si>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</si>
  <si>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2013 SCH 245, LINE 28</t>
  </si>
  <si>
    <t>=A4L201C1</t>
  </si>
  <si>
    <t>2013 SCH 200, LINE 49</t>
  </si>
  <si>
    <t>=A4L202C1</t>
  </si>
  <si>
    <t>2013 SCH 510, LINE 27</t>
  </si>
  <si>
    <t>=IF(EMBEDDED_COC="N",A4L205C1,A4L203C1)</t>
  </si>
  <si>
    <t>2013 SCH 510, LINE 28</t>
  </si>
  <si>
    <t>=IF(EMBEDDED_COC="N",A4L205C1,A4L204C1)</t>
  </si>
  <si>
    <t>2013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</si>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</sst>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114900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1</v>
      </c>
    </row>
    <row r="9" spans="1:2" x14ac:dyDescent="0.2">
      <c r="A9" s="1" t="s">
        <v>9</v>
      </c>
      <c r="B9" s="6">
        <v>2013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1970.797</v>
      </c>
      <c r="F8" s="16" t="s">
        <v>175</v>
      </c>
      <c r="G8" s="15">
        <v>2032.847</v>
      </c>
      <c r="H8" s="16" t="s">
        <v>176</v>
      </c>
      <c r="I8" s="15">
        <v>1995.49</v>
      </c>
      <c r="J8" s="16" t="s">
        <v>177</v>
      </c>
      <c r="K8" s="15">
        <v>1952.4359999999999</v>
      </c>
      <c r="L8" s="16" t="s">
        <v>178</v>
      </c>
      <c r="M8" s="15">
        <v>1477.3920000000001</v>
      </c>
      <c r="N8" s="16" t="s">
        <v>179</v>
      </c>
      <c r="O8" s="17">
        <f>IF(RUN_YEARS &gt; 1,(A1L101C1 + A1L101C2) / 2, 0)</f>
        <v>2001.8220000000001</v>
      </c>
      <c r="P8" s="16" t="s">
        <v>180</v>
      </c>
      <c r="Q8" s="17">
        <f>IF(RUN_YEARS &gt; 2,(A1L101C1 + A1L101C2 + A1L101C3) / 3, 0)</f>
        <v>1999.7113333333334</v>
      </c>
      <c r="R8" s="16" t="s">
        <v>181</v>
      </c>
      <c r="S8" s="17">
        <f>IF(RUN_YEARS &gt; 3,(A1L101C1 + A1L101C2 + A1L101C3 + A1L101C4) / 4, 0)</f>
        <v>1987.8924999999999</v>
      </c>
      <c r="T8" s="16" t="s">
        <v>182</v>
      </c>
      <c r="U8" s="17">
        <f>IF(RUN_YEARS &gt; 4,(A1L101C1 + A1L101C2 + A1L101C3 + A1L101C4 + A1L101C5) / 5, 0)</f>
        <v>1885.7923999999998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4583.7240000000002</v>
      </c>
      <c r="F9" s="16" t="s">
        <v>175</v>
      </c>
      <c r="G9" s="15">
        <v>4258.183</v>
      </c>
      <c r="H9" s="16" t="s">
        <v>176</v>
      </c>
      <c r="I9" s="15">
        <v>3953.4810000000002</v>
      </c>
      <c r="J9" s="16" t="s">
        <v>177</v>
      </c>
      <c r="K9" s="15">
        <v>3856.1190000000001</v>
      </c>
      <c r="L9" s="16" t="s">
        <v>178</v>
      </c>
      <c r="M9" s="15">
        <v>3181.7460000000001</v>
      </c>
      <c r="N9" s="16" t="s">
        <v>183</v>
      </c>
      <c r="O9" s="17">
        <f>IF(RUN_YEARS &gt; 1,(A1L102C1 + A1L102C2) / 2, 0)</f>
        <v>4420.9534999999996</v>
      </c>
      <c r="P9" s="16" t="s">
        <v>184</v>
      </c>
      <c r="Q9" s="17">
        <f>IF(RUN_YEARS &gt; 2,(A1L102C1 + A1L102C2 + A1L102C3) / 3, 0)</f>
        <v>4265.1293333333333</v>
      </c>
      <c r="R9" s="16" t="s">
        <v>185</v>
      </c>
      <c r="S9" s="17">
        <f>IF(RUN_YEARS &gt; 3,(A1L102C1 + A1L102C2 + A1L102C3 + A1L102C4) / 4, 0)</f>
        <v>4162.8767499999994</v>
      </c>
      <c r="T9" s="16" t="s">
        <v>186</v>
      </c>
      <c r="U9" s="17">
        <f>IF(RUN_YEARS &gt; 4,(A1L102C1 + A1L102C2 + A1L102C3 + A1L102C4 + A1L102C5) / 5, 0)</f>
        <v>3966.6505999999995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10201.102999999999</v>
      </c>
      <c r="F10" s="16" t="s">
        <v>175</v>
      </c>
      <c r="G10" s="15">
        <v>9525.1059999999998</v>
      </c>
      <c r="H10" s="16" t="s">
        <v>176</v>
      </c>
      <c r="I10" s="15">
        <v>8841.9189999999999</v>
      </c>
      <c r="J10" s="16" t="s">
        <v>177</v>
      </c>
      <c r="K10" s="15">
        <v>8403.4220000000005</v>
      </c>
      <c r="L10" s="16" t="s">
        <v>178</v>
      </c>
      <c r="M10" s="15">
        <v>8466.8979999999992</v>
      </c>
      <c r="N10" s="16" t="s">
        <v>187</v>
      </c>
      <c r="O10" s="17">
        <f>IF(RUN_YEARS &gt; 1,(A1L103C1 + A1L103C2) / 2, 0)</f>
        <v>9863.1044999999995</v>
      </c>
      <c r="P10" s="16" t="s">
        <v>188</v>
      </c>
      <c r="Q10" s="17">
        <f>IF(RUN_YEARS &gt; 2,(A1L103C1 + A1L103C2 + A1L103C3) / 3, 0)</f>
        <v>9522.7093333333323</v>
      </c>
      <c r="R10" s="16" t="s">
        <v>189</v>
      </c>
      <c r="S10" s="17">
        <f>IF(RUN_YEARS &gt; 3,(A1L103C1 + A1L103C2 + A1L103C3 + A1L103C4) / 4, 0)</f>
        <v>9242.8874999999989</v>
      </c>
      <c r="T10" s="16" t="s">
        <v>190</v>
      </c>
      <c r="U10" s="17">
        <f>IF(RUN_YEARS &gt; 4,(A1L103C1 + A1L103C2 + A1L103C3 + A1L103C4 + A1L103C5) / 5, 0)</f>
        <v>9087.6895999999997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16755.624</v>
      </c>
      <c r="F11" s="16" t="s">
        <v>175</v>
      </c>
      <c r="G11" s="15">
        <v>15816.136</v>
      </c>
      <c r="H11" s="16" t="s">
        <v>176</v>
      </c>
      <c r="I11" s="15">
        <v>14790.89</v>
      </c>
      <c r="J11" s="16" t="s">
        <v>177</v>
      </c>
      <c r="K11" s="15">
        <v>14211.977000000001</v>
      </c>
      <c r="L11" s="16" t="s">
        <v>178</v>
      </c>
      <c r="M11" s="15">
        <v>13126.036</v>
      </c>
      <c r="N11" s="16" t="s">
        <v>191</v>
      </c>
      <c r="O11" s="17">
        <f>IF(RUN_YEARS &gt; 1,(A1L104C1 + A1L104C2) / 2, 0)</f>
        <v>16285.880000000001</v>
      </c>
      <c r="P11" s="16" t="s">
        <v>192</v>
      </c>
      <c r="Q11" s="17">
        <f>IF(RUN_YEARS &gt; 2,(A1L104C1 + A1L104C2 + A1L104C3) / 3, 0)</f>
        <v>15787.550000000001</v>
      </c>
      <c r="R11" s="16" t="s">
        <v>193</v>
      </c>
      <c r="S11" s="17">
        <f>IF(RUN_YEARS &gt; 3,(A1L104C1 + A1L104C2 + A1L104C3 + A1L104C4) / 4, 0)</f>
        <v>15393.65675</v>
      </c>
      <c r="T11" s="16" t="s">
        <v>194</v>
      </c>
      <c r="U11" s="17">
        <f>IF(RUN_YEARS &gt; 4,(A1L104C1 + A1L104C2 + A1L104C3 + A1L104C4 + A1L104C5) / 5, 0)</f>
        <v>14940.132600000001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5266.3310000000001</v>
      </c>
      <c r="F12" s="16" t="s">
        <v>175</v>
      </c>
      <c r="G12" s="15">
        <v>5330.3720000000003</v>
      </c>
      <c r="H12" s="16" t="s">
        <v>176</v>
      </c>
      <c r="I12" s="15">
        <v>4972.3130000000001</v>
      </c>
      <c r="J12" s="16" t="s">
        <v>177</v>
      </c>
      <c r="K12" s="15">
        <v>4891.2089999999998</v>
      </c>
      <c r="L12" s="16" t="s">
        <v>178</v>
      </c>
      <c r="M12" s="15">
        <v>3635.7170000000001</v>
      </c>
      <c r="N12" s="16" t="s">
        <v>195</v>
      </c>
      <c r="O12" s="17">
        <f>IF(RUN_YEARS &gt; 1,(A1L105C1 + A1L105C2) / 2, 0)</f>
        <v>5298.3515000000007</v>
      </c>
      <c r="P12" s="16" t="s">
        <v>196</v>
      </c>
      <c r="Q12" s="17">
        <f>IF(RUN_YEARS &gt; 2,(A1L105C1 + A1L105C2 + A1L105C3) / 3, 0)</f>
        <v>5189.6720000000005</v>
      </c>
      <c r="R12" s="16" t="s">
        <v>197</v>
      </c>
      <c r="S12" s="17">
        <f>IF(RUN_YEARS &gt; 3,(A1L105C1 + A1L105C2 + A1L105C3 + A1L105C4) / 4, 0)</f>
        <v>5115.0562500000005</v>
      </c>
      <c r="T12" s="16" t="s">
        <v>198</v>
      </c>
      <c r="U12" s="17">
        <f>IF(RUN_YEARS &gt; 4,(A1L105C1 + A1L105C2 + A1L105C3 + A1L105C4 + A1L105C5) / 5, 0)</f>
        <v>4819.1884000000009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7653.2049999999999</v>
      </c>
      <c r="F13" s="16" t="s">
        <v>175</v>
      </c>
      <c r="G13" s="15">
        <v>6959.8019999999997</v>
      </c>
      <c r="H13" s="16" t="s">
        <v>176</v>
      </c>
      <c r="I13" s="15">
        <v>6431.45</v>
      </c>
      <c r="J13" s="16" t="s">
        <v>177</v>
      </c>
      <c r="K13" s="15">
        <v>6461.8389999999999</v>
      </c>
      <c r="L13" s="16" t="s">
        <v>178</v>
      </c>
      <c r="M13" s="15">
        <v>5134.9440000000004</v>
      </c>
      <c r="N13" s="16" t="s">
        <v>199</v>
      </c>
      <c r="O13" s="17">
        <f>IF(RUN_YEARS &gt; 1,(A1L106C1 + A1L106C2) / 2, 0)</f>
        <v>7306.5034999999998</v>
      </c>
      <c r="P13" s="16" t="s">
        <v>200</v>
      </c>
      <c r="Q13" s="17">
        <f>IF(RUN_YEARS &gt; 2,(A1L106C1 + A1L106C2 + A1L106C3) / 3, 0)</f>
        <v>7014.8189999999995</v>
      </c>
      <c r="R13" s="16" t="s">
        <v>201</v>
      </c>
      <c r="S13" s="17">
        <f>IF(RUN_YEARS &gt; 3,(A1L106C1 + A1L106C2 + A1L106C3 + A1L106C4) / 4, 0)</f>
        <v>6876.5739999999996</v>
      </c>
      <c r="T13" s="16" t="s">
        <v>202</v>
      </c>
      <c r="U13" s="17">
        <f>IF(RUN_YEARS &gt; 4,(A1L106C1 + A1L106C2 + A1L106C3 + A1L106C4 + A1L106C5) / 5, 0)</f>
        <v>6528.2479999999996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22957.508999999998</v>
      </c>
      <c r="F14" s="16" t="s">
        <v>175</v>
      </c>
      <c r="G14" s="15">
        <v>21285.612000000001</v>
      </c>
      <c r="H14" s="16" t="s">
        <v>176</v>
      </c>
      <c r="I14" s="15">
        <v>19972.170999999998</v>
      </c>
      <c r="J14" s="16" t="s">
        <v>177</v>
      </c>
      <c r="K14" s="15">
        <v>19576.996999999999</v>
      </c>
      <c r="L14" s="16" t="s">
        <v>178</v>
      </c>
      <c r="M14" s="15">
        <v>19430.042000000001</v>
      </c>
      <c r="N14" s="16" t="s">
        <v>203</v>
      </c>
      <c r="O14" s="17">
        <f>IF(RUN_YEARS &gt; 1,(A1L107C1 + A1L107C2) / 2, 0)</f>
        <v>22121.5605</v>
      </c>
      <c r="P14" s="16" t="s">
        <v>204</v>
      </c>
      <c r="Q14" s="17">
        <f>IF(RUN_YEARS &gt; 2,(A1L107C1 + A1L107C2 + A1L107C3) / 3, 0)</f>
        <v>21405.097333333335</v>
      </c>
      <c r="R14" s="16" t="s">
        <v>205</v>
      </c>
      <c r="S14" s="17">
        <f>IF(RUN_YEARS &gt; 3,(A1L107C1 + A1L107C2 + A1L107C3 + A1L107C4) / 4, 0)</f>
        <v>20948.072250000001</v>
      </c>
      <c r="T14" s="16" t="s">
        <v>206</v>
      </c>
      <c r="U14" s="17">
        <f>IF(RUN_YEARS &gt; 4,(A1L107C1 + A1L107C2 + A1L107C3 + A1L107C4 + A1L107C5) / 5, 0)</f>
        <v>20644.466200000003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35877.044999999998</v>
      </c>
      <c r="F15" s="16" t="s">
        <v>175</v>
      </c>
      <c r="G15" s="15">
        <v>33575.786</v>
      </c>
      <c r="H15" s="16" t="s">
        <v>176</v>
      </c>
      <c r="I15" s="15">
        <v>31375.934000000001</v>
      </c>
      <c r="J15" s="16" t="s">
        <v>177</v>
      </c>
      <c r="K15" s="15">
        <v>30930.044999999998</v>
      </c>
      <c r="L15" s="16" t="s">
        <v>178</v>
      </c>
      <c r="M15" s="15">
        <v>28200.703000000001</v>
      </c>
      <c r="N15" s="16" t="s">
        <v>207</v>
      </c>
      <c r="O15" s="17">
        <f>IF(RUN_YEARS &gt; 1,(A1L108C1 + A1L108C2) / 2, 0)</f>
        <v>34726.415500000003</v>
      </c>
      <c r="P15" s="16" t="s">
        <v>208</v>
      </c>
      <c r="Q15" s="17">
        <f>IF(RUN_YEARS &gt; 2,(A1L108C1 + A1L108C2 + A1L108C3) / 3, 0)</f>
        <v>33609.58833333334</v>
      </c>
      <c r="R15" s="16" t="s">
        <v>209</v>
      </c>
      <c r="S15" s="17">
        <f>IF(RUN_YEARS &gt; 3,(A1L108C1 + A1L108C2 + A1L108C3 + A1L108C4) / 4, 0)</f>
        <v>32939.702499999999</v>
      </c>
      <c r="T15" s="16" t="s">
        <v>210</v>
      </c>
      <c r="U15" s="17">
        <f>IF(RUN_YEARS &gt; 4,(A1L108C1 + A1L108C2 + A1L108C3 + A1L108C4 + A1L108C5) / 5, 0)</f>
        <v>31991.902600000001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2631.8870000000002</v>
      </c>
      <c r="F16" s="16" t="s">
        <v>175</v>
      </c>
      <c r="G16" s="15">
        <v>2640.0619999999999</v>
      </c>
      <c r="H16" s="16" t="s">
        <v>176</v>
      </c>
      <c r="I16" s="15">
        <v>2686.5360000000001</v>
      </c>
      <c r="J16" s="16" t="s">
        <v>177</v>
      </c>
      <c r="K16" s="15">
        <v>2766.846</v>
      </c>
      <c r="L16" s="16" t="s">
        <v>178</v>
      </c>
      <c r="M16" s="15">
        <v>2777.1660000000002</v>
      </c>
      <c r="N16" s="16" t="s">
        <v>211</v>
      </c>
      <c r="O16" s="17">
        <f>IF(RUN_YEARS &gt; 1,(A1L109C1 + A1L109C2) / 2, 0)</f>
        <v>2635.9745000000003</v>
      </c>
      <c r="P16" s="16" t="s">
        <v>212</v>
      </c>
      <c r="Q16" s="17">
        <f>IF(RUN_YEARS &gt; 2,(A1L109C1 + A1L109C2 + A1L109C3) / 3, 0)</f>
        <v>2652.8283333333334</v>
      </c>
      <c r="R16" s="16" t="s">
        <v>213</v>
      </c>
      <c r="S16" s="17">
        <f>IF(RUN_YEARS &gt; 3,(A1L109C1 + A1L109C2 + A1L109C3 + A1L109C4) / 4, 0)</f>
        <v>2681.33275</v>
      </c>
      <c r="T16" s="16" t="s">
        <v>214</v>
      </c>
      <c r="U16" s="17">
        <f>IF(RUN_YEARS &gt; 4,(A1L109C1 + A1L109C2 + A1L109C3 + A1L109C4 + A1L109C5) / 5, 0)</f>
        <v>2700.4993999999997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3963.027</v>
      </c>
      <c r="F17" s="16" t="s">
        <v>175</v>
      </c>
      <c r="G17" s="15">
        <v>4375.2640000000001</v>
      </c>
      <c r="H17" s="16" t="s">
        <v>176</v>
      </c>
      <c r="I17" s="15">
        <v>4714.915</v>
      </c>
      <c r="J17" s="16" t="s">
        <v>177</v>
      </c>
      <c r="K17" s="15">
        <v>4422.3249999999998</v>
      </c>
      <c r="L17" s="16" t="s">
        <v>178</v>
      </c>
      <c r="M17" s="15">
        <v>3982.67</v>
      </c>
      <c r="N17" s="16" t="s">
        <v>215</v>
      </c>
      <c r="O17" s="17">
        <f>IF(RUN_YEARS &gt; 1,(A1L110C1 + A1L110C2) / 2, 0)</f>
        <v>4169.1455000000005</v>
      </c>
      <c r="P17" s="16" t="s">
        <v>216</v>
      </c>
      <c r="Q17" s="17">
        <f>IF(RUN_YEARS &gt; 2,(A1L110C1 + A1L110C2 + A1L110C3) / 3, 0)</f>
        <v>4351.068666666667</v>
      </c>
      <c r="R17" s="16" t="s">
        <v>217</v>
      </c>
      <c r="S17" s="17">
        <f>IF(RUN_YEARS &gt; 3,(A1L110C1 + A1L110C2 + A1L110C3 + A1L110C4) / 4, 0)</f>
        <v>4368.8827500000007</v>
      </c>
      <c r="T17" s="16" t="s">
        <v>218</v>
      </c>
      <c r="U17" s="17">
        <f>IF(RUN_YEARS &gt; 4,(A1L110C1 + A1L110C2 + A1L110C3 + A1L110C4 + A1L110C5) / 5, 0)</f>
        <v>4291.6401999999998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6594.9140000000007</v>
      </c>
      <c r="F18" s="16" t="s">
        <v>220</v>
      </c>
      <c r="G18" s="17">
        <f>(A1L109C2 + A1L110C2)</f>
        <v>7015.326</v>
      </c>
      <c r="H18" s="16" t="s">
        <v>221</v>
      </c>
      <c r="I18" s="17">
        <f>(A1L109C3 + A1L110C3)</f>
        <v>7401.451</v>
      </c>
      <c r="J18" s="16" t="s">
        <v>222</v>
      </c>
      <c r="K18" s="17">
        <f>(A1L109C4 + A1L110C4)</f>
        <v>7189.1710000000003</v>
      </c>
      <c r="L18" s="16" t="s">
        <v>223</v>
      </c>
      <c r="M18" s="17">
        <f>(A1L109C5 + A1L110C5)</f>
        <v>6759.8360000000002</v>
      </c>
      <c r="N18" s="16" t="s">
        <v>224</v>
      </c>
      <c r="O18" s="17">
        <f>IF(RUN_YEARS &gt; 1,(A1L111C1 + A1L111C2) / 2, 0)</f>
        <v>6805.1200000000008</v>
      </c>
      <c r="P18" s="16" t="s">
        <v>225</v>
      </c>
      <c r="Q18" s="17">
        <f>IF(RUN_YEARS &gt; 2,(A1L111C1 + A1L111C2 + A1L111C3) / 3, 0)</f>
        <v>7003.8970000000008</v>
      </c>
      <c r="R18" s="16" t="s">
        <v>226</v>
      </c>
      <c r="S18" s="17">
        <f>IF(RUN_YEARS &gt; 3,(A1L111C1 + A1L111C2 + A1L111C3 + A1L111C4) / 4, 0)</f>
        <v>7050.2155000000002</v>
      </c>
      <c r="T18" s="16" t="s">
        <v>227</v>
      </c>
      <c r="U18" s="17">
        <f>IF(RUN_YEARS &gt; 4,(A1L111C1 + A1L111C2 + A1L111C3 + A1L111C4 + A1L111C5) / 5, 0)</f>
        <v>6992.1396000000004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42471.959000000003</v>
      </c>
      <c r="F19" s="16" t="s">
        <v>175</v>
      </c>
      <c r="G19" s="15">
        <v>40591.112000000001</v>
      </c>
      <c r="H19" s="16" t="s">
        <v>176</v>
      </c>
      <c r="I19" s="15">
        <v>38777.385000000002</v>
      </c>
      <c r="J19" s="16" t="s">
        <v>177</v>
      </c>
      <c r="K19" s="15">
        <v>38119.216</v>
      </c>
      <c r="L19" s="16" t="s">
        <v>178</v>
      </c>
      <c r="M19" s="15">
        <v>34960.538999999997</v>
      </c>
      <c r="N19" s="16" t="s">
        <v>228</v>
      </c>
      <c r="O19" s="17">
        <f>IF(RUN_YEARS &gt; 1,(A1L112C1 + A1L112C2) / 2, 0)</f>
        <v>41531.535499999998</v>
      </c>
      <c r="P19" s="16" t="s">
        <v>229</v>
      </c>
      <c r="Q19" s="17">
        <f>IF(RUN_YEARS &gt; 2,(A1L112C1 + A1L112C2 + A1L112C3) / 3, 0)</f>
        <v>40613.485333333338</v>
      </c>
      <c r="R19" s="16" t="s">
        <v>230</v>
      </c>
      <c r="S19" s="17">
        <f>IF(RUN_YEARS &gt; 3,(A1L112C1 + A1L112C2 + A1L112C3 + A1L112C4) / 4, 0)</f>
        <v>39989.918000000005</v>
      </c>
      <c r="T19" s="16" t="s">
        <v>231</v>
      </c>
      <c r="U19" s="17">
        <f>IF(RUN_YEARS &gt; 4,(A1L112C1 + A1L112C2 + A1L112C3 + A1L112C4 + A1L112C5) / 5, 0)</f>
        <v>38984.042200000004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5</v>
      </c>
      <c r="F20" s="16" t="s">
        <v>175</v>
      </c>
      <c r="G20" s="15">
        <v>0</v>
      </c>
      <c r="H20" s="16" t="s">
        <v>176</v>
      </c>
      <c r="I20" s="15">
        <v>1</v>
      </c>
      <c r="J20" s="16" t="s">
        <v>177</v>
      </c>
      <c r="K20" s="15">
        <v>3</v>
      </c>
      <c r="L20" s="16" t="s">
        <v>178</v>
      </c>
      <c r="M20" s="15">
        <v>4</v>
      </c>
      <c r="N20" s="16" t="s">
        <v>232</v>
      </c>
      <c r="O20" s="17">
        <f>IF(RUN_YEARS &gt; 1,(A1L113C1 + A1L113C2) / 2, 0)</f>
        <v>2.5</v>
      </c>
      <c r="P20" s="16" t="s">
        <v>233</v>
      </c>
      <c r="Q20" s="17">
        <f>IF(RUN_YEARS &gt; 2,(A1L113C1 + A1L113C2 + A1L113C3) / 3, 0)</f>
        <v>2</v>
      </c>
      <c r="R20" s="16" t="s">
        <v>234</v>
      </c>
      <c r="S20" s="17">
        <f>IF(RUN_YEARS &gt; 3,(A1L113C1 + A1L113C2 + A1L113C3 + A1L113C4) / 4, 0)</f>
        <v>2.25</v>
      </c>
      <c r="T20" s="16" t="s">
        <v>235</v>
      </c>
      <c r="U20" s="17">
        <f>IF(RUN_YEARS &gt; 4,(A1L113C1 + A1L113C2 + A1L113C3 + A1L113C4 + A1L113C5) / 5, 0)</f>
        <v>2.6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1424190</v>
      </c>
      <c r="F21" s="16" t="s">
        <v>175</v>
      </c>
      <c r="G21" s="15">
        <v>1331437</v>
      </c>
      <c r="H21" s="16" t="s">
        <v>176</v>
      </c>
      <c r="I21" s="15">
        <v>1246341</v>
      </c>
      <c r="J21" s="16" t="s">
        <v>177</v>
      </c>
      <c r="K21" s="15">
        <v>1205816</v>
      </c>
      <c r="L21" s="16" t="s">
        <v>178</v>
      </c>
      <c r="M21" s="15">
        <v>1049719</v>
      </c>
      <c r="N21" s="16" t="s">
        <v>236</v>
      </c>
      <c r="O21" s="17">
        <f>IF(RUN_YEARS &gt; 1,(A1L114C1 + A1L114C2) / 2, 0)</f>
        <v>1377813.5</v>
      </c>
      <c r="P21" s="16" t="s">
        <v>237</v>
      </c>
      <c r="Q21" s="17">
        <f>IF(RUN_YEARS &gt; 2,(A1L114C1 + A1L114C2 + A1L114C3) / 3, 0)</f>
        <v>1333989.3333333333</v>
      </c>
      <c r="R21" s="16" t="s">
        <v>238</v>
      </c>
      <c r="S21" s="17">
        <f>IF(RUN_YEARS &gt; 3,(A1L114C1 + A1L114C2 + A1L114C3 + A1L114C4) / 4, 0)</f>
        <v>1301946</v>
      </c>
      <c r="T21" s="16" t="s">
        <v>239</v>
      </c>
      <c r="U21" s="17">
        <f>IF(RUN_YEARS &gt; 4,(A1L114C1 + A1L114C2 + A1L114C3 + A1L114C4 + A1L114C5) / 5, 0)</f>
        <v>1251500.6000000001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242111</v>
      </c>
      <c r="F22" s="16" t="s">
        <v>175</v>
      </c>
      <c r="G22" s="15">
        <v>245929</v>
      </c>
      <c r="H22" s="16" t="s">
        <v>176</v>
      </c>
      <c r="I22" s="15">
        <v>229186</v>
      </c>
      <c r="J22" s="16" t="s">
        <v>177</v>
      </c>
      <c r="K22" s="15">
        <v>220368</v>
      </c>
      <c r="L22" s="16" t="s">
        <v>178</v>
      </c>
      <c r="M22" s="15">
        <v>168251</v>
      </c>
      <c r="N22" s="16" t="s">
        <v>240</v>
      </c>
      <c r="O22" s="17">
        <f>IF(RUN_YEARS &gt; 1,(A1L115C1 + A1L115C2) / 2, 0)</f>
        <v>244020</v>
      </c>
      <c r="P22" s="16" t="s">
        <v>241</v>
      </c>
      <c r="Q22" s="17">
        <f>IF(RUN_YEARS &gt; 2,(A1L115C1 + A1L115C2 + A1L115C3) / 3, 0)</f>
        <v>239075.33333333334</v>
      </c>
      <c r="R22" s="16" t="s">
        <v>242</v>
      </c>
      <c r="S22" s="17">
        <f>IF(RUN_YEARS &gt; 3,(A1L115C1 + A1L115C2 + A1L115C3 + A1L115C4) / 4, 0)</f>
        <v>234398.5</v>
      </c>
      <c r="T22" s="16" t="s">
        <v>243</v>
      </c>
      <c r="U22" s="17">
        <f>IF(RUN_YEARS &gt; 4,(A1L115C1 + A1L115C2 + A1L115C3 + A1L115C4 + A1L115C5) / 5, 0)</f>
        <v>221169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172504</v>
      </c>
      <c r="F23" s="16" t="s">
        <v>175</v>
      </c>
      <c r="G23" s="15">
        <v>153613</v>
      </c>
      <c r="H23" s="16" t="s">
        <v>176</v>
      </c>
      <c r="I23" s="15">
        <v>141624</v>
      </c>
      <c r="J23" s="16" t="s">
        <v>177</v>
      </c>
      <c r="K23" s="15">
        <v>131689</v>
      </c>
      <c r="L23" s="16" t="s">
        <v>178</v>
      </c>
      <c r="M23" s="15">
        <v>90192</v>
      </c>
      <c r="N23" s="16" t="s">
        <v>244</v>
      </c>
      <c r="O23" s="17">
        <f>IF(RUN_YEARS &gt; 1,(A1L116C1 + A1L116C2) / 2, 0)</f>
        <v>163058.5</v>
      </c>
      <c r="P23" s="16" t="s">
        <v>245</v>
      </c>
      <c r="Q23" s="17">
        <f>IF(RUN_YEARS &gt; 2,(A1L116C1 + A1L116C2 + A1L116C3) / 3, 0)</f>
        <v>155913.66666666666</v>
      </c>
      <c r="R23" s="16" t="s">
        <v>246</v>
      </c>
      <c r="S23" s="17">
        <f>IF(RUN_YEARS &gt; 3,(A1L116C1 + A1L116C2 + A1L116C3 + A1L116C4) / 4, 0)</f>
        <v>149857.5</v>
      </c>
      <c r="T23" s="16" t="s">
        <v>247</v>
      </c>
      <c r="U23" s="17">
        <f>IF(RUN_YEARS &gt; 4,(A1L116C1 + A1L116C2 + A1L116C3 + A1L116C4 + A1L116C5) / 5, 0)</f>
        <v>137924.4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1009575</v>
      </c>
      <c r="F24" s="16" t="s">
        <v>175</v>
      </c>
      <c r="G24" s="15">
        <v>931895</v>
      </c>
      <c r="H24" s="16" t="s">
        <v>176</v>
      </c>
      <c r="I24" s="15">
        <v>875531</v>
      </c>
      <c r="J24" s="16" t="s">
        <v>177</v>
      </c>
      <c r="K24" s="15">
        <v>853759</v>
      </c>
      <c r="L24" s="16" t="s">
        <v>178</v>
      </c>
      <c r="M24" s="15">
        <v>791276</v>
      </c>
      <c r="N24" s="16" t="s">
        <v>248</v>
      </c>
      <c r="O24" s="17">
        <f>IF(RUN_YEARS &gt; 1,(A1L117C1 + A1L117C2) / 2, 0)</f>
        <v>970735</v>
      </c>
      <c r="P24" s="16" t="s">
        <v>249</v>
      </c>
      <c r="Q24" s="17">
        <f>IF(RUN_YEARS &gt; 2,(A1L117C1 + A1L117C2 + A1L117C3) / 3, 0)</f>
        <v>939000.33333333337</v>
      </c>
      <c r="R24" s="16" t="s">
        <v>250</v>
      </c>
      <c r="S24" s="17">
        <f>IF(RUN_YEARS &gt; 3,(A1L117C1 + A1L117C2 + A1L117C3 + A1L117C4) / 4, 0)</f>
        <v>917690</v>
      </c>
      <c r="T24" s="16" t="s">
        <v>251</v>
      </c>
      <c r="U24" s="17">
        <f>IF(RUN_YEARS &gt; 4,(A1L117C1 + A1L117C2 + A1L117C3 + A1L117C4 + A1L117C5) / 5, 0)</f>
        <v>892407.2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7149579</v>
      </c>
      <c r="F25" s="16" t="s">
        <v>175</v>
      </c>
      <c r="G25" s="15">
        <v>6695486</v>
      </c>
      <c r="H25" s="16" t="s">
        <v>176</v>
      </c>
      <c r="I25" s="15">
        <v>6219135</v>
      </c>
      <c r="J25" s="16" t="s">
        <v>177</v>
      </c>
      <c r="K25" s="15">
        <v>6087168</v>
      </c>
      <c r="L25" s="16" t="s">
        <v>178</v>
      </c>
      <c r="M25" s="15">
        <v>5528638</v>
      </c>
      <c r="N25" s="16" t="s">
        <v>252</v>
      </c>
      <c r="O25" s="17">
        <f>IF(RUN_YEARS &gt; 1,(A1L118C1 + A1L118C2) / 2, 0)</f>
        <v>6922532.5</v>
      </c>
      <c r="P25" s="16" t="s">
        <v>253</v>
      </c>
      <c r="Q25" s="17">
        <f>IF(RUN_YEARS &gt; 2,(A1L118C1 + A1L118C2 + A1L118C3) / 3, 0)</f>
        <v>6688066.666666667</v>
      </c>
      <c r="R25" s="16" t="s">
        <v>254</v>
      </c>
      <c r="S25" s="17">
        <f>IF(RUN_YEARS &gt; 3,(A1L118C1 + A1L118C2 + A1L118C3 + A1L118C4) / 4, 0)</f>
        <v>6537842</v>
      </c>
      <c r="T25" s="16" t="s">
        <v>255</v>
      </c>
      <c r="U25" s="17">
        <f>IF(RUN_YEARS &gt; 4,(A1L118C1 + A1L118C2 + A1L118C3 + A1L118C4 + A1L118C5) / 5, 0)</f>
        <v>6336001.2000000002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17687268</v>
      </c>
      <c r="F26" s="16" t="s">
        <v>175</v>
      </c>
      <c r="G26" s="15">
        <v>18134866</v>
      </c>
      <c r="H26" s="16" t="s">
        <v>176</v>
      </c>
      <c r="I26" s="15">
        <v>16644619</v>
      </c>
      <c r="J26" s="16" t="s">
        <v>177</v>
      </c>
      <c r="K26" s="15">
        <v>15962857</v>
      </c>
      <c r="L26" s="16" t="s">
        <v>178</v>
      </c>
      <c r="M26" s="15">
        <v>11686951</v>
      </c>
      <c r="N26" s="16" t="s">
        <v>256</v>
      </c>
      <c r="O26" s="17">
        <f>IF(RUN_YEARS &gt; 1,(A1L119C1 + A1L119C2) / 2, 0)</f>
        <v>17911067</v>
      </c>
      <c r="P26" s="16" t="s">
        <v>257</v>
      </c>
      <c r="Q26" s="17">
        <f>IF(RUN_YEARS &gt; 2,(A1L119C1 + A1L119C2 + A1L119C3) / 3, 0)</f>
        <v>17488917.666666668</v>
      </c>
      <c r="R26" s="16" t="s">
        <v>258</v>
      </c>
      <c r="S26" s="17">
        <f>IF(RUN_YEARS &gt; 3,(A1L119C1 + A1L119C2 + A1L119C3 + A1L119C4) / 4, 0)</f>
        <v>17107402.5</v>
      </c>
      <c r="T26" s="16" t="s">
        <v>259</v>
      </c>
      <c r="U26" s="17">
        <f>IF(RUN_YEARS &gt; 4,(A1L119C1 + A1L119C2 + A1L119C3 + A1L119C4 + A1L119C5) / 5, 0)</f>
        <v>16023312.199999999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14739035</v>
      </c>
      <c r="F27" s="16" t="s">
        <v>175</v>
      </c>
      <c r="G27" s="15">
        <v>13445915</v>
      </c>
      <c r="H27" s="16" t="s">
        <v>176</v>
      </c>
      <c r="I27" s="15">
        <v>12327153</v>
      </c>
      <c r="J27" s="16" t="s">
        <v>177</v>
      </c>
      <c r="K27" s="15">
        <v>11962613</v>
      </c>
      <c r="L27" s="16" t="s">
        <v>178</v>
      </c>
      <c r="M27" s="15">
        <v>8588205</v>
      </c>
      <c r="N27" s="16" t="s">
        <v>260</v>
      </c>
      <c r="O27" s="17">
        <f>IF(RUN_YEARS &gt; 1,(A1L120C1 + A1L120C2) / 2, 0)</f>
        <v>14092475</v>
      </c>
      <c r="P27" s="16" t="s">
        <v>261</v>
      </c>
      <c r="Q27" s="17">
        <f>IF(RUN_YEARS &gt; 2,(A1L120C1 + A1L120C2 + A1L120C3) / 3, 0)</f>
        <v>13504034.333333334</v>
      </c>
      <c r="R27" s="16" t="s">
        <v>262</v>
      </c>
      <c r="S27" s="17">
        <f>IF(RUN_YEARS &gt; 3,(A1L120C1 + A1L120C2 + A1L120C3 + A1L120C4) / 4, 0)</f>
        <v>13118679</v>
      </c>
      <c r="T27" s="16" t="s">
        <v>263</v>
      </c>
      <c r="U27" s="17">
        <f>IF(RUN_YEARS &gt; 4,(A1L120C1 + A1L120C2 + A1L120C3 + A1L120C4 + A1L120C5) / 5, 0)</f>
        <v>12212584.199999999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81602629</v>
      </c>
      <c r="F28" s="16" t="s">
        <v>175</v>
      </c>
      <c r="G28" s="15">
        <v>74352148</v>
      </c>
      <c r="H28" s="16" t="s">
        <v>176</v>
      </c>
      <c r="I28" s="15">
        <v>69048386</v>
      </c>
      <c r="J28" s="16" t="s">
        <v>177</v>
      </c>
      <c r="K28" s="15">
        <v>67135367</v>
      </c>
      <c r="L28" s="16" t="s">
        <v>178</v>
      </c>
      <c r="M28" s="15">
        <v>61962432</v>
      </c>
      <c r="N28" s="16" t="s">
        <v>264</v>
      </c>
      <c r="O28" s="17">
        <f>IF(RUN_YEARS &gt; 1,(A1L121C1 + A1L121C2) / 2, 0)</f>
        <v>77977388.5</v>
      </c>
      <c r="P28" s="16" t="s">
        <v>265</v>
      </c>
      <c r="Q28" s="17">
        <f>IF(RUN_YEARS &gt; 2,(A1L121C1 + A1L121C2 + A1L121C3) / 3, 0)</f>
        <v>75001054.333333328</v>
      </c>
      <c r="R28" s="16" t="s">
        <v>266</v>
      </c>
      <c r="S28" s="17">
        <f>IF(RUN_YEARS &gt; 3,(A1L121C1 + A1L121C2 + A1L121C3 + A1L121C4) / 4, 0)</f>
        <v>73034632.5</v>
      </c>
      <c r="T28" s="16" t="s">
        <v>267</v>
      </c>
      <c r="U28" s="17">
        <f>IF(RUN_YEARS &gt; 4,(A1L121C1 + A1L121C2 + A1L121C3 + A1L121C4 + A1L121C5) / 5, 0)</f>
        <v>70820192.400000006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114028932</v>
      </c>
      <c r="F29" s="16" t="s">
        <v>269</v>
      </c>
      <c r="G29" s="17">
        <f>SUM(A1L119C2:A1L121C2)</f>
        <v>105932929</v>
      </c>
      <c r="H29" s="16" t="s">
        <v>270</v>
      </c>
      <c r="I29" s="17">
        <f>SUM(A1L119C3:A1L121C3)</f>
        <v>98020158</v>
      </c>
      <c r="J29" s="16" t="s">
        <v>271</v>
      </c>
      <c r="K29" s="17">
        <f>SUM(A1L119C4:A1L121C4)</f>
        <v>95060837</v>
      </c>
      <c r="L29" s="16" t="s">
        <v>272</v>
      </c>
      <c r="M29" s="17">
        <f>SUM(A1L119C5:A1L121C5)</f>
        <v>82237588</v>
      </c>
      <c r="N29" s="16" t="s">
        <v>273</v>
      </c>
      <c r="O29" s="17">
        <f>IF(RUN_YEARS &gt; 1,(A1L122C1 + A1L122C2) / 2, 0)</f>
        <v>109980930.5</v>
      </c>
      <c r="P29" s="16" t="s">
        <v>274</v>
      </c>
      <c r="Q29" s="17">
        <f>IF(RUN_YEARS &gt; 2,(A1L122C1 + A1L122C2 + A1L122C3) / 3, 0)</f>
        <v>105994006.33333333</v>
      </c>
      <c r="R29" s="16" t="s">
        <v>275</v>
      </c>
      <c r="S29" s="17">
        <f>IF(RUN_YEARS &gt; 3,(A1L122C1 + A1L122C2 + A1L122C3 + A1L122C4) / 4, 0)</f>
        <v>103260714</v>
      </c>
      <c r="T29" s="16" t="s">
        <v>276</v>
      </c>
      <c r="U29" s="17">
        <f>IF(RUN_YEARS &gt; 4,(A1L122C1 + A1L122C2 + A1L122C3 + A1L122C4 + A1L122C5) / 5, 0)</f>
        <v>99056088.799999997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122137649</v>
      </c>
      <c r="F30" s="16" t="s">
        <v>175</v>
      </c>
      <c r="G30" s="15">
        <v>113637937</v>
      </c>
      <c r="H30" s="16" t="s">
        <v>176</v>
      </c>
      <c r="I30" s="15">
        <v>105195469</v>
      </c>
      <c r="J30" s="16" t="s">
        <v>177</v>
      </c>
      <c r="K30" s="15">
        <v>101971909</v>
      </c>
      <c r="L30" s="16" t="s">
        <v>178</v>
      </c>
      <c r="M30" s="15">
        <v>88750787</v>
      </c>
      <c r="N30" s="16" t="s">
        <v>277</v>
      </c>
      <c r="O30" s="17">
        <f>IF(RUN_YEARS &gt; 1,(A1L123C1 + A1L123C2) / 2, 0)</f>
        <v>117887793</v>
      </c>
      <c r="P30" s="16" t="s">
        <v>278</v>
      </c>
      <c r="Q30" s="17">
        <f>IF(RUN_YEARS &gt; 2,(A1L123C1 + A1L123C2 + A1L123C3) / 3, 0)</f>
        <v>113657018.33333333</v>
      </c>
      <c r="R30" s="16" t="s">
        <v>279</v>
      </c>
      <c r="S30" s="17">
        <f>IF(RUN_YEARS &gt; 3,(A1L123C1 + A1L123C2 + A1L123C3 + A1L123C4) / 4, 0)</f>
        <v>110735741</v>
      </c>
      <c r="T30" s="16" t="s">
        <v>280</v>
      </c>
      <c r="U30" s="17">
        <f>IF(RUN_YEARS &gt; 4,(A1L123C1 + A1L123C2 + A1L123C3 + A1L123C4 + A1L123C5) / 5, 0)</f>
        <v>106338750.2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192583</v>
      </c>
      <c r="F31" s="16" t="s">
        <v>175</v>
      </c>
      <c r="G31" s="15">
        <v>188506</v>
      </c>
      <c r="H31" s="16" t="s">
        <v>176</v>
      </c>
      <c r="I31" s="15">
        <v>188607</v>
      </c>
      <c r="J31" s="16" t="s">
        <v>177</v>
      </c>
      <c r="K31" s="15">
        <v>187203</v>
      </c>
      <c r="L31" s="16" t="s">
        <v>178</v>
      </c>
      <c r="M31" s="15">
        <v>157439</v>
      </c>
      <c r="N31" s="16" t="s">
        <v>281</v>
      </c>
      <c r="O31" s="17">
        <f>IF(RUN_YEARS &gt; 1,(A1L124C1 + A1L124C2) / 2, 0)</f>
        <v>190544.5</v>
      </c>
      <c r="P31" s="16" t="s">
        <v>282</v>
      </c>
      <c r="Q31" s="17">
        <f>IF(RUN_YEARS &gt; 2,(A1L124C1 + A1L124C2 + A1L124C3) / 3, 0)</f>
        <v>189898.66666666666</v>
      </c>
      <c r="R31" s="16" t="s">
        <v>283</v>
      </c>
      <c r="S31" s="17">
        <f>IF(RUN_YEARS &gt; 3,(A1L124C1 + A1L124C2 + A1L124C3 + A1L124C4) / 4, 0)</f>
        <v>189224.75</v>
      </c>
      <c r="T31" s="16" t="s">
        <v>284</v>
      </c>
      <c r="U31" s="17">
        <f>IF(RUN_YEARS &gt; 4,(A1L124C1 + A1L124C2 + A1L124C3 + A1L124C4 + A1L124C5) / 5, 0)</f>
        <v>182867.6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18.114000000000001</v>
      </c>
      <c r="F32" s="16" t="s">
        <v>175</v>
      </c>
      <c r="G32" s="15">
        <v>33.270000000000003</v>
      </c>
      <c r="H32" s="16" t="s">
        <v>176</v>
      </c>
      <c r="I32" s="15">
        <v>1734.7539999999999</v>
      </c>
      <c r="J32" s="16" t="s">
        <v>177</v>
      </c>
      <c r="K32" s="15">
        <v>2475.0859999999998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25.692</v>
      </c>
      <c r="P32" s="16" t="s">
        <v>286</v>
      </c>
      <c r="Q32" s="17">
        <f>IF(RUN_YEARS &gt; 2,(A1L125C1 + A1L125C2 + A1L125C3) / 3, 0)</f>
        <v>595.37933333333331</v>
      </c>
      <c r="R32" s="16" t="s">
        <v>287</v>
      </c>
      <c r="S32" s="17">
        <f>IF(RUN_YEARS &gt; 3,(A1L125C1 + A1L125C2 + A1L125C3 + A1L125C4) / 4, 0)</f>
        <v>1065.306</v>
      </c>
      <c r="T32" s="16" t="s">
        <v>288</v>
      </c>
      <c r="U32" s="17">
        <f>IF(RUN_YEARS &gt; 4,(A1L125C1 + A1L125C2 + A1L125C3 + A1L125C4 + A1L125C5) / 5, 0)</f>
        <v>852.24480000000005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32577.202000000001</v>
      </c>
      <c r="F33" s="16" t="s">
        <v>175</v>
      </c>
      <c r="G33" s="15">
        <v>31937.101999999999</v>
      </c>
      <c r="H33" s="16" t="s">
        <v>176</v>
      </c>
      <c r="I33" s="15">
        <v>32208.14</v>
      </c>
      <c r="J33" s="16" t="s">
        <v>177</v>
      </c>
      <c r="K33" s="15">
        <v>30014.846000000001</v>
      </c>
      <c r="L33" s="16" t="s">
        <v>178</v>
      </c>
      <c r="M33" s="15">
        <v>19097.062000000002</v>
      </c>
      <c r="N33" s="16" t="s">
        <v>289</v>
      </c>
      <c r="O33" s="17">
        <f>IF(RUN_YEARS &gt; 1,(A1L126C1 + A1L126C2) / 2, 0)</f>
        <v>32257.152000000002</v>
      </c>
      <c r="P33" s="16" t="s">
        <v>290</v>
      </c>
      <c r="Q33" s="17">
        <f>IF(RUN_YEARS &gt; 2,(A1L126C1 + A1L126C2 + A1L126C3) / 3, 0)</f>
        <v>32240.814666666669</v>
      </c>
      <c r="R33" s="16" t="s">
        <v>291</v>
      </c>
      <c r="S33" s="17">
        <f>IF(RUN_YEARS &gt; 3,(A1L126C1 + A1L126C2 + A1L126C3 + A1L126C4) / 4, 0)</f>
        <v>31684.322500000002</v>
      </c>
      <c r="T33" s="16" t="s">
        <v>292</v>
      </c>
      <c r="U33" s="17">
        <f>IF(RUN_YEARS &gt; 4,(A1L126C1 + A1L126C2 + A1L126C3 + A1L126C4 + A1L126C5) / 5, 0)</f>
        <v>29166.870400000003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771.57</v>
      </c>
      <c r="F34" s="16" t="s">
        <v>175</v>
      </c>
      <c r="G34" s="15">
        <v>244.05600000000001</v>
      </c>
      <c r="H34" s="16" t="s">
        <v>176</v>
      </c>
      <c r="I34" s="15">
        <v>1337.9459999999999</v>
      </c>
      <c r="J34" s="16" t="s">
        <v>177</v>
      </c>
      <c r="K34" s="15">
        <v>1815.1659999999999</v>
      </c>
      <c r="L34" s="16" t="s">
        <v>178</v>
      </c>
      <c r="M34" s="15">
        <v>268.27499999999998</v>
      </c>
      <c r="N34" s="16" t="s">
        <v>293</v>
      </c>
      <c r="O34" s="17">
        <f>IF(RUN_YEARS &gt; 1,(A1L127C1 + A1L127C2) / 2, 0)</f>
        <v>507.81300000000005</v>
      </c>
      <c r="P34" s="16" t="s">
        <v>294</v>
      </c>
      <c r="Q34" s="17">
        <f>IF(RUN_YEARS &gt; 2,(A1L127C1 + A1L127C2 + A1L127C3) / 3, 0)</f>
        <v>784.524</v>
      </c>
      <c r="R34" s="16" t="s">
        <v>295</v>
      </c>
      <c r="S34" s="17">
        <f>IF(RUN_YEARS &gt; 3,(A1L127C1 + A1L127C2 + A1L127C3 + A1L127C4) / 4, 0)</f>
        <v>1042.1845000000001</v>
      </c>
      <c r="T34" s="16" t="s">
        <v>296</v>
      </c>
      <c r="U34" s="17">
        <f>IF(RUN_YEARS &gt; 4,(A1L127C1 + A1L127C2 + A1L127C3 + A1L127C4 + A1L127C5) / 5, 0)</f>
        <v>887.40260000000001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797.05700000000002</v>
      </c>
      <c r="F36" s="16" t="s">
        <v>175</v>
      </c>
      <c r="G36" s="15">
        <v>753.56500000000005</v>
      </c>
      <c r="H36" s="16" t="s">
        <v>176</v>
      </c>
      <c r="I36" s="15">
        <v>711.77200000000005</v>
      </c>
      <c r="J36" s="16" t="s">
        <v>177</v>
      </c>
      <c r="K36" s="15">
        <v>664.06200000000001</v>
      </c>
      <c r="L36" s="16" t="s">
        <v>178</v>
      </c>
      <c r="M36" s="15">
        <v>606.48599999999999</v>
      </c>
      <c r="N36" s="16" t="s">
        <v>301</v>
      </c>
      <c r="O36" s="17">
        <f>IF(RUN_YEARS &gt; 1,(A1L129C1 + A1L129C2) / 2, 0)</f>
        <v>775.31100000000004</v>
      </c>
      <c r="P36" s="16" t="s">
        <v>302</v>
      </c>
      <c r="Q36" s="17">
        <f>IF(RUN_YEARS &gt; 2,(A1L129C1 + A1L129C2 + A1L129C3) / 3, 0)</f>
        <v>754.13133333333337</v>
      </c>
      <c r="R36" s="16" t="s">
        <v>303</v>
      </c>
      <c r="S36" s="17">
        <f>IF(RUN_YEARS &gt; 3,(A1L129C1 + A1L129C2 + A1L129C3 + A1L129C4) / 4, 0)</f>
        <v>731.61400000000003</v>
      </c>
      <c r="T36" s="16" t="s">
        <v>304</v>
      </c>
      <c r="U36" s="17">
        <f>IF(RUN_YEARS &gt; 4,(A1L129C1 + A1L129C2 + A1L129C3 + A1L129C4 + A1L129C5) / 5, 0)</f>
        <v>706.58839999999998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262.71899999999999</v>
      </c>
      <c r="F37" s="16" t="s">
        <v>175</v>
      </c>
      <c r="G37" s="15">
        <v>269.209</v>
      </c>
      <c r="H37" s="16" t="s">
        <v>176</v>
      </c>
      <c r="I37" s="15">
        <v>275.24</v>
      </c>
      <c r="J37" s="16" t="s">
        <v>177</v>
      </c>
      <c r="K37" s="15">
        <v>275.18700000000001</v>
      </c>
      <c r="L37" s="16" t="s">
        <v>178</v>
      </c>
      <c r="M37" s="15">
        <v>286.80099999999999</v>
      </c>
      <c r="N37" s="16" t="s">
        <v>305</v>
      </c>
      <c r="O37" s="17">
        <f>IF(RUN_YEARS &gt; 1,(A1L130C1 + A1L130C2) / 2, 0)</f>
        <v>265.964</v>
      </c>
      <c r="P37" s="16" t="s">
        <v>306</v>
      </c>
      <c r="Q37" s="17">
        <f>IF(RUN_YEARS &gt; 2,(A1L130C1 + A1L130C2 + A1L130C3) / 3, 0)</f>
        <v>269.05599999999998</v>
      </c>
      <c r="R37" s="16" t="s">
        <v>307</v>
      </c>
      <c r="S37" s="17">
        <f>IF(RUN_YEARS &gt; 3,(A1L130C1 + A1L130C2 + A1L130C3 + A1L130C4) / 4, 0)</f>
        <v>270.58875</v>
      </c>
      <c r="T37" s="16" t="s">
        <v>308</v>
      </c>
      <c r="U37" s="17">
        <f>IF(RUN_YEARS &gt; 4,(A1L130C1 + A1L130C2 + A1L130C3 + A1L130C4 + A1L130C5) / 5, 0)</f>
        <v>273.83119999999997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534.33799999999997</v>
      </c>
      <c r="F38" s="16" t="s">
        <v>310</v>
      </c>
      <c r="G38" s="17">
        <f>(A1L129C2 - A1L130C2)</f>
        <v>484.35600000000005</v>
      </c>
      <c r="H38" s="16" t="s">
        <v>311</v>
      </c>
      <c r="I38" s="17">
        <f>(A1L129C3 - A1L130C3)</f>
        <v>436.53200000000004</v>
      </c>
      <c r="J38" s="16" t="s">
        <v>312</v>
      </c>
      <c r="K38" s="17">
        <f>(A1L129C4 - A1L130C4)</f>
        <v>388.875</v>
      </c>
      <c r="L38" s="16" t="s">
        <v>313</v>
      </c>
      <c r="M38" s="17">
        <f>(A1L129C5 - A1L130C5)</f>
        <v>319.685</v>
      </c>
      <c r="N38" s="16" t="s">
        <v>314</v>
      </c>
      <c r="O38" s="17">
        <f>IF(RUN_YEARS &gt; 1,(A1L131C1 + A1L131C2) / 2, 0)</f>
        <v>509.34699999999998</v>
      </c>
      <c r="P38" s="16" t="s">
        <v>315</v>
      </c>
      <c r="Q38" s="17">
        <f>IF(RUN_YEARS &gt; 2,(A1L131C1 + A1L131C2 + A1L131C3) / 3, 0)</f>
        <v>485.07533333333339</v>
      </c>
      <c r="R38" s="16" t="s">
        <v>316</v>
      </c>
      <c r="S38" s="17">
        <f>IF(RUN_YEARS &gt; 3,(A1L131C1 + A1L131C2 + A1L131C3 + A1L131C4) / 4, 0)</f>
        <v>461.02525000000003</v>
      </c>
      <c r="T38" s="16" t="s">
        <v>317</v>
      </c>
      <c r="U38" s="17">
        <f>IF(RUN_YEARS &gt; 4,(A1L131C1 + A1L131C2 + A1L131C3 + A1L131C4 + A1L131C5) / 5, 0)</f>
        <v>432.75720000000001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429.55099999999999</v>
      </c>
      <c r="F39" s="16" t="s">
        <v>175</v>
      </c>
      <c r="G39" s="15">
        <v>472.02300000000002</v>
      </c>
      <c r="H39" s="16" t="s">
        <v>176</v>
      </c>
      <c r="I39" s="15">
        <v>508.04899999999998</v>
      </c>
      <c r="J39" s="16" t="s">
        <v>177</v>
      </c>
      <c r="K39" s="15">
        <v>482.95699999999999</v>
      </c>
      <c r="L39" s="16" t="s">
        <v>178</v>
      </c>
      <c r="M39" s="15">
        <v>445.00099999999998</v>
      </c>
      <c r="N39" s="16" t="s">
        <v>318</v>
      </c>
      <c r="O39" s="17">
        <f>IF(RUN_YEARS &gt; 1,(A1L132C1 + A1L132C2) / 2, 0)</f>
        <v>450.78700000000003</v>
      </c>
      <c r="P39" s="16" t="s">
        <v>319</v>
      </c>
      <c r="Q39" s="17">
        <f>IF(RUN_YEARS &gt; 2,(A1L132C1 + A1L132C2 + A1L132C3) / 3, 0)</f>
        <v>469.87433333333337</v>
      </c>
      <c r="R39" s="16" t="s">
        <v>320</v>
      </c>
      <c r="S39" s="17">
        <f>IF(RUN_YEARS &gt; 3,(A1L132C1 + A1L132C2 + A1L132C3 + A1L132C4) / 4, 0)</f>
        <v>473.14499999999998</v>
      </c>
      <c r="T39" s="16" t="s">
        <v>321</v>
      </c>
      <c r="U39" s="17">
        <f>IF(RUN_YEARS &gt; 4,(A1L132C1 + A1L132C2 + A1L132C3 + A1L132C4 + A1L132C5) / 5, 0)</f>
        <v>467.51620000000003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692.27</v>
      </c>
      <c r="F40" s="16" t="s">
        <v>323</v>
      </c>
      <c r="G40" s="17">
        <f>(A1L130C2 + A1L132C2)</f>
        <v>741.23199999999997</v>
      </c>
      <c r="H40" s="16" t="s">
        <v>324</v>
      </c>
      <c r="I40" s="17">
        <f>(A1L130C3 + A1L132C3)</f>
        <v>783.28899999999999</v>
      </c>
      <c r="J40" s="16" t="s">
        <v>325</v>
      </c>
      <c r="K40" s="17">
        <f>(A1L130C4 + A1L132C4)</f>
        <v>758.14400000000001</v>
      </c>
      <c r="L40" s="16" t="s">
        <v>326</v>
      </c>
      <c r="M40" s="17">
        <f>(A1L130C5 + A1L132C5)</f>
        <v>731.80199999999991</v>
      </c>
      <c r="N40" s="16" t="s">
        <v>327</v>
      </c>
      <c r="O40" s="17">
        <f>IF(RUN_YEARS &gt; 1,(A1L133C1 + A1L133C2) / 2, 0)</f>
        <v>716.75099999999998</v>
      </c>
      <c r="P40" s="16" t="s">
        <v>328</v>
      </c>
      <c r="Q40" s="17">
        <f>IF(RUN_YEARS &gt; 2,(A1L133C1 + A1L133C2 + A1L133C3) / 3, 0)</f>
        <v>738.93033333333335</v>
      </c>
      <c r="R40" s="16" t="s">
        <v>329</v>
      </c>
      <c r="S40" s="17">
        <f>IF(RUN_YEARS &gt; 3,(A1L133C1 + A1L133C2 + A1L133C3 + A1L133C4) / 4, 0)</f>
        <v>743.7337500000001</v>
      </c>
      <c r="T40" s="16" t="s">
        <v>330</v>
      </c>
      <c r="U40" s="17">
        <f>IF(RUN_YEARS &gt; 4,(A1L133C1 + A1L133C2 + A1L133C3 + A1L133C4 + A1L133C5) / 5, 0)</f>
        <v>741.34739999999999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1040.681</v>
      </c>
      <c r="F41" s="16" t="s">
        <v>175</v>
      </c>
      <c r="G41" s="15">
        <v>962.84900000000005</v>
      </c>
      <c r="H41" s="16" t="s">
        <v>176</v>
      </c>
      <c r="I41" s="15">
        <v>1184.1949999999999</v>
      </c>
      <c r="J41" s="16" t="s">
        <v>177</v>
      </c>
      <c r="K41" s="15">
        <v>1238.1410000000001</v>
      </c>
      <c r="L41" s="16" t="s">
        <v>178</v>
      </c>
      <c r="M41" s="15">
        <v>969.66800000000001</v>
      </c>
      <c r="N41" s="16" t="s">
        <v>331</v>
      </c>
      <c r="O41" s="17">
        <f>IF(RUN_YEARS &gt; 1,(A1L134C1 + A1L134C2) / 2, 0)</f>
        <v>1001.7650000000001</v>
      </c>
      <c r="P41" s="16" t="s">
        <v>332</v>
      </c>
      <c r="Q41" s="17">
        <f>IF(RUN_YEARS &gt; 2,(A1L134C1 + A1L134C2 + A1L134C3) / 3, 0)</f>
        <v>1062.575</v>
      </c>
      <c r="R41" s="16" t="s">
        <v>333</v>
      </c>
      <c r="S41" s="17">
        <f>IF(RUN_YEARS &gt; 3,(A1L134C1 + A1L134C2 + A1L134C3 + A1L134C4) / 4, 0)</f>
        <v>1106.4665</v>
      </c>
      <c r="T41" s="16" t="s">
        <v>334</v>
      </c>
      <c r="U41" s="17">
        <f>IF(RUN_YEARS &gt; 4,(A1L134C1 + A1L134C2 + A1L134C3 + A1L134C4 + A1L134C5) / 5, 0)</f>
        <v>1079.1068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2281.2600000000002</v>
      </c>
      <c r="F42" s="16" t="s">
        <v>175</v>
      </c>
      <c r="G42" s="15">
        <v>2120.0569999999998</v>
      </c>
      <c r="H42" s="16" t="s">
        <v>176</v>
      </c>
      <c r="I42" s="15">
        <v>2313.902</v>
      </c>
      <c r="J42" s="16" t="s">
        <v>177</v>
      </c>
      <c r="K42" s="15">
        <v>2234.0810000000001</v>
      </c>
      <c r="L42" s="16" t="s">
        <v>178</v>
      </c>
      <c r="M42" s="15">
        <v>1511.8510000000001</v>
      </c>
      <c r="N42" s="16" t="s">
        <v>335</v>
      </c>
      <c r="O42" s="17">
        <f>IF(RUN_YEARS &gt; 1,(A1L135C1 + A1L135C2) / 2, 0)</f>
        <v>2200.6585</v>
      </c>
      <c r="P42" s="16" t="s">
        <v>336</v>
      </c>
      <c r="Q42" s="17">
        <f>IF(RUN_YEARS &gt; 2,(A1L135C1 + A1L135C2 + A1L135C3) / 3, 0)</f>
        <v>2238.4063333333334</v>
      </c>
      <c r="R42" s="16" t="s">
        <v>337</v>
      </c>
      <c r="S42" s="17">
        <f>IF(RUN_YEARS &gt; 3,(A1L135C1 + A1L135C2 + A1L135C3 + A1L135C4) / 4, 0)</f>
        <v>2237.3249999999998</v>
      </c>
      <c r="T42" s="16" t="s">
        <v>338</v>
      </c>
      <c r="U42" s="17">
        <f>IF(RUN_YEARS &gt; 4,(A1L135C1 + A1L135C2 + A1L135C3 + A1L135C4 + A1L135C5) / 5, 0)</f>
        <v>2092.2302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2749.03</v>
      </c>
      <c r="F43" s="16" t="s">
        <v>175</v>
      </c>
      <c r="G43" s="15">
        <v>2799.38</v>
      </c>
      <c r="H43" s="16" t="s">
        <v>176</v>
      </c>
      <c r="I43" s="15">
        <v>3180.2719999999999</v>
      </c>
      <c r="J43" s="16" t="s">
        <v>177</v>
      </c>
      <c r="K43" s="15">
        <v>3069.163</v>
      </c>
      <c r="L43" s="16" t="s">
        <v>178</v>
      </c>
      <c r="M43" s="15">
        <v>2866.32</v>
      </c>
      <c r="N43" s="16" t="s">
        <v>339</v>
      </c>
      <c r="O43" s="17">
        <f>IF(RUN_YEARS &gt; 1,(A1L136C1 + A1L136C2) / 2, 0)</f>
        <v>2774.2049999999999</v>
      </c>
      <c r="P43" s="16" t="s">
        <v>340</v>
      </c>
      <c r="Q43" s="17">
        <f>IF(RUN_YEARS &gt; 2,(A1L136C1 + A1L136C2 + A1L136C3) / 3, 0)</f>
        <v>2909.5606666666667</v>
      </c>
      <c r="R43" s="16" t="s">
        <v>341</v>
      </c>
      <c r="S43" s="17">
        <f>IF(RUN_YEARS &gt; 3,(A1L136C1 + A1L136C2 + A1L136C3 + A1L136C4) / 4, 0)</f>
        <v>2949.4612500000003</v>
      </c>
      <c r="T43" s="16" t="s">
        <v>342</v>
      </c>
      <c r="U43" s="17">
        <f>IF(RUN_YEARS &gt; 4,(A1L136C1 + A1L136C2 + A1L136C3 + A1L136C4 + A1L136C5) / 5, 0)</f>
        <v>2932.8330000000001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6070.9710000000005</v>
      </c>
      <c r="F44" s="16" t="s">
        <v>344</v>
      </c>
      <c r="G44" s="17">
        <f>(A1L134C2 + A1L135C2 + A1L136C2)</f>
        <v>5882.2860000000001</v>
      </c>
      <c r="H44" s="16" t="s">
        <v>345</v>
      </c>
      <c r="I44" s="17">
        <f>(A1L134C3 + A1L135C3 + A1L136C3)</f>
        <v>6678.3689999999997</v>
      </c>
      <c r="J44" s="16" t="s">
        <v>346</v>
      </c>
      <c r="K44" s="17">
        <f>(A1L134C4 + A1L135C4 + A1L136C4)</f>
        <v>6541.3850000000002</v>
      </c>
      <c r="L44" s="16" t="s">
        <v>347</v>
      </c>
      <c r="M44" s="17">
        <f>(A1L134C5 + A1L135C5 + A1L136C5)</f>
        <v>5347.8389999999999</v>
      </c>
      <c r="N44" s="16" t="s">
        <v>348</v>
      </c>
      <c r="O44" s="17">
        <f>IF(RUN_YEARS &gt; 1,(A1L137C1 + A1L137C2) / 2, 0)</f>
        <v>5976.6285000000007</v>
      </c>
      <c r="P44" s="16" t="s">
        <v>349</v>
      </c>
      <c r="Q44" s="17">
        <f>IF(RUN_YEARS &gt; 2,(A1L137C1 + A1L137C2 + A1L137C3) / 3, 0)</f>
        <v>6210.5420000000004</v>
      </c>
      <c r="R44" s="16" t="s">
        <v>350</v>
      </c>
      <c r="S44" s="17">
        <f>IF(RUN_YEARS &gt; 3,(A1L137C1 + A1L137C2 + A1L137C3 + A1L137C4) / 4, 0)</f>
        <v>6293.2527499999997</v>
      </c>
      <c r="T44" s="16" t="s">
        <v>351</v>
      </c>
      <c r="U44" s="17">
        <f>IF(RUN_YEARS &gt; 4,(A1L137C1 + A1L137C2 + A1L137C3 + A1L137C4 + A1L137C5) / 5, 0)</f>
        <v>6104.17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898.149</v>
      </c>
      <c r="F45" s="16" t="s">
        <v>175</v>
      </c>
      <c r="G45" s="15">
        <v>807.09</v>
      </c>
      <c r="H45" s="16" t="s">
        <v>176</v>
      </c>
      <c r="I45" s="15">
        <v>632.77499999999998</v>
      </c>
      <c r="J45" s="16" t="s">
        <v>177</v>
      </c>
      <c r="K45" s="15">
        <v>575.32299999999998</v>
      </c>
      <c r="L45" s="16" t="s">
        <v>178</v>
      </c>
      <c r="M45" s="15">
        <v>477.964</v>
      </c>
      <c r="N45" s="16" t="s">
        <v>352</v>
      </c>
      <c r="O45" s="17">
        <f>IF(RUN_YEARS &gt; 1,(A1L138C1 + A1L138C2) / 2, 0)</f>
        <v>852.61950000000002</v>
      </c>
      <c r="P45" s="16" t="s">
        <v>353</v>
      </c>
      <c r="Q45" s="17">
        <f>IF(RUN_YEARS &gt; 2,(A1L138C1 + A1L138C2 + A1L138C3) / 3, 0)</f>
        <v>779.33800000000008</v>
      </c>
      <c r="R45" s="16" t="s">
        <v>354</v>
      </c>
      <c r="S45" s="17">
        <f>IF(RUN_YEARS &gt; 3,(A1L138C1 + A1L138C2 + A1L138C3 + A1L138C4) / 4, 0)</f>
        <v>728.33425</v>
      </c>
      <c r="T45" s="16" t="s">
        <v>355</v>
      </c>
      <c r="U45" s="17">
        <f>IF(RUN_YEARS &gt; 4,(A1L138C1 + A1L138C2 + A1L138C3 + A1L138C4 + A1L138C5) / 5, 0)</f>
        <v>678.26019999999994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0</v>
      </c>
      <c r="F46" s="16" t="s">
        <v>175</v>
      </c>
      <c r="G46" s="15">
        <v>0</v>
      </c>
      <c r="H46" s="16" t="s">
        <v>176</v>
      </c>
      <c r="I46" s="15">
        <v>0</v>
      </c>
      <c r="J46" s="16" t="s">
        <v>177</v>
      </c>
      <c r="K46" s="15">
        <v>0</v>
      </c>
      <c r="L46" s="16" t="s">
        <v>178</v>
      </c>
      <c r="M46" s="15">
        <v>0</v>
      </c>
      <c r="N46" s="16" t="s">
        <v>356</v>
      </c>
      <c r="O46" s="17">
        <f>IF(RUN_YEARS &gt; 1,(A1L139C1 + A1L139C2) / 2, 0)</f>
        <v>0</v>
      </c>
      <c r="P46" s="16" t="s">
        <v>357</v>
      </c>
      <c r="Q46" s="17">
        <f>IF(RUN_YEARS &gt; 2,(A1L139C1 + A1L139C2 + A1L139C3) / 3, 0)</f>
        <v>0</v>
      </c>
      <c r="R46" s="16" t="s">
        <v>358</v>
      </c>
      <c r="S46" s="17">
        <f>IF(RUN_YEARS &gt; 3,(A1L139C1 + A1L139C2 + A1L139C3 + A1L139C4) / 4, 0)</f>
        <v>0</v>
      </c>
      <c r="T46" s="16" t="s">
        <v>359</v>
      </c>
      <c r="U46" s="17">
        <f>IF(RUN_YEARS &gt; 4,(A1L139C1 + A1L139C2 + A1L139C3 + A1L139C4 + A1L139C5) / 5, 0)</f>
        <v>0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1247.3219999999999</v>
      </c>
      <c r="F47" s="16" t="s">
        <v>361</v>
      </c>
      <c r="G47" s="15">
        <v>1274.5340000000001</v>
      </c>
      <c r="H47" s="16" t="s">
        <v>362</v>
      </c>
      <c r="I47" s="15">
        <v>1261.278</v>
      </c>
      <c r="J47" s="16" t="s">
        <v>363</v>
      </c>
      <c r="K47" s="15">
        <v>1238.5840000000001</v>
      </c>
      <c r="L47" s="16" t="s">
        <v>364</v>
      </c>
      <c r="M47" s="15">
        <v>936.75199999999995</v>
      </c>
      <c r="N47" s="16" t="s">
        <v>365</v>
      </c>
      <c r="O47" s="17">
        <f>IF(RUN_YEARS &gt; 1,(A1L140C1 + A1L140C2) / 2, 0)</f>
        <v>1260.9279999999999</v>
      </c>
      <c r="P47" s="16" t="s">
        <v>366</v>
      </c>
      <c r="Q47" s="17">
        <f>IF(RUN_YEARS &gt; 2,(A1L140C1 + A1L140C2 + A1L140C3) / 3, 0)</f>
        <v>1261.0446666666667</v>
      </c>
      <c r="R47" s="16" t="s">
        <v>367</v>
      </c>
      <c r="S47" s="17">
        <f>IF(RUN_YEARS &gt; 3,(A1L140C1 + A1L140C2 + A1L140C3 + A1L140C4) / 4, 0)</f>
        <v>1255.4295</v>
      </c>
      <c r="T47" s="16" t="s">
        <v>368</v>
      </c>
      <c r="U47" s="17">
        <f>IF(RUN_YEARS &gt; 4,(A1L140C1 + A1L140C2 + A1L140C3 + A1L140C4 + A1L140C5) / 5, 0)</f>
        <v>1191.694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440.98099999999999</v>
      </c>
      <c r="F48" s="16" t="s">
        <v>370</v>
      </c>
      <c r="G48" s="15">
        <v>408.72800000000001</v>
      </c>
      <c r="H48" s="16" t="s">
        <v>371</v>
      </c>
      <c r="I48" s="15">
        <v>397.47</v>
      </c>
      <c r="J48" s="16" t="s">
        <v>372</v>
      </c>
      <c r="K48" s="15">
        <v>392.62200000000001</v>
      </c>
      <c r="L48" s="16" t="s">
        <v>373</v>
      </c>
      <c r="M48" s="15">
        <v>349.37900000000002</v>
      </c>
      <c r="N48" s="16" t="s">
        <v>374</v>
      </c>
      <c r="O48" s="17">
        <f>IF(RUN_YEARS &gt; 1,(A1L141C1 + A1L141C2) / 2, 0)</f>
        <v>424.85450000000003</v>
      </c>
      <c r="P48" s="16" t="s">
        <v>375</v>
      </c>
      <c r="Q48" s="17">
        <f>IF(RUN_YEARS &gt; 2,(A1L141C1 + A1L141C2 + A1L141C3) / 3, 0)</f>
        <v>415.72633333333334</v>
      </c>
      <c r="R48" s="16" t="s">
        <v>376</v>
      </c>
      <c r="S48" s="17">
        <f>IF(RUN_YEARS &gt; 3,(A1L141C1 + A1L141C2 + A1L141C3 + A1L141C4) / 4, 0)</f>
        <v>409.95025000000004</v>
      </c>
      <c r="T48" s="16" t="s">
        <v>377</v>
      </c>
      <c r="U48" s="17">
        <f>IF(RUN_YEARS &gt; 4,(A1L141C1 + A1L141C2 + A1L141C3 + A1L141C4 + A1L141C5) / 5, 0)</f>
        <v>397.83600000000007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588.42700000000002</v>
      </c>
      <c r="F49" s="16" t="s">
        <v>379</v>
      </c>
      <c r="G49" s="15">
        <v>550.66999999999996</v>
      </c>
      <c r="H49" s="16" t="s">
        <v>380</v>
      </c>
      <c r="I49" s="15">
        <v>518.86800000000005</v>
      </c>
      <c r="J49" s="16" t="s">
        <v>381</v>
      </c>
      <c r="K49" s="15">
        <v>507.19400000000002</v>
      </c>
      <c r="L49" s="16" t="s">
        <v>382</v>
      </c>
      <c r="M49" s="15">
        <v>457.38099999999997</v>
      </c>
      <c r="N49" s="16" t="s">
        <v>383</v>
      </c>
      <c r="O49" s="17">
        <f>IF(RUN_YEARS &gt; 1,(A1L142C1 + A1L142C2) / 2, 0)</f>
        <v>569.54849999999999</v>
      </c>
      <c r="P49" s="16" t="s">
        <v>384</v>
      </c>
      <c r="Q49" s="17">
        <f>IF(RUN_YEARS &gt; 2,(A1L142C1 + A1L142C2 + A1L142C3) / 3, 0)</f>
        <v>552.65500000000009</v>
      </c>
      <c r="R49" s="16" t="s">
        <v>385</v>
      </c>
      <c r="S49" s="17">
        <f>IF(RUN_YEARS &gt; 3,(A1L142C1 + A1L142C2 + A1L142C3 + A1L142C4) / 4, 0)</f>
        <v>541.28975000000003</v>
      </c>
      <c r="T49" s="16" t="s">
        <v>386</v>
      </c>
      <c r="U49" s="17">
        <f>IF(RUN_YEARS &gt; 4,(A1L142C1 + A1L142C2 + A1L142C3 + A1L142C4 + A1L142C5) / 5, 0)</f>
        <v>524.50800000000004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244.44900000000001</v>
      </c>
      <c r="F50" s="16" t="s">
        <v>388</v>
      </c>
      <c r="G50" s="15">
        <v>216.095</v>
      </c>
      <c r="H50" s="16" t="s">
        <v>389</v>
      </c>
      <c r="I50" s="15">
        <v>222.84299999999999</v>
      </c>
      <c r="J50" s="16" t="s">
        <v>390</v>
      </c>
      <c r="K50" s="15">
        <v>213.63800000000001</v>
      </c>
      <c r="L50" s="16" t="s">
        <v>391</v>
      </c>
      <c r="M50" s="15">
        <v>206.43600000000001</v>
      </c>
      <c r="N50" s="16" t="s">
        <v>392</v>
      </c>
      <c r="O50" s="17">
        <f>IF(RUN_YEARS &gt; 1,(A1L143C1 + A1L143C2) / 2, 0)</f>
        <v>230.27199999999999</v>
      </c>
      <c r="P50" s="16" t="s">
        <v>393</v>
      </c>
      <c r="Q50" s="17">
        <f>IF(RUN_YEARS &gt; 2,(A1L143C1 + A1L143C2 + A1L143C3) / 3, 0)</f>
        <v>227.79566666666665</v>
      </c>
      <c r="R50" s="16" t="s">
        <v>394</v>
      </c>
      <c r="S50" s="17">
        <f>IF(RUN_YEARS &gt; 3,(A1L143C1 + A1L143C2 + A1L143C3 + A1L143C4) / 4, 0)</f>
        <v>224.25624999999999</v>
      </c>
      <c r="T50" s="16" t="s">
        <v>395</v>
      </c>
      <c r="U50" s="17">
        <f>IF(RUN_YEARS &gt; 4,(A1L143C1 + A1L143C2 + A1L143C3 + A1L143C4 + A1L143C5) / 5, 0)</f>
        <v>220.69220000000001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3524.0520000000001</v>
      </c>
      <c r="F51" s="16" t="s">
        <v>397</v>
      </c>
      <c r="G51" s="15">
        <f>(2 * A1L140C2) + A1L141C2 + A1L142C2</f>
        <v>3508.4660000000003</v>
      </c>
      <c r="H51" s="16" t="s">
        <v>398</v>
      </c>
      <c r="I51" s="15">
        <f>(2 * A1L140C3) + A1L141C3 + A1L142C3</f>
        <v>3438.8939999999998</v>
      </c>
      <c r="J51" s="16" t="s">
        <v>399</v>
      </c>
      <c r="K51" s="15">
        <f>(2 * A1L140C4) + A1L141C4 + A1L142C4</f>
        <v>3376.9839999999999</v>
      </c>
      <c r="L51" s="16" t="s">
        <v>400</v>
      </c>
      <c r="M51" s="15">
        <f>(2 * A1L140C5) + A1L141C5 + A1L142C5</f>
        <v>2680.2639999999997</v>
      </c>
      <c r="N51" s="16" t="s">
        <v>401</v>
      </c>
      <c r="O51" s="17">
        <f>IF(RUN_YEARS &gt; 1,(A1L144C1 + A1L144C2) / 2, 0)</f>
        <v>3516.259</v>
      </c>
      <c r="P51" s="16" t="s">
        <v>402</v>
      </c>
      <c r="Q51" s="17">
        <f>IF(RUN_YEARS &gt; 2,(A1L144C1 + A1L144C2 + A1L144C3) / 3, 0)</f>
        <v>3490.4706666666666</v>
      </c>
      <c r="R51" s="16" t="s">
        <v>403</v>
      </c>
      <c r="S51" s="17">
        <f>IF(RUN_YEARS &gt; 3,(A1L144C1 + A1L144C2 + A1L144C3 + A1L144C4) / 4, 0)</f>
        <v>3462.0990000000002</v>
      </c>
      <c r="T51" s="16" t="s">
        <v>404</v>
      </c>
      <c r="U51" s="17">
        <f>IF(RUN_YEARS &gt; 4,(A1L144C1 + A1L144C2 + A1L144C3 + A1L144C4 + A1L144C5) / 5, 0)</f>
        <v>3305.732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2521.1790000000001</v>
      </c>
      <c r="F52" s="16" t="s">
        <v>406</v>
      </c>
      <c r="G52" s="15">
        <f>SUM(A1L140C2:A1L143C2)</f>
        <v>2450.027</v>
      </c>
      <c r="H52" s="16" t="s">
        <v>407</v>
      </c>
      <c r="I52" s="15">
        <f>SUM(A1L140C3:A1L143C3)</f>
        <v>2400.4589999999998</v>
      </c>
      <c r="J52" s="16" t="s">
        <v>408</v>
      </c>
      <c r="K52" s="15">
        <f>SUM(A1L140C4:A1L143C4)</f>
        <v>2352.038</v>
      </c>
      <c r="L52" s="16" t="s">
        <v>409</v>
      </c>
      <c r="M52" s="15">
        <f>SUM(A1L140C5:A1L143C5)</f>
        <v>1949.9479999999996</v>
      </c>
      <c r="N52" s="16" t="s">
        <v>410</v>
      </c>
      <c r="O52" s="17">
        <f>IF(RUN_YEARS &gt; 1,(A1L145C1 + A1L145C2) / 2, 0)</f>
        <v>2485.6030000000001</v>
      </c>
      <c r="P52" s="16" t="s">
        <v>411</v>
      </c>
      <c r="Q52" s="17">
        <f>IF(RUN_YEARS &gt; 2,(A1L145C1 + A1L145C2 + A1L145C3) / 3, 0)</f>
        <v>2457.2216666666668</v>
      </c>
      <c r="R52" s="16" t="s">
        <v>412</v>
      </c>
      <c r="S52" s="17">
        <f>IF(RUN_YEARS &gt; 3,(A1L145C1 + A1L145C2 + A1L145C3 + A1L145C4) / 4, 0)</f>
        <v>2430.9257499999999</v>
      </c>
      <c r="T52" s="16" t="s">
        <v>413</v>
      </c>
      <c r="U52" s="17">
        <f>IF(RUN_YEARS &gt; 4,(A1L145C1 + A1L145C2 + A1L145C3 + A1L145C4 + A1L145C5) / 5, 0)</f>
        <v>2334.7302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1518.306</v>
      </c>
      <c r="F53" s="16" t="s">
        <v>415</v>
      </c>
      <c r="G53" s="15">
        <f>(2 * A1L143C2) + A1L141C2 + A1L142C2</f>
        <v>1391.588</v>
      </c>
      <c r="H53" s="16" t="s">
        <v>416</v>
      </c>
      <c r="I53" s="15">
        <f>(2 * A1L143C3) + A1L141C3 + A1L142C3</f>
        <v>1362.0239999999999</v>
      </c>
      <c r="J53" s="16" t="s">
        <v>417</v>
      </c>
      <c r="K53" s="15">
        <f>(2 * A1L143C4) + A1L141C4 + A1L142C4</f>
        <v>1327.0920000000001</v>
      </c>
      <c r="L53" s="16" t="s">
        <v>418</v>
      </c>
      <c r="M53" s="15">
        <f>(2 * A1L143C5) + A1L141C5 + A1L142C5</f>
        <v>1219.6320000000001</v>
      </c>
      <c r="N53" s="16" t="s">
        <v>419</v>
      </c>
      <c r="O53" s="17">
        <f>IF(RUN_YEARS &gt; 1,(A1L146C1 + A1L146C2) / 2, 0)</f>
        <v>1454.9470000000001</v>
      </c>
      <c r="P53" s="16" t="s">
        <v>420</v>
      </c>
      <c r="Q53" s="17">
        <f>IF(RUN_YEARS &gt; 2,(A1L146C1 + A1L146C2 + A1L146C3) / 3, 0)</f>
        <v>1423.9726666666666</v>
      </c>
      <c r="R53" s="16" t="s">
        <v>421</v>
      </c>
      <c r="S53" s="17">
        <f>IF(RUN_YEARS &gt; 3,(A1L146C1 + A1L146C2 + A1L146C3 + A1L146C4) / 4, 0)</f>
        <v>1399.7525000000001</v>
      </c>
      <c r="T53" s="16" t="s">
        <v>422</v>
      </c>
      <c r="U53" s="17">
        <f>IF(RUN_YEARS &gt; 4,(A1L146C1 + A1L146C2 + A1L146C3 + A1L146C4 + A1L146C5) / 5, 0)</f>
        <v>1363.7284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6.1120000000000001</v>
      </c>
      <c r="F54" s="16" t="s">
        <v>424</v>
      </c>
      <c r="G54" s="15">
        <v>6.141</v>
      </c>
      <c r="H54" s="16" t="s">
        <v>425</v>
      </c>
      <c r="I54" s="15">
        <v>6.077</v>
      </c>
      <c r="J54" s="16" t="s">
        <v>426</v>
      </c>
      <c r="K54" s="15">
        <v>6.0350000000000001</v>
      </c>
      <c r="L54" s="16" t="s">
        <v>427</v>
      </c>
      <c r="M54" s="15">
        <v>6.8959999999999999</v>
      </c>
      <c r="N54" s="16" t="s">
        <v>428</v>
      </c>
      <c r="O54" s="17">
        <f>IF(RUN_YEARS &gt; 1,(A1L147C1 + A1L147C2) / 2, 0)</f>
        <v>6.1265000000000001</v>
      </c>
      <c r="P54" s="16" t="s">
        <v>429</v>
      </c>
      <c r="Q54" s="17">
        <f>IF(RUN_YEARS &gt; 2,(A1L147C1 + A1L147C2 + A1L147C3) / 3, 0)</f>
        <v>6.1099999999999994</v>
      </c>
      <c r="R54" s="16" t="s">
        <v>430</v>
      </c>
      <c r="S54" s="17">
        <f>IF(RUN_YEARS &gt; 3,(A1L147C1 + A1L147C2 + A1L147C3 + A1L147C4) / 4, 0)</f>
        <v>6.0912499999999996</v>
      </c>
      <c r="T54" s="16" t="s">
        <v>431</v>
      </c>
      <c r="U54" s="17">
        <f>IF(RUN_YEARS &gt; 4,(A1L147C1 + A1L147C2 + A1L147C3 + A1L147C4 + A1L147C5) / 5, 0)</f>
        <v>6.2522000000000002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0.53700000000000003</v>
      </c>
      <c r="F55" s="16" t="s">
        <v>433</v>
      </c>
      <c r="G55" s="15">
        <v>0.54800000000000004</v>
      </c>
      <c r="H55" s="16" t="s">
        <v>434</v>
      </c>
      <c r="I55" s="15">
        <v>0.55100000000000005</v>
      </c>
      <c r="J55" s="16" t="s">
        <v>435</v>
      </c>
      <c r="K55" s="15">
        <v>0.55600000000000005</v>
      </c>
      <c r="L55" s="16" t="s">
        <v>436</v>
      </c>
      <c r="M55" s="15">
        <v>0.625</v>
      </c>
      <c r="N55" s="16" t="s">
        <v>437</v>
      </c>
      <c r="O55" s="17">
        <f>IF(RUN_YEARS &gt; 1,(A1L148C1 + A1L148C2) / 2, 0)</f>
        <v>0.54249999999999998</v>
      </c>
      <c r="P55" s="16" t="s">
        <v>438</v>
      </c>
      <c r="Q55" s="17">
        <f>IF(RUN_YEARS &gt; 2,(A1L148C1 + A1L148C2 + A1L148C3) / 3, 0)</f>
        <v>0.54533333333333334</v>
      </c>
      <c r="R55" s="16" t="s">
        <v>439</v>
      </c>
      <c r="S55" s="17">
        <f>IF(RUN_YEARS &gt; 3,(A1L148C1 + A1L148C2 + A1L148C3 + A1L148C4) / 4, 0)</f>
        <v>0.54800000000000004</v>
      </c>
      <c r="T55" s="16" t="s">
        <v>440</v>
      </c>
      <c r="U55" s="17">
        <f>IF(RUN_YEARS &gt; 4,(A1L148C1 + A1L148C2 + A1L148C3 + A1L148C4 + A1L148C5) / 5, 0)</f>
        <v>0.56340000000000001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0.51400000000000001</v>
      </c>
      <c r="F56" s="16" t="s">
        <v>442</v>
      </c>
      <c r="G56" s="15">
        <v>0.53500000000000003</v>
      </c>
      <c r="H56" s="16" t="s">
        <v>443</v>
      </c>
      <c r="I56" s="15">
        <v>0.53300000000000003</v>
      </c>
      <c r="J56" s="16" t="s">
        <v>444</v>
      </c>
      <c r="K56" s="15">
        <v>0.59299999999999997</v>
      </c>
      <c r="L56" s="16" t="s">
        <v>445</v>
      </c>
      <c r="M56" s="15">
        <v>0.08</v>
      </c>
      <c r="N56" s="16" t="s">
        <v>446</v>
      </c>
      <c r="O56" s="17">
        <f>IF(RUN_YEARS &gt; 1,(A1L149C1 + A1L149C2) / 2, 0)</f>
        <v>0.52449999999999997</v>
      </c>
      <c r="P56" s="16" t="s">
        <v>447</v>
      </c>
      <c r="Q56" s="17">
        <f>IF(RUN_YEARS &gt; 2,(A1L149C1 + A1L149C2 + A1L149C3) / 3, 0)</f>
        <v>0.52733333333333332</v>
      </c>
      <c r="R56" s="16" t="s">
        <v>448</v>
      </c>
      <c r="S56" s="17">
        <f>IF(RUN_YEARS &gt; 3,(A1L149C1 + A1L149C2 + A1L149C3 + A1L149C4) / 4, 0)</f>
        <v>0.54374999999999996</v>
      </c>
      <c r="T56" s="16" t="s">
        <v>449</v>
      </c>
      <c r="U56" s="17">
        <f>IF(RUN_YEARS &gt; 4,(A1L149C1 + A1L149C2 + A1L149C3 + A1L149C4 + A1L149C5) / 5, 0)</f>
        <v>0.45099999999999996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0.76500000000000001</v>
      </c>
      <c r="F57" s="16" t="s">
        <v>451</v>
      </c>
      <c r="G57" s="15">
        <v>1.0089999999999999</v>
      </c>
      <c r="H57" s="16" t="s">
        <v>452</v>
      </c>
      <c r="I57" s="15">
        <v>1.044</v>
      </c>
      <c r="J57" s="16" t="s">
        <v>453</v>
      </c>
      <c r="K57" s="15">
        <v>0.64600000000000002</v>
      </c>
      <c r="L57" s="16" t="s">
        <v>454</v>
      </c>
      <c r="M57" s="15">
        <v>0.68</v>
      </c>
      <c r="N57" s="16" t="s">
        <v>455</v>
      </c>
      <c r="O57" s="17">
        <f>IF(RUN_YEARS &gt; 1,(A1L150C1 + A1L150C2) / 2, 0)</f>
        <v>0.88700000000000001</v>
      </c>
      <c r="P57" s="16" t="s">
        <v>456</v>
      </c>
      <c r="Q57" s="17">
        <f>IF(RUN_YEARS &gt; 2,(A1L150C1 + A1L150C2 + A1L150C3) / 3, 0)</f>
        <v>0.93933333333333335</v>
      </c>
      <c r="R57" s="16" t="s">
        <v>457</v>
      </c>
      <c r="S57" s="17">
        <f>IF(RUN_YEARS &gt; 3,(A1L150C1 + A1L150C2 + A1L150C3 + A1L150C4) / 4, 0)</f>
        <v>0.86599999999999999</v>
      </c>
      <c r="T57" s="16" t="s">
        <v>458</v>
      </c>
      <c r="U57" s="17">
        <f>IF(RUN_YEARS &gt; 4,(A1L150C1 + A1L150C2 + A1L150C3 + A1L150C4 + A1L150C5) / 5, 0)</f>
        <v>0.82879999999999998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7.9279999999999999</v>
      </c>
      <c r="F58" s="16" t="s">
        <v>460</v>
      </c>
      <c r="G58" s="15">
        <f>SUM(A1L147C2:A1L150C2)</f>
        <v>8.2330000000000005</v>
      </c>
      <c r="H58" s="16" t="s">
        <v>461</v>
      </c>
      <c r="I58" s="15">
        <f>SUM(A1L147C3:A1L150C3)</f>
        <v>8.2050000000000001</v>
      </c>
      <c r="J58" s="16" t="s">
        <v>462</v>
      </c>
      <c r="K58" s="15">
        <f>SUM(A1L147C4:A1L150C4)</f>
        <v>7.83</v>
      </c>
      <c r="L58" s="16" t="s">
        <v>463</v>
      </c>
      <c r="M58" s="15">
        <f>SUM(A1L147C5:A1L150C5)</f>
        <v>8.2810000000000006</v>
      </c>
      <c r="N58" s="16" t="s">
        <v>464</v>
      </c>
      <c r="O58" s="17">
        <f>IF(RUN_YEARS &gt; 1,(A1L151C1 + A1L151C2) / 2, 0)</f>
        <v>8.0805000000000007</v>
      </c>
      <c r="P58" s="16" t="s">
        <v>465</v>
      </c>
      <c r="Q58" s="17">
        <f>IF(RUN_YEARS &gt; 2,(A1L151C1 + A1L151C2 + A1L151C3) / 3, 0)</f>
        <v>8.1219999999999999</v>
      </c>
      <c r="R58" s="16" t="s">
        <v>466</v>
      </c>
      <c r="S58" s="17">
        <f>IF(RUN_YEARS &gt; 3,(A1L151C1 + A1L151C2 + A1L151C3 + A1L151C4) / 4, 0)</f>
        <v>8.0489999999999995</v>
      </c>
      <c r="T58" s="16" t="s">
        <v>467</v>
      </c>
      <c r="U58" s="17">
        <f>IF(RUN_YEARS &gt; 4,(A1L151C1 + A1L151C2 + A1L151C3 + A1L151C4 + A1L151C5) / 5, 0)</f>
        <v>8.0953999999999997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2.0110000000000001</v>
      </c>
      <c r="F59" s="16" t="s">
        <v>469</v>
      </c>
      <c r="G59" s="15">
        <v>1.9670000000000001</v>
      </c>
      <c r="H59" s="16" t="s">
        <v>470</v>
      </c>
      <c r="I59" s="15">
        <v>1.946</v>
      </c>
      <c r="J59" s="16" t="s">
        <v>471</v>
      </c>
      <c r="K59" s="15">
        <v>1.6240000000000001</v>
      </c>
      <c r="L59" s="16" t="s">
        <v>472</v>
      </c>
      <c r="M59" s="15">
        <v>2.2879999999999998</v>
      </c>
      <c r="N59" s="16" t="s">
        <v>473</v>
      </c>
      <c r="O59" s="17">
        <f>IF(RUN_YEARS &gt; 1,(A1L152C1 + A1L152C2) / 2, 0)</f>
        <v>1.9890000000000001</v>
      </c>
      <c r="P59" s="16" t="s">
        <v>474</v>
      </c>
      <c r="Q59" s="17">
        <f>IF(RUN_YEARS &gt; 2,(A1L152C1 + A1L152C2 + A1L152C3) / 3, 0)</f>
        <v>1.9746666666666668</v>
      </c>
      <c r="R59" s="16" t="s">
        <v>475</v>
      </c>
      <c r="S59" s="17">
        <f>IF(RUN_YEARS &gt; 3,(A1L152C1 + A1L152C2 + A1L152C3 + A1L152C4) / 4, 0)</f>
        <v>1.887</v>
      </c>
      <c r="T59" s="16" t="s">
        <v>476</v>
      </c>
      <c r="U59" s="17">
        <f>IF(RUN_YEARS &gt; 4,(A1L152C1 + A1L152C2 + A1L152C3 + A1L152C4 + A1L152C5) / 5, 0)</f>
        <v>1.9672000000000001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0.35699999999999998</v>
      </c>
      <c r="F60" s="16" t="s">
        <v>478</v>
      </c>
      <c r="G60" s="15">
        <v>0.378</v>
      </c>
      <c r="H60" s="16" t="s">
        <v>479</v>
      </c>
      <c r="I60" s="15">
        <v>0.58899999999999997</v>
      </c>
      <c r="J60" s="16" t="s">
        <v>480</v>
      </c>
      <c r="K60" s="15">
        <v>0.61199999999999999</v>
      </c>
      <c r="L60" s="16" t="s">
        <v>481</v>
      </c>
      <c r="M60" s="15">
        <v>1.2070000000000001</v>
      </c>
      <c r="N60" s="16" t="s">
        <v>482</v>
      </c>
      <c r="O60" s="17">
        <f>IF(RUN_YEARS &gt; 1,(A1L153C1 + A1L153C2) / 2, 0)</f>
        <v>0.36749999999999999</v>
      </c>
      <c r="P60" s="16" t="s">
        <v>483</v>
      </c>
      <c r="Q60" s="17">
        <f>IF(RUN_YEARS &gt; 2,(A1L153C1 + A1L153C2 + A1L153C3) / 3, 0)</f>
        <v>0.4413333333333333</v>
      </c>
      <c r="R60" s="16" t="s">
        <v>484</v>
      </c>
      <c r="S60" s="17">
        <f>IF(RUN_YEARS &gt; 3,(A1L153C1 + A1L153C2 + A1L153C3 + A1L153C4) / 4, 0)</f>
        <v>0.48399999999999999</v>
      </c>
      <c r="T60" s="16" t="s">
        <v>485</v>
      </c>
      <c r="U60" s="17">
        <f>IF(RUN_YEARS &gt; 4,(A1L153C1 + A1L153C2 + A1L153C3 + A1L153C4 + A1L153C5) / 5, 0)</f>
        <v>0.62859999999999994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2.3680000000000003</v>
      </c>
      <c r="F61" s="16" t="s">
        <v>487</v>
      </c>
      <c r="G61" s="15">
        <f>A1L152C2 + A1L153C2</f>
        <v>2.3450000000000002</v>
      </c>
      <c r="H61" s="16" t="s">
        <v>488</v>
      </c>
      <c r="I61" s="15">
        <f>A1L152C3 + A1L153C3</f>
        <v>2.5350000000000001</v>
      </c>
      <c r="J61" s="16" t="s">
        <v>489</v>
      </c>
      <c r="K61" s="15">
        <f>A1L152C4 + A1L153C4</f>
        <v>2.2360000000000002</v>
      </c>
      <c r="L61" s="16" t="s">
        <v>490</v>
      </c>
      <c r="M61" s="15">
        <f>A1L152C5 + A1L153C5</f>
        <v>3.4950000000000001</v>
      </c>
      <c r="N61" s="16" t="s">
        <v>491</v>
      </c>
      <c r="O61" s="17">
        <f>IF(RUN_YEARS &gt; 1,(A1L154C1 + A1L154C2) / 2, 0)</f>
        <v>2.3565000000000005</v>
      </c>
      <c r="P61" s="16" t="s">
        <v>492</v>
      </c>
      <c r="Q61" s="17">
        <f>IF(RUN_YEARS &gt; 2,(A1L154C1 + A1L154C2 + A1L154C3) / 3, 0)</f>
        <v>2.4160000000000004</v>
      </c>
      <c r="R61" s="16" t="s">
        <v>493</v>
      </c>
      <c r="S61" s="17">
        <f>IF(RUN_YEARS &gt; 3,(A1L154C1 + A1L154C2 + A1L154C3 + A1L154C4) / 4, 0)</f>
        <v>2.3710000000000004</v>
      </c>
      <c r="T61" s="16" t="s">
        <v>494</v>
      </c>
      <c r="U61" s="17">
        <f>IF(RUN_YEARS &gt; 4,(A1L154C1 + A1L154C2 + A1L154C3 + A1L154C4 + A1L154C5) / 5, 0)</f>
        <v>2.5958000000000006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8.2850000000000001</v>
      </c>
      <c r="F62" s="16" t="s">
        <v>496</v>
      </c>
      <c r="G62" s="15">
        <f>A1L151C2 + A1L153C2</f>
        <v>8.6110000000000007</v>
      </c>
      <c r="H62" s="16" t="s">
        <v>497</v>
      </c>
      <c r="I62" s="15">
        <f>A1L151C3 + A1L153C3</f>
        <v>8.7940000000000005</v>
      </c>
      <c r="J62" s="16" t="s">
        <v>498</v>
      </c>
      <c r="K62" s="15">
        <f>A1L151C4 + A1L153C4</f>
        <v>8.4420000000000002</v>
      </c>
      <c r="L62" s="16" t="s">
        <v>499</v>
      </c>
      <c r="M62" s="15">
        <f>A1L151C5 + A1L153C5</f>
        <v>9.4880000000000013</v>
      </c>
      <c r="N62" s="16" t="s">
        <v>500</v>
      </c>
      <c r="O62" s="17">
        <f>IF(RUN_YEARS &gt; 1,(A1L155C1 + A1L155C2) / 2, 0)</f>
        <v>8.4480000000000004</v>
      </c>
      <c r="P62" s="16" t="s">
        <v>501</v>
      </c>
      <c r="Q62" s="17">
        <f>IF(RUN_YEARS &gt; 2,(A1L155C1 + A1L155C2 + A1L155C3) / 3, 0)</f>
        <v>8.5633333333333344</v>
      </c>
      <c r="R62" s="16" t="s">
        <v>502</v>
      </c>
      <c r="S62" s="17">
        <f>IF(RUN_YEARS &gt; 3,(A1L155C1 + A1L155C2 + A1L155C3 + A1L155C4) / 4, 0)</f>
        <v>8.5330000000000013</v>
      </c>
      <c r="T62" s="16" t="s">
        <v>503</v>
      </c>
      <c r="U62" s="17">
        <f>IF(RUN_YEARS &gt; 4,(A1L155C1 + A1L155C2 + A1L155C3 + A1L155C4 + A1L155C5) / 5, 0)</f>
        <v>8.7240000000000002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10.295999999999999</v>
      </c>
      <c r="F63" s="16" t="s">
        <v>505</v>
      </c>
      <c r="G63" s="15">
        <v>10.577999999999999</v>
      </c>
      <c r="H63" s="16" t="s">
        <v>506</v>
      </c>
      <c r="I63" s="15">
        <v>10.74</v>
      </c>
      <c r="J63" s="16" t="s">
        <v>507</v>
      </c>
      <c r="K63" s="15">
        <v>10.066000000000001</v>
      </c>
      <c r="L63" s="16" t="s">
        <v>508</v>
      </c>
      <c r="M63" s="15">
        <v>11.776</v>
      </c>
      <c r="N63" s="16" t="s">
        <v>509</v>
      </c>
      <c r="O63" s="17">
        <f>IF(RUN_YEARS &gt; 1,(A1L156C1 + A1L156C2) / 2, 0)</f>
        <v>10.436999999999999</v>
      </c>
      <c r="P63" s="16" t="s">
        <v>510</v>
      </c>
      <c r="Q63" s="17">
        <f>IF(RUN_YEARS &gt; 2,(A1L156C1 + A1L156C2 + A1L156C3) / 3, 0)</f>
        <v>10.537999999999998</v>
      </c>
      <c r="R63" s="16" t="s">
        <v>511</v>
      </c>
      <c r="S63" s="17">
        <f>IF(RUN_YEARS &gt; 3,(A1L156C1 + A1L156C2 + A1L156C3 + A1L156C4) / 4, 0)</f>
        <v>10.42</v>
      </c>
      <c r="T63" s="16" t="s">
        <v>512</v>
      </c>
      <c r="U63" s="17">
        <f>IF(RUN_YEARS &gt; 4,(A1L156C1 + A1L156C2 + A1L156C3 + A1L156C4 + A1L156C5) / 5, 0)</f>
        <v>10.6912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60.988</v>
      </c>
      <c r="F66" s="16" t="s">
        <v>175</v>
      </c>
      <c r="G66" s="15">
        <v>50.835999999999999</v>
      </c>
      <c r="H66" s="16" t="s">
        <v>176</v>
      </c>
      <c r="I66" s="15">
        <v>43.926000000000002</v>
      </c>
      <c r="J66" s="16" t="s">
        <v>177</v>
      </c>
      <c r="K66" s="15">
        <v>31.164000000000001</v>
      </c>
      <c r="L66" s="16" t="s">
        <v>178</v>
      </c>
      <c r="M66" s="15">
        <v>25.152999999999999</v>
      </c>
      <c r="N66" s="16" t="s">
        <v>523</v>
      </c>
      <c r="O66" s="17">
        <f>IF(RUN_YEARS &gt; 1,(A1L159C1 + A1L159C2) / 2, 0)</f>
        <v>55.911999999999999</v>
      </c>
      <c r="P66" s="16" t="s">
        <v>524</v>
      </c>
      <c r="Q66" s="17">
        <f>IF(RUN_YEARS &gt; 2,(A1L159C1 + A1L159C2 + A1L159C3) / 3, 0)</f>
        <v>51.916666666666664</v>
      </c>
      <c r="R66" s="16" t="s">
        <v>525</v>
      </c>
      <c r="S66" s="17">
        <f>IF(RUN_YEARS &gt; 3,(A1L159C1 + A1L159C2 + A1L159C3 + A1L159C4) / 4, 0)</f>
        <v>46.728499999999997</v>
      </c>
      <c r="T66" s="16" t="s">
        <v>526</v>
      </c>
      <c r="U66" s="17">
        <f>IF(RUN_YEARS &gt; 4,(A1L159C1 + A1L159C2 + A1L159C3 + A1L159C4 + A1L159C5) / 5, 0)</f>
        <v>42.413399999999996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898.149</v>
      </c>
      <c r="F67" s="16" t="s">
        <v>175</v>
      </c>
      <c r="G67" s="15">
        <v>807.09</v>
      </c>
      <c r="H67" s="16" t="s">
        <v>176</v>
      </c>
      <c r="I67" s="15">
        <v>632.77499999999998</v>
      </c>
      <c r="J67" s="16" t="s">
        <v>177</v>
      </c>
      <c r="K67" s="15">
        <v>575.32299999999998</v>
      </c>
      <c r="L67" s="16" t="s">
        <v>178</v>
      </c>
      <c r="M67" s="15">
        <v>477.964</v>
      </c>
      <c r="N67" s="16" t="s">
        <v>527</v>
      </c>
      <c r="O67" s="17">
        <f>IF(RUN_YEARS &gt; 1,(A1L160C1 + A1L160C2) / 2, 0)</f>
        <v>852.61950000000002</v>
      </c>
      <c r="P67" s="16" t="s">
        <v>528</v>
      </c>
      <c r="Q67" s="17">
        <f>IF(RUN_YEARS &gt; 2,(A1L160C1 + A1L160C2 + A1L160C3) / 3, 0)</f>
        <v>779.33800000000008</v>
      </c>
      <c r="R67" s="16" t="s">
        <v>529</v>
      </c>
      <c r="S67" s="17">
        <f>IF(RUN_YEARS &gt; 3,(A1L160C1 + A1L160C2 + A1L160C3 + A1L160C4) / 4, 0)</f>
        <v>728.33425</v>
      </c>
      <c r="T67" s="16" t="s">
        <v>530</v>
      </c>
      <c r="U67" s="17">
        <f>IF(RUN_YEARS &gt; 4,(A1L160C1 + A1L160C2 + A1L160C3 + A1L160C4 + A1L160C5) / 5, 0)</f>
        <v>678.26019999999994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1958</v>
      </c>
      <c r="F9" s="16" t="s">
        <v>174</v>
      </c>
      <c r="G9" s="15">
        <v>1860</v>
      </c>
      <c r="H9" s="16" t="s">
        <v>647</v>
      </c>
      <c r="I9" s="17">
        <f>(A1L202C1 + A1L202C2)</f>
        <v>3818</v>
      </c>
      <c r="J9" s="16" t="s">
        <v>175</v>
      </c>
      <c r="K9" s="15">
        <v>1621</v>
      </c>
      <c r="L9" s="16" t="s">
        <v>175</v>
      </c>
      <c r="M9" s="15">
        <v>1631</v>
      </c>
      <c r="N9" s="16" t="s">
        <v>648</v>
      </c>
      <c r="O9" s="17">
        <f>(A1L202C4 + A1L202C5)</f>
        <v>3252</v>
      </c>
      <c r="P9" s="16" t="s">
        <v>176</v>
      </c>
      <c r="Q9" s="15">
        <v>1879</v>
      </c>
      <c r="R9" s="16" t="s">
        <v>176</v>
      </c>
      <c r="S9" s="15">
        <v>1900</v>
      </c>
      <c r="T9" s="16" t="s">
        <v>649</v>
      </c>
      <c r="U9" s="17">
        <f>(A1L202C7 + A1L202C8)</f>
        <v>3779</v>
      </c>
      <c r="V9" s="16" t="s">
        <v>177</v>
      </c>
      <c r="W9" s="15">
        <v>2119</v>
      </c>
      <c r="X9" s="16" t="s">
        <v>177</v>
      </c>
      <c r="Y9" s="15">
        <v>2090</v>
      </c>
      <c r="Z9" s="16" t="s">
        <v>650</v>
      </c>
      <c r="AA9" s="17">
        <f>(A1L202C10 + A1L202C11)</f>
        <v>4209</v>
      </c>
      <c r="AB9" s="16" t="s">
        <v>178</v>
      </c>
      <c r="AC9" s="15">
        <v>1645</v>
      </c>
      <c r="AD9" s="16" t="s">
        <v>178</v>
      </c>
      <c r="AE9" s="15">
        <v>1756</v>
      </c>
      <c r="AF9" s="16" t="s">
        <v>651</v>
      </c>
      <c r="AG9" s="17">
        <f>(A1L202C13 + A1L202C14)</f>
        <v>3401</v>
      </c>
      <c r="AH9" s="16" t="s">
        <v>652</v>
      </c>
      <c r="AI9" s="17">
        <f>IF(RUN_YEARS &gt; 1,(A1L202C1 + A1L202C4) / 2, 0)</f>
        <v>1789.5</v>
      </c>
      <c r="AJ9" s="16" t="s">
        <v>653</v>
      </c>
      <c r="AK9" s="17">
        <f>IF(RUN_YEARS &gt; 1,(A1L202C2 + A1L202C5) / 2, 0)</f>
        <v>1745.5</v>
      </c>
      <c r="AL9" s="16" t="s">
        <v>654</v>
      </c>
      <c r="AM9" s="17">
        <f>(A1L202C16 + A1L202C17)</f>
        <v>3535</v>
      </c>
      <c r="AN9" s="16" t="s">
        <v>655</v>
      </c>
      <c r="AO9" s="17">
        <f>IF(RUN_YEARS &gt; 2,(A1L202C1 + A1L202C4 + A1L202C7) / 3, 0)</f>
        <v>1819.3333333333333</v>
      </c>
      <c r="AP9" s="16" t="s">
        <v>656</v>
      </c>
      <c r="AQ9" s="17">
        <f>IF(RUN_YEARS &gt; 2,(A1L202C2 + A1L202C5 + A1L202C8) / 3, 0)</f>
        <v>1797</v>
      </c>
      <c r="AR9" s="16" t="s">
        <v>657</v>
      </c>
      <c r="AS9" s="17">
        <f>(A1L202C19 + A1L202C20)</f>
        <v>3616.333333333333</v>
      </c>
      <c r="AT9" s="16" t="s">
        <v>658</v>
      </c>
      <c r="AU9" s="17">
        <f>IF(RUN_YEARS &gt; 3,(A1L202C1 + A1L202C4 + A1L202C7 + A1L202C10) / 4, 0)</f>
        <v>1894.25</v>
      </c>
      <c r="AV9" s="16" t="s">
        <v>659</v>
      </c>
      <c r="AW9" s="17">
        <f>IF(RUN_YEARS &gt; 3,(A1L202C2 + A1L202C5 + A1L202C8 + A1L202C11) / 4, 0)</f>
        <v>1870.25</v>
      </c>
      <c r="AX9" s="16" t="s">
        <v>660</v>
      </c>
      <c r="AY9" s="17">
        <f>(A1L202C22 + A1L202C23)</f>
        <v>3764.5</v>
      </c>
      <c r="AZ9" s="16" t="s">
        <v>661</v>
      </c>
      <c r="BA9" s="17">
        <f>IF(RUN_YEARS &gt; 4,(A1L202C1 + A1L202C4 + A1L202C7 + A1L202C10 + A1L202C13) / 5, 0)</f>
        <v>1844.4</v>
      </c>
      <c r="BB9" s="16" t="s">
        <v>662</v>
      </c>
      <c r="BC9" s="17">
        <f>IF(RUN_YEARS &gt; 4,(A1L202C2 + A1L202C5 + A1L202C8 + A1L202C11 + A1L202C14) / 5, 0)</f>
        <v>1847.4</v>
      </c>
      <c r="BD9" s="16" t="s">
        <v>663</v>
      </c>
      <c r="BE9" s="17">
        <f>(A1L202C25 + A1L202C26)</f>
        <v>3691.8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59175</v>
      </c>
      <c r="F10" s="16" t="s">
        <v>174</v>
      </c>
      <c r="G10" s="15">
        <v>47458</v>
      </c>
      <c r="H10" s="16" t="s">
        <v>664</v>
      </c>
      <c r="I10" s="17">
        <f>(A1L203C1 + A1L203C2)</f>
        <v>106633</v>
      </c>
      <c r="J10" s="16" t="s">
        <v>175</v>
      </c>
      <c r="K10" s="15">
        <v>51224</v>
      </c>
      <c r="L10" s="16" t="s">
        <v>175</v>
      </c>
      <c r="M10" s="15">
        <v>42019</v>
      </c>
      <c r="N10" s="16" t="s">
        <v>665</v>
      </c>
      <c r="O10" s="17">
        <f>(A1L203C4 + A1L203C5)</f>
        <v>93243</v>
      </c>
      <c r="P10" s="16" t="s">
        <v>176</v>
      </c>
      <c r="Q10" s="15">
        <v>64518</v>
      </c>
      <c r="R10" s="16" t="s">
        <v>176</v>
      </c>
      <c r="S10" s="15">
        <v>53470</v>
      </c>
      <c r="T10" s="16" t="s">
        <v>666</v>
      </c>
      <c r="U10" s="17">
        <f>(A1L203C7 + A1L203C8)</f>
        <v>117988</v>
      </c>
      <c r="V10" s="16" t="s">
        <v>177</v>
      </c>
      <c r="W10" s="15">
        <v>66110</v>
      </c>
      <c r="X10" s="16" t="s">
        <v>177</v>
      </c>
      <c r="Y10" s="15">
        <v>54489</v>
      </c>
      <c r="Z10" s="16" t="s">
        <v>667</v>
      </c>
      <c r="AA10" s="17">
        <f>(A1L203C10 + A1L203C11)</f>
        <v>120599</v>
      </c>
      <c r="AB10" s="16" t="s">
        <v>178</v>
      </c>
      <c r="AC10" s="15">
        <v>66675</v>
      </c>
      <c r="AD10" s="16" t="s">
        <v>178</v>
      </c>
      <c r="AE10" s="15">
        <v>55471</v>
      </c>
      <c r="AF10" s="16" t="s">
        <v>668</v>
      </c>
      <c r="AG10" s="17">
        <f>(A1L203C13 + A1L203C14)</f>
        <v>122146</v>
      </c>
      <c r="AH10" s="16" t="s">
        <v>669</v>
      </c>
      <c r="AI10" s="17">
        <f>IF(RUN_YEARS &gt; 1,(A1L203C1 + A1L203C4) / 2, 0)</f>
        <v>55199.5</v>
      </c>
      <c r="AJ10" s="16" t="s">
        <v>670</v>
      </c>
      <c r="AK10" s="17">
        <f>IF(RUN_YEARS &gt; 1,(A1L203C2 + A1L203C5) / 2, 0)</f>
        <v>44738.5</v>
      </c>
      <c r="AL10" s="16" t="s">
        <v>671</v>
      </c>
      <c r="AM10" s="17">
        <f>(A1L203C16 + A1L203C17)</f>
        <v>99938</v>
      </c>
      <c r="AN10" s="16" t="s">
        <v>672</v>
      </c>
      <c r="AO10" s="17">
        <f>IF(RUN_YEARS &gt; 2,(A1L203C1 + A1L203C4 + A1L203C7) / 3, 0)</f>
        <v>58305.666666666664</v>
      </c>
      <c r="AP10" s="16" t="s">
        <v>673</v>
      </c>
      <c r="AQ10" s="17">
        <f>IF(RUN_YEARS &gt; 2,(A1L203C2 + A1L203C5 + A1L203C8) / 3, 0)</f>
        <v>47649</v>
      </c>
      <c r="AR10" s="16" t="s">
        <v>674</v>
      </c>
      <c r="AS10" s="17">
        <f>(A1L203C19 + A1L203C20)</f>
        <v>105954.66666666666</v>
      </c>
      <c r="AT10" s="16" t="s">
        <v>675</v>
      </c>
      <c r="AU10" s="17">
        <f>IF(RUN_YEARS &gt; 3,(A1L203C1 + A1L203C4 + A1L203C7 + A1L203C10) / 4, 0)</f>
        <v>60256.75</v>
      </c>
      <c r="AV10" s="16" t="s">
        <v>676</v>
      </c>
      <c r="AW10" s="17">
        <f>IF(RUN_YEARS &gt; 3,(A1L203C2 + A1L203C5 + A1L203C8 + A1L203C11) / 4, 0)</f>
        <v>49359</v>
      </c>
      <c r="AX10" s="16" t="s">
        <v>677</v>
      </c>
      <c r="AY10" s="17">
        <f>(A1L203C22 + A1L203C23)</f>
        <v>109615.75</v>
      </c>
      <c r="AZ10" s="16" t="s">
        <v>678</v>
      </c>
      <c r="BA10" s="17">
        <f>IF(RUN_YEARS &gt; 4,(A1L203C1 + A1L203C4 + A1L203C7 + A1L203C10 + A1L203C13) / 5, 0)</f>
        <v>61540.4</v>
      </c>
      <c r="BB10" s="16" t="s">
        <v>679</v>
      </c>
      <c r="BC10" s="17">
        <f>IF(RUN_YEARS &gt; 4,(A1L203C2 + A1L203C5 + A1L203C8 + A1L203C11 + A1L203C14) / 5, 0)</f>
        <v>50581.4</v>
      </c>
      <c r="BD10" s="16" t="s">
        <v>680</v>
      </c>
      <c r="BE10" s="17">
        <f>(A1L203C25 + A1L203C26)</f>
        <v>112121.8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6939</v>
      </c>
      <c r="F11" s="16" t="s">
        <v>174</v>
      </c>
      <c r="G11" s="15">
        <v>7344</v>
      </c>
      <c r="H11" s="16" t="s">
        <v>681</v>
      </c>
      <c r="I11" s="17">
        <f>(A1L204C1 + A1L204C2)</f>
        <v>14283</v>
      </c>
      <c r="J11" s="16" t="s">
        <v>175</v>
      </c>
      <c r="K11" s="15">
        <v>5523</v>
      </c>
      <c r="L11" s="16" t="s">
        <v>175</v>
      </c>
      <c r="M11" s="15">
        <v>5515</v>
      </c>
      <c r="N11" s="16" t="s">
        <v>682</v>
      </c>
      <c r="O11" s="17">
        <f>(A1L204C4 + A1L204C5)</f>
        <v>11038</v>
      </c>
      <c r="P11" s="16" t="s">
        <v>176</v>
      </c>
      <c r="Q11" s="15">
        <v>7218</v>
      </c>
      <c r="R11" s="16" t="s">
        <v>176</v>
      </c>
      <c r="S11" s="15">
        <v>7192</v>
      </c>
      <c r="T11" s="16" t="s">
        <v>683</v>
      </c>
      <c r="U11" s="17">
        <f>(A1L204C7 + A1L204C8)</f>
        <v>14410</v>
      </c>
      <c r="V11" s="16" t="s">
        <v>177</v>
      </c>
      <c r="W11" s="15">
        <v>6467</v>
      </c>
      <c r="X11" s="16" t="s">
        <v>177</v>
      </c>
      <c r="Y11" s="15">
        <v>6419</v>
      </c>
      <c r="Z11" s="16" t="s">
        <v>684</v>
      </c>
      <c r="AA11" s="17">
        <f>(A1L204C10 + A1L204C11)</f>
        <v>12886</v>
      </c>
      <c r="AB11" s="16" t="s">
        <v>178</v>
      </c>
      <c r="AC11" s="15">
        <v>5930</v>
      </c>
      <c r="AD11" s="16" t="s">
        <v>178</v>
      </c>
      <c r="AE11" s="15">
        <v>6147</v>
      </c>
      <c r="AF11" s="16" t="s">
        <v>685</v>
      </c>
      <c r="AG11" s="17">
        <f>(A1L204C13 + A1L204C14)</f>
        <v>12077</v>
      </c>
      <c r="AH11" s="16" t="s">
        <v>686</v>
      </c>
      <c r="AI11" s="17">
        <f>IF(RUN_YEARS &gt; 1,(A1L204C1 + A1L204C4) / 2, 0)</f>
        <v>6231</v>
      </c>
      <c r="AJ11" s="16" t="s">
        <v>687</v>
      </c>
      <c r="AK11" s="17">
        <f>IF(RUN_YEARS &gt; 1,(A1L204C2 + A1L204C5) / 2, 0)</f>
        <v>6429.5</v>
      </c>
      <c r="AL11" s="16" t="s">
        <v>688</v>
      </c>
      <c r="AM11" s="17">
        <f>(A1L204C16 + A1L204C17)</f>
        <v>12660.5</v>
      </c>
      <c r="AN11" s="16" t="s">
        <v>689</v>
      </c>
      <c r="AO11" s="17">
        <f>IF(RUN_YEARS &gt; 2,(A1L204C1 + A1L204C4 + A1L204C7) / 3, 0)</f>
        <v>6560</v>
      </c>
      <c r="AP11" s="16" t="s">
        <v>690</v>
      </c>
      <c r="AQ11" s="17">
        <f>IF(RUN_YEARS &gt; 2,(A1L204C2 + A1L204C5 + A1L204C8) / 3, 0)</f>
        <v>6683.666666666667</v>
      </c>
      <c r="AR11" s="16" t="s">
        <v>691</v>
      </c>
      <c r="AS11" s="17">
        <f>(A1L204C19 + A1L204C20)</f>
        <v>13243.666666666668</v>
      </c>
      <c r="AT11" s="16" t="s">
        <v>692</v>
      </c>
      <c r="AU11" s="17">
        <f>IF(RUN_YEARS &gt; 3,(A1L204C1 + A1L204C4 + A1L204C7 + A1L204C10) / 4, 0)</f>
        <v>6536.75</v>
      </c>
      <c r="AV11" s="16" t="s">
        <v>693</v>
      </c>
      <c r="AW11" s="17">
        <f>IF(RUN_YEARS &gt; 3,(A1L204C2 + A1L204C5 + A1L204C8 + A1L204C11) / 4, 0)</f>
        <v>6617.5</v>
      </c>
      <c r="AX11" s="16" t="s">
        <v>694</v>
      </c>
      <c r="AY11" s="17">
        <f>(A1L204C22 + A1L204C23)</f>
        <v>13154.25</v>
      </c>
      <c r="AZ11" s="16" t="s">
        <v>695</v>
      </c>
      <c r="BA11" s="17">
        <f>IF(RUN_YEARS &gt; 4,(A1L204C1 + A1L204C4 + A1L204C7 + A1L204C10 + A1L204C13) / 5, 0)</f>
        <v>6415.4</v>
      </c>
      <c r="BB11" s="16" t="s">
        <v>696</v>
      </c>
      <c r="BC11" s="17">
        <f>IF(RUN_YEARS &gt; 4,(A1L204C2 + A1L204C5 + A1L204C8 + A1L204C11 + A1L204C14) / 5, 0)</f>
        <v>6523.4</v>
      </c>
      <c r="BD11" s="16" t="s">
        <v>697</v>
      </c>
      <c r="BE11" s="17">
        <f>(A1L204C25 + A1L204C26)</f>
        <v>12938.8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20738</v>
      </c>
      <c r="F12" s="16" t="s">
        <v>174</v>
      </c>
      <c r="G12" s="15">
        <v>23663</v>
      </c>
      <c r="H12" s="16" t="s">
        <v>698</v>
      </c>
      <c r="I12" s="17">
        <f>(A1L205C1 + A1L205C2)</f>
        <v>44401</v>
      </c>
      <c r="J12" s="16" t="s">
        <v>175</v>
      </c>
      <c r="K12" s="15">
        <v>20594</v>
      </c>
      <c r="L12" s="16" t="s">
        <v>175</v>
      </c>
      <c r="M12" s="15">
        <v>22908</v>
      </c>
      <c r="N12" s="16" t="s">
        <v>699</v>
      </c>
      <c r="O12" s="17">
        <f>(A1L205C4 + A1L205C5)</f>
        <v>43502</v>
      </c>
      <c r="P12" s="16" t="s">
        <v>176</v>
      </c>
      <c r="Q12" s="15">
        <v>22328</v>
      </c>
      <c r="R12" s="16" t="s">
        <v>176</v>
      </c>
      <c r="S12" s="15">
        <v>24061</v>
      </c>
      <c r="T12" s="16" t="s">
        <v>700</v>
      </c>
      <c r="U12" s="17">
        <f>(A1L205C7 + A1L205C8)</f>
        <v>46389</v>
      </c>
      <c r="V12" s="16" t="s">
        <v>177</v>
      </c>
      <c r="W12" s="15">
        <v>19201</v>
      </c>
      <c r="X12" s="16" t="s">
        <v>177</v>
      </c>
      <c r="Y12" s="15">
        <v>19533</v>
      </c>
      <c r="Z12" s="16" t="s">
        <v>701</v>
      </c>
      <c r="AA12" s="17">
        <f>(A1L205C10 + A1L205C11)</f>
        <v>38734</v>
      </c>
      <c r="AB12" s="16" t="s">
        <v>178</v>
      </c>
      <c r="AC12" s="15">
        <v>11204</v>
      </c>
      <c r="AD12" s="16" t="s">
        <v>178</v>
      </c>
      <c r="AE12" s="15">
        <v>12083</v>
      </c>
      <c r="AF12" s="16" t="s">
        <v>702</v>
      </c>
      <c r="AG12" s="17">
        <f>(A1L205C13 + A1L205C14)</f>
        <v>23287</v>
      </c>
      <c r="AH12" s="16" t="s">
        <v>703</v>
      </c>
      <c r="AI12" s="17">
        <f>IF(RUN_YEARS &gt; 1,(A1L205C1 + A1L205C4) / 2, 0)</f>
        <v>20666</v>
      </c>
      <c r="AJ12" s="16" t="s">
        <v>704</v>
      </c>
      <c r="AK12" s="17">
        <f>IF(RUN_YEARS &gt; 1,(A1L205C2 + A1L205C5) / 2, 0)</f>
        <v>23285.5</v>
      </c>
      <c r="AL12" s="16" t="s">
        <v>705</v>
      </c>
      <c r="AM12" s="17">
        <f>(A1L205C16 + A1L205C17)</f>
        <v>43951.5</v>
      </c>
      <c r="AN12" s="16" t="s">
        <v>706</v>
      </c>
      <c r="AO12" s="17">
        <f>IF(RUN_YEARS &gt; 2,(A1L205C1 + A1L205C4 + A1L205C7) / 3, 0)</f>
        <v>21220</v>
      </c>
      <c r="AP12" s="16" t="s">
        <v>707</v>
      </c>
      <c r="AQ12" s="17">
        <f>IF(RUN_YEARS &gt; 2,(A1L205C2 + A1L205C5 + A1L205C8) / 3, 0)</f>
        <v>23544</v>
      </c>
      <c r="AR12" s="16" t="s">
        <v>708</v>
      </c>
      <c r="AS12" s="17">
        <f>(A1L205C19 + A1L205C20)</f>
        <v>44764</v>
      </c>
      <c r="AT12" s="16" t="s">
        <v>709</v>
      </c>
      <c r="AU12" s="17">
        <f>IF(RUN_YEARS &gt; 3,(A1L205C1 + A1L205C4 + A1L205C7 + A1L205C10) / 4, 0)</f>
        <v>20715.25</v>
      </c>
      <c r="AV12" s="16" t="s">
        <v>710</v>
      </c>
      <c r="AW12" s="17">
        <f>IF(RUN_YEARS &gt; 3,(A1L205C2 + A1L205C5 + A1L205C8 + A1L205C11) / 4, 0)</f>
        <v>22541.25</v>
      </c>
      <c r="AX12" s="16" t="s">
        <v>711</v>
      </c>
      <c r="AY12" s="17">
        <f>(A1L205C22 + A1L205C23)</f>
        <v>43256.5</v>
      </c>
      <c r="AZ12" s="16" t="s">
        <v>712</v>
      </c>
      <c r="BA12" s="17">
        <f>IF(RUN_YEARS &gt; 4,(A1L205C1 + A1L205C4 + A1L205C7 + A1L205C10 + A1L205C13) / 5, 0)</f>
        <v>18813</v>
      </c>
      <c r="BB12" s="16" t="s">
        <v>713</v>
      </c>
      <c r="BC12" s="17">
        <f>IF(RUN_YEARS &gt; 4,(A1L205C2 + A1L205C5 + A1L205C8 + A1L205C11 + A1L205C14) / 5, 0)</f>
        <v>20449.599999999999</v>
      </c>
      <c r="BD12" s="16" t="s">
        <v>714</v>
      </c>
      <c r="BE12" s="17">
        <f>(A1L205C25 + A1L205C26)</f>
        <v>39262.6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34716</v>
      </c>
      <c r="F13" s="16" t="s">
        <v>174</v>
      </c>
      <c r="G13" s="15">
        <v>38206</v>
      </c>
      <c r="H13" s="16" t="s">
        <v>715</v>
      </c>
      <c r="I13" s="17">
        <f>(A1L206C1 + A1L206C2)</f>
        <v>72922</v>
      </c>
      <c r="J13" s="16" t="s">
        <v>175</v>
      </c>
      <c r="K13" s="15">
        <v>32592</v>
      </c>
      <c r="L13" s="16" t="s">
        <v>175</v>
      </c>
      <c r="M13" s="15">
        <v>35401</v>
      </c>
      <c r="N13" s="16" t="s">
        <v>716</v>
      </c>
      <c r="O13" s="17">
        <f>(A1L206C4 + A1L206C5)</f>
        <v>67993</v>
      </c>
      <c r="P13" s="16" t="s">
        <v>176</v>
      </c>
      <c r="Q13" s="15">
        <v>39306</v>
      </c>
      <c r="R13" s="16" t="s">
        <v>176</v>
      </c>
      <c r="S13" s="15">
        <v>43520</v>
      </c>
      <c r="T13" s="16" t="s">
        <v>717</v>
      </c>
      <c r="U13" s="17">
        <f>(A1L206C7 + A1L206C8)</f>
        <v>82826</v>
      </c>
      <c r="V13" s="16" t="s">
        <v>177</v>
      </c>
      <c r="W13" s="15">
        <v>44239</v>
      </c>
      <c r="X13" s="16" t="s">
        <v>177</v>
      </c>
      <c r="Y13" s="15">
        <v>45723</v>
      </c>
      <c r="Z13" s="16" t="s">
        <v>718</v>
      </c>
      <c r="AA13" s="17">
        <f>(A1L206C10 + A1L206C11)</f>
        <v>89962</v>
      </c>
      <c r="AB13" s="16" t="s">
        <v>178</v>
      </c>
      <c r="AC13" s="15">
        <v>38184</v>
      </c>
      <c r="AD13" s="16" t="s">
        <v>178</v>
      </c>
      <c r="AE13" s="15">
        <v>40542</v>
      </c>
      <c r="AF13" s="16" t="s">
        <v>719</v>
      </c>
      <c r="AG13" s="17">
        <f>(A1L206C13 + A1L206C14)</f>
        <v>78726</v>
      </c>
      <c r="AH13" s="16" t="s">
        <v>720</v>
      </c>
      <c r="AI13" s="17">
        <f>IF(RUN_YEARS &gt; 1,(A1L206C1 + A1L206C4) / 2, 0)</f>
        <v>33654</v>
      </c>
      <c r="AJ13" s="16" t="s">
        <v>721</v>
      </c>
      <c r="AK13" s="17">
        <f>IF(RUN_YEARS &gt; 1,(A1L206C2 + A1L206C5) / 2, 0)</f>
        <v>36803.5</v>
      </c>
      <c r="AL13" s="16" t="s">
        <v>722</v>
      </c>
      <c r="AM13" s="17">
        <f>(A1L206C16 + A1L206C17)</f>
        <v>70457.5</v>
      </c>
      <c r="AN13" s="16" t="s">
        <v>723</v>
      </c>
      <c r="AO13" s="17">
        <f>IF(RUN_YEARS &gt; 2,(A1L206C1 + A1L206C4 + A1L206C7) / 3, 0)</f>
        <v>35538</v>
      </c>
      <c r="AP13" s="16" t="s">
        <v>724</v>
      </c>
      <c r="AQ13" s="17">
        <f>IF(RUN_YEARS &gt; 2,(A1L206C2 + A1L206C5 + A1L206C8) / 3, 0)</f>
        <v>39042.333333333336</v>
      </c>
      <c r="AR13" s="16" t="s">
        <v>725</v>
      </c>
      <c r="AS13" s="17">
        <f>(A1L206C19 + A1L206C20)</f>
        <v>74580.333333333343</v>
      </c>
      <c r="AT13" s="16" t="s">
        <v>726</v>
      </c>
      <c r="AU13" s="17">
        <f>IF(RUN_YEARS &gt; 3,(A1L206C1 + A1L206C4 + A1L206C7 + A1L206C10) / 4, 0)</f>
        <v>37713.25</v>
      </c>
      <c r="AV13" s="16" t="s">
        <v>727</v>
      </c>
      <c r="AW13" s="17">
        <f>IF(RUN_YEARS &gt; 3,(A1L206C2 + A1L206C5 + A1L206C8 + A1L206C11) / 4, 0)</f>
        <v>40712.5</v>
      </c>
      <c r="AX13" s="16" t="s">
        <v>728</v>
      </c>
      <c r="AY13" s="17">
        <f>(A1L206C22 + A1L206C23)</f>
        <v>78425.75</v>
      </c>
      <c r="AZ13" s="16" t="s">
        <v>729</v>
      </c>
      <c r="BA13" s="17">
        <f>IF(RUN_YEARS &gt; 4,(A1L206C1 + A1L206C4 + A1L206C7 + A1L206C10 + A1L206C13) / 5, 0)</f>
        <v>37807.4</v>
      </c>
      <c r="BB13" s="16" t="s">
        <v>730</v>
      </c>
      <c r="BC13" s="17">
        <f>IF(RUN_YEARS &gt; 4,(A1L206C2 + A1L206C5 + A1L206C8 + A1L206C11 + A1L206C14) / 5, 0)</f>
        <v>40678.400000000001</v>
      </c>
      <c r="BD13" s="16" t="s">
        <v>731</v>
      </c>
      <c r="BE13" s="17">
        <f>(A1L206C25 + A1L206C26)</f>
        <v>78485.8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8851</v>
      </c>
      <c r="F14" s="16" t="s">
        <v>174</v>
      </c>
      <c r="G14" s="15">
        <v>8820</v>
      </c>
      <c r="H14" s="16" t="s">
        <v>732</v>
      </c>
      <c r="I14" s="17">
        <f>(A1L207C1 + A1L207C2)</f>
        <v>17671</v>
      </c>
      <c r="J14" s="16" t="s">
        <v>175</v>
      </c>
      <c r="K14" s="15">
        <v>7551</v>
      </c>
      <c r="L14" s="16" t="s">
        <v>175</v>
      </c>
      <c r="M14" s="15">
        <v>7529</v>
      </c>
      <c r="N14" s="16" t="s">
        <v>733</v>
      </c>
      <c r="O14" s="17">
        <f>(A1L207C4 + A1L207C5)</f>
        <v>15080</v>
      </c>
      <c r="P14" s="16" t="s">
        <v>176</v>
      </c>
      <c r="Q14" s="15">
        <v>8314</v>
      </c>
      <c r="R14" s="16" t="s">
        <v>176</v>
      </c>
      <c r="S14" s="15">
        <v>8236</v>
      </c>
      <c r="T14" s="16" t="s">
        <v>734</v>
      </c>
      <c r="U14" s="17">
        <f>(A1L207C7 + A1L207C8)</f>
        <v>16550</v>
      </c>
      <c r="V14" s="16" t="s">
        <v>177</v>
      </c>
      <c r="W14" s="15">
        <v>9114</v>
      </c>
      <c r="X14" s="16" t="s">
        <v>177</v>
      </c>
      <c r="Y14" s="15">
        <v>9179</v>
      </c>
      <c r="Z14" s="16" t="s">
        <v>735</v>
      </c>
      <c r="AA14" s="17">
        <f>(A1L207C10 + A1L207C11)</f>
        <v>18293</v>
      </c>
      <c r="AB14" s="16" t="s">
        <v>178</v>
      </c>
      <c r="AC14" s="15">
        <v>9753</v>
      </c>
      <c r="AD14" s="16" t="s">
        <v>178</v>
      </c>
      <c r="AE14" s="15">
        <v>9945</v>
      </c>
      <c r="AF14" s="16" t="s">
        <v>736</v>
      </c>
      <c r="AG14" s="17">
        <f>(A1L207C13 + A1L207C14)</f>
        <v>19698</v>
      </c>
      <c r="AH14" s="16" t="s">
        <v>737</v>
      </c>
      <c r="AI14" s="17">
        <f>IF(RUN_YEARS &gt; 1,(A1L207C1 + A1L207C4) / 2, 0)</f>
        <v>8201</v>
      </c>
      <c r="AJ14" s="16" t="s">
        <v>738</v>
      </c>
      <c r="AK14" s="17">
        <f>IF(RUN_YEARS &gt; 1,(A1L207C2 + A1L207C5) / 2, 0)</f>
        <v>8174.5</v>
      </c>
      <c r="AL14" s="16" t="s">
        <v>739</v>
      </c>
      <c r="AM14" s="17">
        <f>(A1L207C16 + A1L207C17)</f>
        <v>16375.5</v>
      </c>
      <c r="AN14" s="16" t="s">
        <v>740</v>
      </c>
      <c r="AO14" s="17">
        <f>IF(RUN_YEARS &gt; 2,(A1L207C1 + A1L207C4 + A1L207C7) / 3, 0)</f>
        <v>8238.6666666666661</v>
      </c>
      <c r="AP14" s="16" t="s">
        <v>741</v>
      </c>
      <c r="AQ14" s="17">
        <f>IF(RUN_YEARS &gt; 2,(A1L207C2 + A1L207C5 + A1L207C8) / 3, 0)</f>
        <v>8195</v>
      </c>
      <c r="AR14" s="16" t="s">
        <v>742</v>
      </c>
      <c r="AS14" s="17">
        <f>(A1L207C19 + A1L207C20)</f>
        <v>16433.666666666664</v>
      </c>
      <c r="AT14" s="16" t="s">
        <v>743</v>
      </c>
      <c r="AU14" s="17">
        <f>IF(RUN_YEARS &gt; 3,(A1L207C1 + A1L207C4 + A1L207C7 + A1L207C10) / 4, 0)</f>
        <v>8457.5</v>
      </c>
      <c r="AV14" s="16" t="s">
        <v>744</v>
      </c>
      <c r="AW14" s="17">
        <f>IF(RUN_YEARS &gt; 3,(A1L207C2 + A1L207C5 + A1L207C8 + A1L207C11) / 4, 0)</f>
        <v>8441</v>
      </c>
      <c r="AX14" s="16" t="s">
        <v>745</v>
      </c>
      <c r="AY14" s="17">
        <f>(A1L207C22 + A1L207C23)</f>
        <v>16898.5</v>
      </c>
      <c r="AZ14" s="16" t="s">
        <v>746</v>
      </c>
      <c r="BA14" s="17">
        <f>IF(RUN_YEARS &gt; 4,(A1L207C1 + A1L207C4 + A1L207C7 + A1L207C10 + A1L207C13) / 5, 0)</f>
        <v>8716.6</v>
      </c>
      <c r="BB14" s="16" t="s">
        <v>747</v>
      </c>
      <c r="BC14" s="17">
        <f>IF(RUN_YEARS &gt; 4,(A1L207C2 + A1L207C5 + A1L207C8 + A1L207C11 + A1L207C14) / 5, 0)</f>
        <v>8741.7999999999993</v>
      </c>
      <c r="BD14" s="16" t="s">
        <v>748</v>
      </c>
      <c r="BE14" s="17">
        <f>(A1L207C25 + A1L207C26)</f>
        <v>17458.400000000001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34351</v>
      </c>
      <c r="F15" s="16" t="s">
        <v>174</v>
      </c>
      <c r="G15" s="15">
        <v>35138</v>
      </c>
      <c r="H15" s="16" t="s">
        <v>749</v>
      </c>
      <c r="I15" s="17">
        <f>(A1L208C1 + A1L208C2)</f>
        <v>69489</v>
      </c>
      <c r="J15" s="16" t="s">
        <v>175</v>
      </c>
      <c r="K15" s="15">
        <v>27427</v>
      </c>
      <c r="L15" s="16" t="s">
        <v>175</v>
      </c>
      <c r="M15" s="15">
        <v>27431</v>
      </c>
      <c r="N15" s="16" t="s">
        <v>750</v>
      </c>
      <c r="O15" s="17">
        <f>(A1L208C4 + A1L208C5)</f>
        <v>54858</v>
      </c>
      <c r="P15" s="16" t="s">
        <v>176</v>
      </c>
      <c r="Q15" s="15">
        <v>35673</v>
      </c>
      <c r="R15" s="16" t="s">
        <v>176</v>
      </c>
      <c r="S15" s="15">
        <v>35163</v>
      </c>
      <c r="T15" s="16" t="s">
        <v>751</v>
      </c>
      <c r="U15" s="17">
        <f>(A1L208C7 + A1L208C8)</f>
        <v>70836</v>
      </c>
      <c r="V15" s="16" t="s">
        <v>177</v>
      </c>
      <c r="W15" s="15">
        <v>32621</v>
      </c>
      <c r="X15" s="16" t="s">
        <v>177</v>
      </c>
      <c r="Y15" s="15">
        <v>32640</v>
      </c>
      <c r="Z15" s="16" t="s">
        <v>752</v>
      </c>
      <c r="AA15" s="17">
        <f>(A1L208C10 + A1L208C11)</f>
        <v>65261</v>
      </c>
      <c r="AB15" s="16" t="s">
        <v>178</v>
      </c>
      <c r="AC15" s="15">
        <v>20350</v>
      </c>
      <c r="AD15" s="16" t="s">
        <v>178</v>
      </c>
      <c r="AE15" s="15">
        <v>20173</v>
      </c>
      <c r="AF15" s="16" t="s">
        <v>753</v>
      </c>
      <c r="AG15" s="17">
        <f>(A1L208C13 + A1L208C14)</f>
        <v>40523</v>
      </c>
      <c r="AH15" s="16" t="s">
        <v>754</v>
      </c>
      <c r="AI15" s="17">
        <f>IF(RUN_YEARS &gt; 1,(A1L208C1 + A1L208C4) / 2, 0)</f>
        <v>30889</v>
      </c>
      <c r="AJ15" s="16" t="s">
        <v>755</v>
      </c>
      <c r="AK15" s="17">
        <f>IF(RUN_YEARS &gt; 1,(A1L208C2 + A1L208C5) / 2, 0)</f>
        <v>31284.5</v>
      </c>
      <c r="AL15" s="16" t="s">
        <v>756</v>
      </c>
      <c r="AM15" s="17">
        <f>(A1L208C16 + A1L208C17)</f>
        <v>62173.5</v>
      </c>
      <c r="AN15" s="16" t="s">
        <v>757</v>
      </c>
      <c r="AO15" s="17">
        <f>IF(RUN_YEARS &gt; 2,(A1L208C1 + A1L208C4 + A1L208C7) / 3, 0)</f>
        <v>32483.666666666668</v>
      </c>
      <c r="AP15" s="16" t="s">
        <v>758</v>
      </c>
      <c r="AQ15" s="17">
        <f>IF(RUN_YEARS &gt; 2,(A1L208C2 + A1L208C5 + A1L208C8) / 3, 0)</f>
        <v>32577.333333333332</v>
      </c>
      <c r="AR15" s="16" t="s">
        <v>759</v>
      </c>
      <c r="AS15" s="17">
        <f>(A1L208C19 + A1L208C20)</f>
        <v>65061</v>
      </c>
      <c r="AT15" s="16" t="s">
        <v>760</v>
      </c>
      <c r="AU15" s="17">
        <f>IF(RUN_YEARS &gt; 3,(A1L208C1 + A1L208C4 + A1L208C7 + A1L208C10) / 4, 0)</f>
        <v>32518</v>
      </c>
      <c r="AV15" s="16" t="s">
        <v>761</v>
      </c>
      <c r="AW15" s="17">
        <f>IF(RUN_YEARS &gt; 3,(A1L208C2 + A1L208C5 + A1L208C8 + A1L208C11) / 4, 0)</f>
        <v>32593</v>
      </c>
      <c r="AX15" s="16" t="s">
        <v>762</v>
      </c>
      <c r="AY15" s="17">
        <f>(A1L208C22 + A1L208C23)</f>
        <v>65111</v>
      </c>
      <c r="AZ15" s="16" t="s">
        <v>763</v>
      </c>
      <c r="BA15" s="17">
        <f>IF(RUN_YEARS &gt; 4,(A1L208C1 + A1L208C4 + A1L208C7 + A1L208C10 + A1L208C13) / 5, 0)</f>
        <v>30084.400000000001</v>
      </c>
      <c r="BB15" s="16" t="s">
        <v>764</v>
      </c>
      <c r="BC15" s="17">
        <f>IF(RUN_YEARS &gt; 4,(A1L208C2 + A1L208C5 + A1L208C8 + A1L208C11 + A1L208C14) / 5, 0)</f>
        <v>30109</v>
      </c>
      <c r="BD15" s="16" t="s">
        <v>765</v>
      </c>
      <c r="BE15" s="17">
        <f>(A1L208C25 + A1L208C26)</f>
        <v>60193.4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185</v>
      </c>
      <c r="F16" s="16" t="s">
        <v>174</v>
      </c>
      <c r="G16" s="15">
        <v>203</v>
      </c>
      <c r="H16" s="16" t="s">
        <v>766</v>
      </c>
      <c r="I16" s="17">
        <f>(A1L209C1 + A1L209C2)</f>
        <v>388</v>
      </c>
      <c r="J16" s="16" t="s">
        <v>175</v>
      </c>
      <c r="K16" s="15">
        <v>193</v>
      </c>
      <c r="L16" s="16" t="s">
        <v>175</v>
      </c>
      <c r="M16" s="15">
        <v>191</v>
      </c>
      <c r="N16" s="16" t="s">
        <v>767</v>
      </c>
      <c r="O16" s="17">
        <f>(A1L209C4 + A1L209C5)</f>
        <v>384</v>
      </c>
      <c r="P16" s="16" t="s">
        <v>176</v>
      </c>
      <c r="Q16" s="15">
        <v>386</v>
      </c>
      <c r="R16" s="16" t="s">
        <v>176</v>
      </c>
      <c r="S16" s="15">
        <v>211</v>
      </c>
      <c r="T16" s="16" t="s">
        <v>768</v>
      </c>
      <c r="U16" s="17">
        <f>(A1L209C7 + A1L209C8)</f>
        <v>597</v>
      </c>
      <c r="V16" s="16" t="s">
        <v>177</v>
      </c>
      <c r="W16" s="15">
        <v>312</v>
      </c>
      <c r="X16" s="16" t="s">
        <v>177</v>
      </c>
      <c r="Y16" s="15">
        <v>170</v>
      </c>
      <c r="Z16" s="16" t="s">
        <v>769</v>
      </c>
      <c r="AA16" s="17">
        <f>(A1L209C10 + A1L209C11)</f>
        <v>482</v>
      </c>
      <c r="AB16" s="16" t="s">
        <v>178</v>
      </c>
      <c r="AC16" s="15">
        <v>411</v>
      </c>
      <c r="AD16" s="16" t="s">
        <v>178</v>
      </c>
      <c r="AE16" s="15">
        <v>217</v>
      </c>
      <c r="AF16" s="16" t="s">
        <v>770</v>
      </c>
      <c r="AG16" s="17">
        <f>(A1L209C13 + A1L209C14)</f>
        <v>628</v>
      </c>
      <c r="AH16" s="16" t="s">
        <v>771</v>
      </c>
      <c r="AI16" s="17">
        <f>IF(RUN_YEARS &gt; 1,(A1L209C1 + A1L209C4) / 2, 0)</f>
        <v>189</v>
      </c>
      <c r="AJ16" s="16" t="s">
        <v>772</v>
      </c>
      <c r="AK16" s="17">
        <f>IF(RUN_YEARS &gt; 1,(A1L209C2 + A1L209C5) / 2, 0)</f>
        <v>197</v>
      </c>
      <c r="AL16" s="16" t="s">
        <v>773</v>
      </c>
      <c r="AM16" s="17">
        <f>(A1L209C16 + A1L209C17)</f>
        <v>386</v>
      </c>
      <c r="AN16" s="16" t="s">
        <v>774</v>
      </c>
      <c r="AO16" s="17">
        <f>IF(RUN_YEARS &gt; 2,(A1L209C1 + A1L209C4 + A1L209C7) / 3, 0)</f>
        <v>254.66666666666666</v>
      </c>
      <c r="AP16" s="16" t="s">
        <v>775</v>
      </c>
      <c r="AQ16" s="17">
        <f>IF(RUN_YEARS &gt; 2,(A1L209C2 + A1L209C5 + A1L209C8) / 3, 0)</f>
        <v>201.66666666666666</v>
      </c>
      <c r="AR16" s="16" t="s">
        <v>776</v>
      </c>
      <c r="AS16" s="17">
        <f>(A1L209C19 + A1L209C20)</f>
        <v>456.33333333333331</v>
      </c>
      <c r="AT16" s="16" t="s">
        <v>777</v>
      </c>
      <c r="AU16" s="17">
        <f>IF(RUN_YEARS &gt; 3,(A1L209C1 + A1L209C4 + A1L209C7 + A1L209C10) / 4, 0)</f>
        <v>269</v>
      </c>
      <c r="AV16" s="16" t="s">
        <v>778</v>
      </c>
      <c r="AW16" s="17">
        <f>IF(RUN_YEARS &gt; 3,(A1L209C2 + A1L209C5 + A1L209C8 + A1L209C11) / 4, 0)</f>
        <v>193.75</v>
      </c>
      <c r="AX16" s="16" t="s">
        <v>779</v>
      </c>
      <c r="AY16" s="17">
        <f>(A1L209C22 + A1L209C23)</f>
        <v>462.75</v>
      </c>
      <c r="AZ16" s="16" t="s">
        <v>780</v>
      </c>
      <c r="BA16" s="17">
        <f>IF(RUN_YEARS &gt; 4,(A1L209C1 + A1L209C4 + A1L209C7 + A1L209C10 + A1L209C13) / 5, 0)</f>
        <v>297.39999999999998</v>
      </c>
      <c r="BB16" s="16" t="s">
        <v>781</v>
      </c>
      <c r="BC16" s="17">
        <f>IF(RUN_YEARS &gt; 4,(A1L209C2 + A1L209C5 + A1L209C8 + A1L209C11 + A1L209C14) / 5, 0)</f>
        <v>198.4</v>
      </c>
      <c r="BD16" s="16" t="s">
        <v>782</v>
      </c>
      <c r="BE16" s="17">
        <f>(A1L209C25 + A1L209C26)</f>
        <v>495.79999999999995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128</v>
      </c>
      <c r="F17" s="16" t="s">
        <v>174</v>
      </c>
      <c r="G17" s="15">
        <v>147</v>
      </c>
      <c r="H17" s="16" t="s">
        <v>783</v>
      </c>
      <c r="I17" s="17">
        <f>(A1L210C1 + A1L210C2)</f>
        <v>275</v>
      </c>
      <c r="J17" s="16" t="s">
        <v>175</v>
      </c>
      <c r="K17" s="15">
        <v>124</v>
      </c>
      <c r="L17" s="16" t="s">
        <v>175</v>
      </c>
      <c r="M17" s="15">
        <v>127</v>
      </c>
      <c r="N17" s="16" t="s">
        <v>784</v>
      </c>
      <c r="O17" s="17">
        <f>(A1L210C4 + A1L210C5)</f>
        <v>251</v>
      </c>
      <c r="P17" s="16" t="s">
        <v>176</v>
      </c>
      <c r="Q17" s="15">
        <v>182</v>
      </c>
      <c r="R17" s="16" t="s">
        <v>176</v>
      </c>
      <c r="S17" s="15">
        <v>179</v>
      </c>
      <c r="T17" s="16" t="s">
        <v>785</v>
      </c>
      <c r="U17" s="17">
        <f>(A1L210C7 + A1L210C8)</f>
        <v>361</v>
      </c>
      <c r="V17" s="16" t="s">
        <v>177</v>
      </c>
      <c r="W17" s="15">
        <v>205</v>
      </c>
      <c r="X17" s="16" t="s">
        <v>177</v>
      </c>
      <c r="Y17" s="15">
        <v>177</v>
      </c>
      <c r="Z17" s="16" t="s">
        <v>786</v>
      </c>
      <c r="AA17" s="17">
        <f>(A1L210C10 + A1L210C11)</f>
        <v>382</v>
      </c>
      <c r="AB17" s="16" t="s">
        <v>178</v>
      </c>
      <c r="AC17" s="15">
        <v>257</v>
      </c>
      <c r="AD17" s="16" t="s">
        <v>178</v>
      </c>
      <c r="AE17" s="15">
        <v>220</v>
      </c>
      <c r="AF17" s="16" t="s">
        <v>787</v>
      </c>
      <c r="AG17" s="17">
        <f>(A1L210C13 + A1L210C14)</f>
        <v>477</v>
      </c>
      <c r="AH17" s="16" t="s">
        <v>788</v>
      </c>
      <c r="AI17" s="17">
        <f>IF(RUN_YEARS &gt; 1,(A1L210C1 + A1L210C4) / 2, 0)</f>
        <v>126</v>
      </c>
      <c r="AJ17" s="16" t="s">
        <v>789</v>
      </c>
      <c r="AK17" s="17">
        <f>IF(RUN_YEARS &gt; 1,(A1L210C2 + A1L210C5) / 2, 0)</f>
        <v>137</v>
      </c>
      <c r="AL17" s="16" t="s">
        <v>790</v>
      </c>
      <c r="AM17" s="17">
        <f>(A1L210C16 + A1L210C17)</f>
        <v>263</v>
      </c>
      <c r="AN17" s="16" t="s">
        <v>791</v>
      </c>
      <c r="AO17" s="17">
        <f>IF(RUN_YEARS &gt; 2,(A1L210C1 + A1L210C4 + A1L210C7) / 3, 0)</f>
        <v>144.66666666666666</v>
      </c>
      <c r="AP17" s="16" t="s">
        <v>792</v>
      </c>
      <c r="AQ17" s="17">
        <f>IF(RUN_YEARS &gt; 2,(A1L210C2 + A1L210C5 + A1L210C8) / 3, 0)</f>
        <v>151</v>
      </c>
      <c r="AR17" s="16" t="s">
        <v>793</v>
      </c>
      <c r="AS17" s="17">
        <f>(A1L210C19 + A1L210C20)</f>
        <v>295.66666666666663</v>
      </c>
      <c r="AT17" s="16" t="s">
        <v>794</v>
      </c>
      <c r="AU17" s="17">
        <f>IF(RUN_YEARS &gt; 3,(A1L210C1 + A1L210C4 + A1L210C7 + A1L210C10) / 4, 0)</f>
        <v>159.75</v>
      </c>
      <c r="AV17" s="16" t="s">
        <v>795</v>
      </c>
      <c r="AW17" s="17">
        <f>IF(RUN_YEARS &gt; 3,(A1L210C2 + A1L210C5 + A1L210C8 + A1L210C11) / 4, 0)</f>
        <v>157.5</v>
      </c>
      <c r="AX17" s="16" t="s">
        <v>796</v>
      </c>
      <c r="AY17" s="17">
        <f>(A1L210C22 + A1L210C23)</f>
        <v>317.25</v>
      </c>
      <c r="AZ17" s="16" t="s">
        <v>797</v>
      </c>
      <c r="BA17" s="17">
        <f>IF(RUN_YEARS &gt; 4,(A1L210C1 + A1L210C4 + A1L210C7 + A1L210C10 + A1L210C13) / 5, 0)</f>
        <v>179.2</v>
      </c>
      <c r="BB17" s="16" t="s">
        <v>798</v>
      </c>
      <c r="BC17" s="17">
        <f>IF(RUN_YEARS &gt; 4,(A1L210C2 + A1L210C5 + A1L210C8 + A1L210C11 + A1L210C14) / 5, 0)</f>
        <v>170</v>
      </c>
      <c r="BD17" s="16" t="s">
        <v>799</v>
      </c>
      <c r="BE17" s="17">
        <f>(A1L210C25 + A1L210C26)</f>
        <v>349.2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4421</v>
      </c>
      <c r="F18" s="16" t="s">
        <v>174</v>
      </c>
      <c r="G18" s="15">
        <v>333</v>
      </c>
      <c r="H18" s="16" t="s">
        <v>800</v>
      </c>
      <c r="I18" s="17">
        <f>(A1L211C1 + A1L211C2)</f>
        <v>4754</v>
      </c>
      <c r="J18" s="16" t="s">
        <v>175</v>
      </c>
      <c r="K18" s="15">
        <v>3792</v>
      </c>
      <c r="L18" s="16" t="s">
        <v>175</v>
      </c>
      <c r="M18" s="15">
        <v>512</v>
      </c>
      <c r="N18" s="16" t="s">
        <v>801</v>
      </c>
      <c r="O18" s="17">
        <f>(A1L211C4 + A1L211C5)</f>
        <v>4304</v>
      </c>
      <c r="P18" s="16" t="s">
        <v>176</v>
      </c>
      <c r="Q18" s="15">
        <v>3724</v>
      </c>
      <c r="R18" s="16" t="s">
        <v>176</v>
      </c>
      <c r="S18" s="15">
        <v>717</v>
      </c>
      <c r="T18" s="16" t="s">
        <v>802</v>
      </c>
      <c r="U18" s="17">
        <f>(A1L211C7 + A1L211C8)</f>
        <v>4441</v>
      </c>
      <c r="V18" s="16" t="s">
        <v>177</v>
      </c>
      <c r="W18" s="15">
        <v>2779</v>
      </c>
      <c r="X18" s="16" t="s">
        <v>177</v>
      </c>
      <c r="Y18" s="15">
        <v>413</v>
      </c>
      <c r="Z18" s="16" t="s">
        <v>803</v>
      </c>
      <c r="AA18" s="17">
        <f>(A1L211C10 + A1L211C11)</f>
        <v>3192</v>
      </c>
      <c r="AB18" s="16" t="s">
        <v>178</v>
      </c>
      <c r="AC18" s="15">
        <v>2232</v>
      </c>
      <c r="AD18" s="16" t="s">
        <v>178</v>
      </c>
      <c r="AE18" s="15">
        <v>403</v>
      </c>
      <c r="AF18" s="16" t="s">
        <v>804</v>
      </c>
      <c r="AG18" s="17">
        <f>(A1L211C13 + A1L211C14)</f>
        <v>2635</v>
      </c>
      <c r="AH18" s="16" t="s">
        <v>805</v>
      </c>
      <c r="AI18" s="17">
        <f>IF(RUN_YEARS &gt; 1,(A1L211C1 + A1L211C4) / 2, 0)</f>
        <v>4106.5</v>
      </c>
      <c r="AJ18" s="16" t="s">
        <v>806</v>
      </c>
      <c r="AK18" s="17">
        <f>IF(RUN_YEARS &gt; 1,(A1L211C2 + A1L211C5) / 2, 0)</f>
        <v>422.5</v>
      </c>
      <c r="AL18" s="16" t="s">
        <v>807</v>
      </c>
      <c r="AM18" s="17">
        <f>(A1L211C16 + A1L211C17)</f>
        <v>4529</v>
      </c>
      <c r="AN18" s="16" t="s">
        <v>808</v>
      </c>
      <c r="AO18" s="17">
        <f>IF(RUN_YEARS &gt; 2,(A1L211C1 + A1L211C4 + A1L211C7) / 3, 0)</f>
        <v>3979</v>
      </c>
      <c r="AP18" s="16" t="s">
        <v>809</v>
      </c>
      <c r="AQ18" s="17">
        <f>IF(RUN_YEARS &gt; 2,(A1L211C2 + A1L211C5 + A1L211C8) / 3, 0)</f>
        <v>520.66666666666663</v>
      </c>
      <c r="AR18" s="16" t="s">
        <v>810</v>
      </c>
      <c r="AS18" s="17">
        <f>(A1L211C19 + A1L211C20)</f>
        <v>4499.666666666667</v>
      </c>
      <c r="AT18" s="16" t="s">
        <v>811</v>
      </c>
      <c r="AU18" s="17">
        <f>IF(RUN_YEARS &gt; 3,(A1L211C1 + A1L211C4 + A1L211C7 + A1L211C10) / 4, 0)</f>
        <v>3679</v>
      </c>
      <c r="AV18" s="16" t="s">
        <v>812</v>
      </c>
      <c r="AW18" s="17">
        <f>IF(RUN_YEARS &gt; 3,(A1L211C2 + A1L211C5 + A1L211C8 + A1L211C11) / 4, 0)</f>
        <v>493.75</v>
      </c>
      <c r="AX18" s="16" t="s">
        <v>813</v>
      </c>
      <c r="AY18" s="17">
        <f>(A1L211C22 + A1L211C23)</f>
        <v>4172.75</v>
      </c>
      <c r="AZ18" s="16" t="s">
        <v>814</v>
      </c>
      <c r="BA18" s="17">
        <f>IF(RUN_YEARS &gt; 4,(A1L211C1 + A1L211C4 + A1L211C7 + A1L211C10 + A1L211C13) / 5, 0)</f>
        <v>3389.6</v>
      </c>
      <c r="BB18" s="16" t="s">
        <v>815</v>
      </c>
      <c r="BC18" s="17">
        <f>IF(RUN_YEARS &gt; 4,(A1L211C2 + A1L211C5 + A1L211C8 + A1L211C11 + A1L211C14) / 5, 0)</f>
        <v>475.6</v>
      </c>
      <c r="BD18" s="16" t="s">
        <v>816</v>
      </c>
      <c r="BE18" s="17">
        <f>(A1L211C25 + A1L211C26)</f>
        <v>3865.2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5956</v>
      </c>
      <c r="F19" s="16" t="s">
        <v>174</v>
      </c>
      <c r="G19" s="15">
        <v>2690</v>
      </c>
      <c r="H19" s="16" t="s">
        <v>817</v>
      </c>
      <c r="I19" s="17">
        <f>(A1L212C1 + A1L212C2)</f>
        <v>8646</v>
      </c>
      <c r="J19" s="16" t="s">
        <v>175</v>
      </c>
      <c r="K19" s="15">
        <v>4726</v>
      </c>
      <c r="L19" s="16" t="s">
        <v>175</v>
      </c>
      <c r="M19" s="15">
        <v>2006</v>
      </c>
      <c r="N19" s="16" t="s">
        <v>818</v>
      </c>
      <c r="O19" s="17">
        <f>(A1L212C4 + A1L212C5)</f>
        <v>6732</v>
      </c>
      <c r="P19" s="16" t="s">
        <v>176</v>
      </c>
      <c r="Q19" s="15">
        <v>5032</v>
      </c>
      <c r="R19" s="16" t="s">
        <v>176</v>
      </c>
      <c r="S19" s="15">
        <v>2314</v>
      </c>
      <c r="T19" s="16" t="s">
        <v>819</v>
      </c>
      <c r="U19" s="17">
        <f>(A1L212C7 + A1L212C8)</f>
        <v>7346</v>
      </c>
      <c r="V19" s="16" t="s">
        <v>177</v>
      </c>
      <c r="W19" s="15">
        <v>4831</v>
      </c>
      <c r="X19" s="16" t="s">
        <v>177</v>
      </c>
      <c r="Y19" s="15">
        <v>1969</v>
      </c>
      <c r="Z19" s="16" t="s">
        <v>820</v>
      </c>
      <c r="AA19" s="17">
        <f>(A1L212C10 + A1L212C11)</f>
        <v>6800</v>
      </c>
      <c r="AB19" s="16" t="s">
        <v>178</v>
      </c>
      <c r="AC19" s="15">
        <v>3035</v>
      </c>
      <c r="AD19" s="16" t="s">
        <v>178</v>
      </c>
      <c r="AE19" s="15">
        <v>1644</v>
      </c>
      <c r="AF19" s="16" t="s">
        <v>821</v>
      </c>
      <c r="AG19" s="17">
        <f>(A1L212C13 + A1L212C14)</f>
        <v>4679</v>
      </c>
      <c r="AH19" s="16" t="s">
        <v>822</v>
      </c>
      <c r="AI19" s="17">
        <f>IF(RUN_YEARS &gt; 1,(A1L212C1 + A1L212C4) / 2, 0)</f>
        <v>5341</v>
      </c>
      <c r="AJ19" s="16" t="s">
        <v>823</v>
      </c>
      <c r="AK19" s="17">
        <f>IF(RUN_YEARS &gt; 1,(A1L212C2 + A1L212C5) / 2, 0)</f>
        <v>2348</v>
      </c>
      <c r="AL19" s="16" t="s">
        <v>824</v>
      </c>
      <c r="AM19" s="17">
        <f>(A1L212C16 + A1L212C17)</f>
        <v>7689</v>
      </c>
      <c r="AN19" s="16" t="s">
        <v>825</v>
      </c>
      <c r="AO19" s="17">
        <f>IF(RUN_YEARS &gt; 2,(A1L212C1 + A1L212C4 + A1L212C7) / 3, 0)</f>
        <v>5238</v>
      </c>
      <c r="AP19" s="16" t="s">
        <v>826</v>
      </c>
      <c r="AQ19" s="17">
        <f>IF(RUN_YEARS &gt; 2,(A1L212C2 + A1L212C5 + A1L212C8) / 3, 0)</f>
        <v>2336.6666666666665</v>
      </c>
      <c r="AR19" s="16" t="s">
        <v>827</v>
      </c>
      <c r="AS19" s="17">
        <f>(A1L212C19 + A1L212C20)</f>
        <v>7574.6666666666661</v>
      </c>
      <c r="AT19" s="16" t="s">
        <v>828</v>
      </c>
      <c r="AU19" s="17">
        <f>IF(RUN_YEARS &gt; 3,(A1L212C1 + A1L212C4 + A1L212C7 + A1L212C10) / 4, 0)</f>
        <v>5136.25</v>
      </c>
      <c r="AV19" s="16" t="s">
        <v>829</v>
      </c>
      <c r="AW19" s="17">
        <f>IF(RUN_YEARS &gt; 3,(A1L212C2 + A1L212C5 + A1L212C8 + A1L212C11) / 4, 0)</f>
        <v>2244.75</v>
      </c>
      <c r="AX19" s="16" t="s">
        <v>830</v>
      </c>
      <c r="AY19" s="17">
        <f>(A1L212C22 + A1L212C23)</f>
        <v>7381</v>
      </c>
      <c r="AZ19" s="16" t="s">
        <v>831</v>
      </c>
      <c r="BA19" s="17">
        <f>IF(RUN_YEARS &gt; 4,(A1L212C1 + A1L212C4 + A1L212C7 + A1L212C10 + A1L212C13) / 5, 0)</f>
        <v>4716</v>
      </c>
      <c r="BB19" s="16" t="s">
        <v>832</v>
      </c>
      <c r="BC19" s="17">
        <f>IF(RUN_YEARS &gt; 4,(A1L212C2 + A1L212C5 + A1L212C8 + A1L212C11 + A1L212C14) / 5, 0)</f>
        <v>2124.6</v>
      </c>
      <c r="BD19" s="16" t="s">
        <v>833</v>
      </c>
      <c r="BE19" s="17">
        <f>(A1L212C25 + A1L212C26)</f>
        <v>6840.6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26</v>
      </c>
      <c r="F20" s="16" t="s">
        <v>174</v>
      </c>
      <c r="G20" s="15">
        <v>53</v>
      </c>
      <c r="H20" s="16" t="s">
        <v>834</v>
      </c>
      <c r="I20" s="17">
        <f>(A1L213C1 + A1L213C2)</f>
        <v>79</v>
      </c>
      <c r="J20" s="16" t="s">
        <v>175</v>
      </c>
      <c r="K20" s="15">
        <v>45</v>
      </c>
      <c r="L20" s="16" t="s">
        <v>175</v>
      </c>
      <c r="M20" s="15">
        <v>57</v>
      </c>
      <c r="N20" s="16" t="s">
        <v>835</v>
      </c>
      <c r="O20" s="17">
        <f>(A1L213C4 + A1L213C5)</f>
        <v>102</v>
      </c>
      <c r="P20" s="16" t="s">
        <v>176</v>
      </c>
      <c r="Q20" s="15">
        <v>46</v>
      </c>
      <c r="R20" s="16" t="s">
        <v>176</v>
      </c>
      <c r="S20" s="15">
        <v>48</v>
      </c>
      <c r="T20" s="16" t="s">
        <v>836</v>
      </c>
      <c r="U20" s="17">
        <f>(A1L213C7 + A1L213C8)</f>
        <v>94</v>
      </c>
      <c r="V20" s="16" t="s">
        <v>177</v>
      </c>
      <c r="W20" s="15">
        <v>20</v>
      </c>
      <c r="X20" s="16" t="s">
        <v>177</v>
      </c>
      <c r="Y20" s="15">
        <v>49</v>
      </c>
      <c r="Z20" s="16" t="s">
        <v>837</v>
      </c>
      <c r="AA20" s="17">
        <f>(A1L213C10 + A1L213C11)</f>
        <v>69</v>
      </c>
      <c r="AB20" s="16" t="s">
        <v>178</v>
      </c>
      <c r="AC20" s="15">
        <v>23</v>
      </c>
      <c r="AD20" s="16" t="s">
        <v>178</v>
      </c>
      <c r="AE20" s="15">
        <v>39</v>
      </c>
      <c r="AF20" s="16" t="s">
        <v>838</v>
      </c>
      <c r="AG20" s="17">
        <f>(A1L213C13 + A1L213C14)</f>
        <v>62</v>
      </c>
      <c r="AH20" s="16" t="s">
        <v>839</v>
      </c>
      <c r="AI20" s="17">
        <f>IF(RUN_YEARS &gt; 1,(A1L213C1 + A1L213C4) / 2, 0)</f>
        <v>35.5</v>
      </c>
      <c r="AJ20" s="16" t="s">
        <v>840</v>
      </c>
      <c r="AK20" s="17">
        <f>IF(RUN_YEARS &gt; 1,(A1L213C2 + A1L213C5) / 2, 0)</f>
        <v>55</v>
      </c>
      <c r="AL20" s="16" t="s">
        <v>841</v>
      </c>
      <c r="AM20" s="17">
        <f>(A1L213C16 + A1L213C17)</f>
        <v>90.5</v>
      </c>
      <c r="AN20" s="16" t="s">
        <v>842</v>
      </c>
      <c r="AO20" s="17">
        <f>IF(RUN_YEARS &gt; 2,(A1L213C1 + A1L213C4 + A1L213C7) / 3, 0)</f>
        <v>39</v>
      </c>
      <c r="AP20" s="16" t="s">
        <v>843</v>
      </c>
      <c r="AQ20" s="17">
        <f>IF(RUN_YEARS &gt; 2,(A1L213C2 + A1L213C5 + A1L213C8) / 3, 0)</f>
        <v>52.666666666666664</v>
      </c>
      <c r="AR20" s="16" t="s">
        <v>844</v>
      </c>
      <c r="AS20" s="17">
        <f>(A1L213C19 + A1L213C20)</f>
        <v>91.666666666666657</v>
      </c>
      <c r="AT20" s="16" t="s">
        <v>845</v>
      </c>
      <c r="AU20" s="17">
        <f>IF(RUN_YEARS &gt; 3,(A1L213C1 + A1L213C4 + A1L213C7 + A1L213C10) / 4, 0)</f>
        <v>34.25</v>
      </c>
      <c r="AV20" s="16" t="s">
        <v>846</v>
      </c>
      <c r="AW20" s="17">
        <f>IF(RUN_YEARS &gt; 3,(A1L213C2 + A1L213C5 + A1L213C8 + A1L213C11) / 4, 0)</f>
        <v>51.75</v>
      </c>
      <c r="AX20" s="16" t="s">
        <v>847</v>
      </c>
      <c r="AY20" s="17">
        <f>(A1L213C22 + A1L213C23)</f>
        <v>86</v>
      </c>
      <c r="AZ20" s="16" t="s">
        <v>848</v>
      </c>
      <c r="BA20" s="17">
        <f>IF(RUN_YEARS &gt; 4,(A1L213C1 + A1L213C4 + A1L213C7 + A1L213C10 + A1L213C13) / 5, 0)</f>
        <v>32</v>
      </c>
      <c r="BB20" s="16" t="s">
        <v>849</v>
      </c>
      <c r="BC20" s="17">
        <f>IF(RUN_YEARS &gt; 4,(A1L213C2 + A1L213C5 + A1L213C8 + A1L213C11 + A1L213C14) / 5, 0)</f>
        <v>49.2</v>
      </c>
      <c r="BD20" s="16" t="s">
        <v>850</v>
      </c>
      <c r="BE20" s="17">
        <f>(A1L213C25 + A1L213C26)</f>
        <v>81.2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35381</v>
      </c>
      <c r="F21" s="16" t="s">
        <v>174</v>
      </c>
      <c r="G21" s="15">
        <v>34682</v>
      </c>
      <c r="H21" s="16" t="s">
        <v>851</v>
      </c>
      <c r="I21" s="17">
        <f>(A1L214C1 + A1L214C2)</f>
        <v>70063</v>
      </c>
      <c r="J21" s="16" t="s">
        <v>175</v>
      </c>
      <c r="K21" s="15">
        <v>28729</v>
      </c>
      <c r="L21" s="16" t="s">
        <v>175</v>
      </c>
      <c r="M21" s="15">
        <v>30654</v>
      </c>
      <c r="N21" s="16" t="s">
        <v>852</v>
      </c>
      <c r="O21" s="17">
        <f>(A1L214C4 + A1L214C5)</f>
        <v>59383</v>
      </c>
      <c r="P21" s="16" t="s">
        <v>176</v>
      </c>
      <c r="Q21" s="15">
        <v>31734</v>
      </c>
      <c r="R21" s="16" t="s">
        <v>176</v>
      </c>
      <c r="S21" s="15">
        <v>32715</v>
      </c>
      <c r="T21" s="16" t="s">
        <v>853</v>
      </c>
      <c r="U21" s="17">
        <f>(A1L214C7 + A1L214C8)</f>
        <v>64449</v>
      </c>
      <c r="V21" s="16" t="s">
        <v>177</v>
      </c>
      <c r="W21" s="15">
        <v>31744</v>
      </c>
      <c r="X21" s="16" t="s">
        <v>177</v>
      </c>
      <c r="Y21" s="15">
        <v>35606</v>
      </c>
      <c r="Z21" s="16" t="s">
        <v>854</v>
      </c>
      <c r="AA21" s="17">
        <f>(A1L214C10 + A1L214C11)</f>
        <v>67350</v>
      </c>
      <c r="AB21" s="16" t="s">
        <v>178</v>
      </c>
      <c r="AC21" s="15">
        <v>31137</v>
      </c>
      <c r="AD21" s="16" t="s">
        <v>178</v>
      </c>
      <c r="AE21" s="15">
        <v>33634</v>
      </c>
      <c r="AF21" s="16" t="s">
        <v>855</v>
      </c>
      <c r="AG21" s="17">
        <f>(A1L214C13 + A1L214C14)</f>
        <v>64771</v>
      </c>
      <c r="AH21" s="16" t="s">
        <v>856</v>
      </c>
      <c r="AI21" s="17">
        <f>IF(RUN_YEARS &gt; 1,(A1L214C1 + A1L214C4) / 2, 0)</f>
        <v>32055</v>
      </c>
      <c r="AJ21" s="16" t="s">
        <v>857</v>
      </c>
      <c r="AK21" s="17">
        <f>IF(RUN_YEARS &gt; 1,(A1L214C2 + A1L214C5) / 2, 0)</f>
        <v>32668</v>
      </c>
      <c r="AL21" s="16" t="s">
        <v>858</v>
      </c>
      <c r="AM21" s="17">
        <f>(A1L214C16 + A1L214C17)</f>
        <v>64723</v>
      </c>
      <c r="AN21" s="16" t="s">
        <v>859</v>
      </c>
      <c r="AO21" s="17">
        <f>IF(RUN_YEARS &gt; 2,(A1L214C1 + A1L214C4 + A1L214C7) / 3, 0)</f>
        <v>31948</v>
      </c>
      <c r="AP21" s="16" t="s">
        <v>860</v>
      </c>
      <c r="AQ21" s="17">
        <f>IF(RUN_YEARS &gt; 2,(A1L214C2 + A1L214C5 + A1L214C8) / 3, 0)</f>
        <v>32683.666666666668</v>
      </c>
      <c r="AR21" s="16" t="s">
        <v>861</v>
      </c>
      <c r="AS21" s="17">
        <f>(A1L214C19 + A1L214C20)</f>
        <v>64631.666666666672</v>
      </c>
      <c r="AT21" s="16" t="s">
        <v>862</v>
      </c>
      <c r="AU21" s="17">
        <f>IF(RUN_YEARS &gt; 3,(A1L214C1 + A1L214C4 + A1L214C7 + A1L214C10) / 4, 0)</f>
        <v>31897</v>
      </c>
      <c r="AV21" s="16" t="s">
        <v>863</v>
      </c>
      <c r="AW21" s="17">
        <f>IF(RUN_YEARS &gt; 3,(A1L214C2 + A1L214C5 + A1L214C8 + A1L214C11) / 4, 0)</f>
        <v>33414.25</v>
      </c>
      <c r="AX21" s="16" t="s">
        <v>864</v>
      </c>
      <c r="AY21" s="17">
        <f>(A1L214C22 + A1L214C23)</f>
        <v>65311.25</v>
      </c>
      <c r="AZ21" s="16" t="s">
        <v>865</v>
      </c>
      <c r="BA21" s="17">
        <f>IF(RUN_YEARS &gt; 4,(A1L214C1 + A1L214C4 + A1L214C7 + A1L214C10 + A1L214C13) / 5, 0)</f>
        <v>31745</v>
      </c>
      <c r="BB21" s="16" t="s">
        <v>866</v>
      </c>
      <c r="BC21" s="17">
        <f>IF(RUN_YEARS &gt; 4,(A1L214C2 + A1L214C5 + A1L214C8 + A1L214C11 + A1L214C14) / 5, 0)</f>
        <v>33458.199999999997</v>
      </c>
      <c r="BD21" s="16" t="s">
        <v>867</v>
      </c>
      <c r="BE21" s="17">
        <f>(A1L214C25 + A1L214C26)</f>
        <v>65203.199999999997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6618</v>
      </c>
      <c r="F22" s="16" t="s">
        <v>174</v>
      </c>
      <c r="G22" s="15">
        <v>1138</v>
      </c>
      <c r="H22" s="16" t="s">
        <v>868</v>
      </c>
      <c r="I22" s="17">
        <f>(A1L215C1 + A1L215C2)</f>
        <v>7756</v>
      </c>
      <c r="J22" s="16" t="s">
        <v>175</v>
      </c>
      <c r="K22" s="15">
        <v>4886</v>
      </c>
      <c r="L22" s="16" t="s">
        <v>175</v>
      </c>
      <c r="M22" s="15">
        <v>1207</v>
      </c>
      <c r="N22" s="16" t="s">
        <v>869</v>
      </c>
      <c r="O22" s="17">
        <f>(A1L215C4 + A1L215C5)</f>
        <v>6093</v>
      </c>
      <c r="P22" s="16" t="s">
        <v>176</v>
      </c>
      <c r="Q22" s="15">
        <v>4699</v>
      </c>
      <c r="R22" s="16" t="s">
        <v>176</v>
      </c>
      <c r="S22" s="15">
        <v>1130</v>
      </c>
      <c r="T22" s="16" t="s">
        <v>870</v>
      </c>
      <c r="U22" s="17">
        <f>(A1L215C7 + A1L215C8)</f>
        <v>5829</v>
      </c>
      <c r="V22" s="16" t="s">
        <v>177</v>
      </c>
      <c r="W22" s="15">
        <v>4755</v>
      </c>
      <c r="X22" s="16" t="s">
        <v>177</v>
      </c>
      <c r="Y22" s="15">
        <v>1431</v>
      </c>
      <c r="Z22" s="16" t="s">
        <v>871</v>
      </c>
      <c r="AA22" s="17">
        <f>(A1L215C10 + A1L215C11)</f>
        <v>6186</v>
      </c>
      <c r="AB22" s="16" t="s">
        <v>178</v>
      </c>
      <c r="AC22" s="15">
        <v>3949</v>
      </c>
      <c r="AD22" s="16" t="s">
        <v>178</v>
      </c>
      <c r="AE22" s="15">
        <v>889</v>
      </c>
      <c r="AF22" s="16" t="s">
        <v>872</v>
      </c>
      <c r="AG22" s="17">
        <f>(A1L215C13 + A1L215C14)</f>
        <v>4838</v>
      </c>
      <c r="AH22" s="16" t="s">
        <v>873</v>
      </c>
      <c r="AI22" s="17">
        <f>IF(RUN_YEARS &gt; 1,(A1L215C1 + A1L215C4) / 2, 0)</f>
        <v>5752</v>
      </c>
      <c r="AJ22" s="16" t="s">
        <v>874</v>
      </c>
      <c r="AK22" s="17">
        <f>IF(RUN_YEARS &gt; 1,(A1L215C2 + A1L215C5) / 2, 0)</f>
        <v>1172.5</v>
      </c>
      <c r="AL22" s="16" t="s">
        <v>875</v>
      </c>
      <c r="AM22" s="17">
        <f>(A1L215C16 + A1L215C17)</f>
        <v>6924.5</v>
      </c>
      <c r="AN22" s="16" t="s">
        <v>876</v>
      </c>
      <c r="AO22" s="17">
        <f>IF(RUN_YEARS &gt; 2,(A1L215C1 + A1L215C4 + A1L215C7) / 3, 0)</f>
        <v>5401</v>
      </c>
      <c r="AP22" s="16" t="s">
        <v>877</v>
      </c>
      <c r="AQ22" s="17">
        <f>IF(RUN_YEARS &gt; 2,(A1L215C2 + A1L215C5 + A1L215C8) / 3, 0)</f>
        <v>1158.3333333333333</v>
      </c>
      <c r="AR22" s="16" t="s">
        <v>878</v>
      </c>
      <c r="AS22" s="17">
        <f>(A1L215C19 + A1L215C20)</f>
        <v>6559.333333333333</v>
      </c>
      <c r="AT22" s="16" t="s">
        <v>879</v>
      </c>
      <c r="AU22" s="17">
        <f>IF(RUN_YEARS &gt; 3,(A1L215C1 + A1L215C4 + A1L215C7 + A1L215C10) / 4, 0)</f>
        <v>5239.5</v>
      </c>
      <c r="AV22" s="16" t="s">
        <v>880</v>
      </c>
      <c r="AW22" s="17">
        <f>IF(RUN_YEARS &gt; 3,(A1L215C2 + A1L215C5 + A1L215C8 + A1L215C11) / 4, 0)</f>
        <v>1226.5</v>
      </c>
      <c r="AX22" s="16" t="s">
        <v>881</v>
      </c>
      <c r="AY22" s="17">
        <f>(A1L215C22 + A1L215C23)</f>
        <v>6466</v>
      </c>
      <c r="AZ22" s="16" t="s">
        <v>882</v>
      </c>
      <c r="BA22" s="17">
        <f>IF(RUN_YEARS &gt; 4,(A1L215C1 + A1L215C4 + A1L215C7 + A1L215C10 + A1L215C13) / 5, 0)</f>
        <v>4981.3999999999996</v>
      </c>
      <c r="BB22" s="16" t="s">
        <v>883</v>
      </c>
      <c r="BC22" s="17">
        <f>IF(RUN_YEARS &gt; 4,(A1L215C2 + A1L215C5 + A1L215C8 + A1L215C11 + A1L215C14) / 5, 0)</f>
        <v>1159</v>
      </c>
      <c r="BD22" s="16" t="s">
        <v>884</v>
      </c>
      <c r="BE22" s="17">
        <f>(A1L215C25 + A1L215C26)</f>
        <v>6140.4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219443</v>
      </c>
      <c r="F23" s="16" t="s">
        <v>174</v>
      </c>
      <c r="G23" s="15">
        <v>201735</v>
      </c>
      <c r="H23" s="16" t="s">
        <v>885</v>
      </c>
      <c r="I23" s="17">
        <f>(A1L216C1 + A1L216C2)</f>
        <v>421178</v>
      </c>
      <c r="J23" s="16" t="s">
        <v>175</v>
      </c>
      <c r="K23" s="15">
        <v>189027</v>
      </c>
      <c r="L23" s="16" t="s">
        <v>175</v>
      </c>
      <c r="M23" s="15">
        <v>177188</v>
      </c>
      <c r="N23" s="16" t="s">
        <v>886</v>
      </c>
      <c r="O23" s="17">
        <f>(A1L216C4 + A1L216C5)</f>
        <v>366215</v>
      </c>
      <c r="P23" s="16" t="s">
        <v>176</v>
      </c>
      <c r="Q23" s="15">
        <v>225039</v>
      </c>
      <c r="R23" s="16" t="s">
        <v>176</v>
      </c>
      <c r="S23" s="15">
        <v>210856</v>
      </c>
      <c r="T23" s="16" t="s">
        <v>887</v>
      </c>
      <c r="U23" s="17">
        <f>(A1L216C7 + A1L216C8)</f>
        <v>435895</v>
      </c>
      <c r="V23" s="16" t="s">
        <v>177</v>
      </c>
      <c r="W23" s="15">
        <v>224517</v>
      </c>
      <c r="X23" s="16" t="s">
        <v>177</v>
      </c>
      <c r="Y23" s="15">
        <v>209888</v>
      </c>
      <c r="Z23" s="16" t="s">
        <v>888</v>
      </c>
      <c r="AA23" s="17">
        <f>(A1L216C10 + A1L216C11)</f>
        <v>434405</v>
      </c>
      <c r="AB23" s="16" t="s">
        <v>178</v>
      </c>
      <c r="AC23" s="15">
        <v>194785</v>
      </c>
      <c r="AD23" s="16" t="s">
        <v>178</v>
      </c>
      <c r="AE23" s="15">
        <v>183163</v>
      </c>
      <c r="AF23" s="16" t="s">
        <v>889</v>
      </c>
      <c r="AG23" s="17">
        <f>(A1L216C13 + A1L216C14)</f>
        <v>377948</v>
      </c>
      <c r="AH23" s="16" t="s">
        <v>890</v>
      </c>
      <c r="AI23" s="17">
        <f>IF(RUN_YEARS &gt; 1,(A1L216C1 + A1L216C4) / 2, 0)</f>
        <v>204235</v>
      </c>
      <c r="AJ23" s="16" t="s">
        <v>891</v>
      </c>
      <c r="AK23" s="17">
        <f>IF(RUN_YEARS &gt; 1,(A1L216C2 + A1L216C5) / 2, 0)</f>
        <v>189461.5</v>
      </c>
      <c r="AL23" s="16" t="s">
        <v>892</v>
      </c>
      <c r="AM23" s="17">
        <f>(A1L216C16 + A1L216C17)</f>
        <v>393696.5</v>
      </c>
      <c r="AN23" s="16" t="s">
        <v>893</v>
      </c>
      <c r="AO23" s="17">
        <f>IF(RUN_YEARS &gt; 2,(A1L216C1 + A1L216C4 + A1L216C7) / 3, 0)</f>
        <v>211169.66666666666</v>
      </c>
      <c r="AP23" s="16" t="s">
        <v>894</v>
      </c>
      <c r="AQ23" s="17">
        <f>IF(RUN_YEARS &gt; 2,(A1L216C2 + A1L216C5 + A1L216C8) / 3, 0)</f>
        <v>196593</v>
      </c>
      <c r="AR23" s="16" t="s">
        <v>895</v>
      </c>
      <c r="AS23" s="17">
        <f>(A1L216C19 + A1L216C20)</f>
        <v>407762.66666666663</v>
      </c>
      <c r="AT23" s="16" t="s">
        <v>896</v>
      </c>
      <c r="AU23" s="17">
        <f>IF(RUN_YEARS &gt; 3,(A1L216C1 + A1L216C4 + A1L216C7 + A1L216C10) / 4, 0)</f>
        <v>214506.5</v>
      </c>
      <c r="AV23" s="16" t="s">
        <v>897</v>
      </c>
      <c r="AW23" s="17">
        <f>IF(RUN_YEARS &gt; 3,(A1L216C2 + A1L216C5 + A1L216C8 + A1L216C11) / 4, 0)</f>
        <v>199916.75</v>
      </c>
      <c r="AX23" s="16" t="s">
        <v>898</v>
      </c>
      <c r="AY23" s="17">
        <f>(A1L216C22 + A1L216C23)</f>
        <v>414423.25</v>
      </c>
      <c r="AZ23" s="16" t="s">
        <v>899</v>
      </c>
      <c r="BA23" s="17">
        <f>IF(RUN_YEARS &gt; 4,(A1L216C1 + A1L216C4 + A1L216C7 + A1L216C10 + A1L216C13) / 5, 0)</f>
        <v>210562.2</v>
      </c>
      <c r="BB23" s="16" t="s">
        <v>900</v>
      </c>
      <c r="BC23" s="17">
        <f>IF(RUN_YEARS &gt; 4,(A1L216C2 + A1L216C5 + A1L216C8 + A1L216C11 + A1L216C14) / 5, 0)</f>
        <v>196566</v>
      </c>
      <c r="BD23" s="16" t="s">
        <v>901</v>
      </c>
      <c r="BE23" s="17">
        <f>(A1L216C25 + A1L216C26)</f>
        <v>407128.2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1303</v>
      </c>
      <c r="F9" s="16" t="s">
        <v>174</v>
      </c>
      <c r="G9" s="15">
        <v>1717</v>
      </c>
      <c r="H9" s="16" t="s">
        <v>969</v>
      </c>
      <c r="I9" s="17">
        <f>(A1L218C1 + A1L218C2)</f>
        <v>3020</v>
      </c>
      <c r="J9" s="16" t="s">
        <v>175</v>
      </c>
      <c r="K9" s="15">
        <v>802</v>
      </c>
      <c r="L9" s="16" t="s">
        <v>175</v>
      </c>
      <c r="M9" s="15">
        <v>740</v>
      </c>
      <c r="N9" s="16" t="s">
        <v>970</v>
      </c>
      <c r="O9" s="17">
        <f>(A1L218C4 + A1L218C5)</f>
        <v>1542</v>
      </c>
      <c r="P9" s="16" t="s">
        <v>176</v>
      </c>
      <c r="Q9" s="15">
        <v>1519</v>
      </c>
      <c r="R9" s="16" t="s">
        <v>176</v>
      </c>
      <c r="S9" s="15">
        <v>869</v>
      </c>
      <c r="T9" s="16" t="s">
        <v>971</v>
      </c>
      <c r="U9" s="17">
        <f>(A1L218C7 + A1L218C8)</f>
        <v>2388</v>
      </c>
      <c r="V9" s="16" t="s">
        <v>177</v>
      </c>
      <c r="W9" s="15">
        <v>601</v>
      </c>
      <c r="X9" s="16" t="s">
        <v>177</v>
      </c>
      <c r="Y9" s="15">
        <v>546</v>
      </c>
      <c r="Z9" s="16" t="s">
        <v>972</v>
      </c>
      <c r="AA9" s="17">
        <f>(A1L218C10 + A1L218C11)</f>
        <v>1147</v>
      </c>
      <c r="AB9" s="16" t="s">
        <v>178</v>
      </c>
      <c r="AC9" s="15">
        <v>505</v>
      </c>
      <c r="AD9" s="16" t="s">
        <v>178</v>
      </c>
      <c r="AE9" s="15">
        <v>399</v>
      </c>
      <c r="AF9" s="16" t="s">
        <v>973</v>
      </c>
      <c r="AG9" s="17">
        <f>(A1L218C13 + A1L218C14)</f>
        <v>904</v>
      </c>
      <c r="AH9" s="16" t="s">
        <v>974</v>
      </c>
      <c r="AI9" s="17">
        <f>IF(RUN_YEARS &gt; 1,(A1L218C1 + A1L218C4) / 2, 0)</f>
        <v>1052.5</v>
      </c>
      <c r="AJ9" s="16" t="s">
        <v>975</v>
      </c>
      <c r="AK9" s="17">
        <f>IF(RUN_YEARS &gt; 1,(A1L218C2 + A1L218C5) / 2, 0)</f>
        <v>1228.5</v>
      </c>
      <c r="AL9" s="16" t="s">
        <v>976</v>
      </c>
      <c r="AM9" s="17">
        <f>(A1L218C16 + A1L218C17)</f>
        <v>2281</v>
      </c>
      <c r="AN9" s="16" t="s">
        <v>977</v>
      </c>
      <c r="AO9" s="17">
        <f>IF(RUN_YEARS &gt; 2,(A1L218C1 + A1L218C4 + A1L218C7) / 3, 0)</f>
        <v>1208</v>
      </c>
      <c r="AP9" s="16" t="s">
        <v>978</v>
      </c>
      <c r="AQ9" s="17">
        <f>IF(RUN_YEARS &gt; 2,(A1L218C2 + A1L218C5 + A1L218C8) / 3, 0)</f>
        <v>1108.6666666666667</v>
      </c>
      <c r="AR9" s="16" t="s">
        <v>979</v>
      </c>
      <c r="AS9" s="17">
        <f>(A1L218C19 + A1L218C20)</f>
        <v>2316.666666666667</v>
      </c>
      <c r="AT9" s="16" t="s">
        <v>980</v>
      </c>
      <c r="AU9" s="17">
        <f>IF(RUN_YEARS &gt; 3,(A1L218C1 + A1L218C4 + A1L218C7 + A1L218C10) / 4, 0)</f>
        <v>1056.25</v>
      </c>
      <c r="AV9" s="16" t="s">
        <v>981</v>
      </c>
      <c r="AW9" s="17">
        <f>IF(RUN_YEARS &gt; 3,(A1L218C2 + A1L218C5 + A1L218C8 + A1L218C11) / 4, 0)</f>
        <v>968</v>
      </c>
      <c r="AX9" s="16" t="s">
        <v>982</v>
      </c>
      <c r="AY9" s="17">
        <f>(A1L218C22 + A1L218C23)</f>
        <v>2024.25</v>
      </c>
      <c r="AZ9" s="16" t="s">
        <v>983</v>
      </c>
      <c r="BA9" s="17">
        <f>IF(RUN_YEARS &gt; 4,(A1L218C1 + A1L218C4 + A1L218C7 + A1L218C10 + A1L218C13) / 5, 0)</f>
        <v>946</v>
      </c>
      <c r="BB9" s="16" t="s">
        <v>984</v>
      </c>
      <c r="BC9" s="17">
        <f>IF(RUN_YEARS &gt; 4,(A1L218C2 + A1L218C5 + A1L218C8 + A1L218C11 + A1L218C14) / 5, 0)</f>
        <v>854.2</v>
      </c>
      <c r="BD9" s="16" t="s">
        <v>985</v>
      </c>
      <c r="BE9" s="17">
        <f>(A1L218C25 + A1L218C26)</f>
        <v>1800.2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4872</v>
      </c>
      <c r="F10" s="16" t="s">
        <v>174</v>
      </c>
      <c r="G10" s="15">
        <v>3734</v>
      </c>
      <c r="H10" s="16" t="s">
        <v>986</v>
      </c>
      <c r="I10" s="17">
        <f>(A1L219C1 + A1L219C2)</f>
        <v>8606</v>
      </c>
      <c r="J10" s="16" t="s">
        <v>175</v>
      </c>
      <c r="K10" s="15">
        <v>3021</v>
      </c>
      <c r="L10" s="16" t="s">
        <v>175</v>
      </c>
      <c r="M10" s="15">
        <v>2374</v>
      </c>
      <c r="N10" s="16" t="s">
        <v>987</v>
      </c>
      <c r="O10" s="17">
        <f>(A1L219C4 + A1L219C5)</f>
        <v>5395</v>
      </c>
      <c r="P10" s="16" t="s">
        <v>176</v>
      </c>
      <c r="Q10" s="15">
        <v>2673</v>
      </c>
      <c r="R10" s="16" t="s">
        <v>176</v>
      </c>
      <c r="S10" s="15">
        <v>1706</v>
      </c>
      <c r="T10" s="16" t="s">
        <v>988</v>
      </c>
      <c r="U10" s="17">
        <f>(A1L219C7 + A1L219C8)</f>
        <v>4379</v>
      </c>
      <c r="V10" s="16" t="s">
        <v>177</v>
      </c>
      <c r="W10" s="15">
        <v>2597</v>
      </c>
      <c r="X10" s="16" t="s">
        <v>177</v>
      </c>
      <c r="Y10" s="15">
        <v>1744</v>
      </c>
      <c r="Z10" s="16" t="s">
        <v>989</v>
      </c>
      <c r="AA10" s="17">
        <f>(A1L219C10 + A1L219C11)</f>
        <v>4341</v>
      </c>
      <c r="AB10" s="16" t="s">
        <v>178</v>
      </c>
      <c r="AC10" s="15">
        <v>1908</v>
      </c>
      <c r="AD10" s="16" t="s">
        <v>178</v>
      </c>
      <c r="AE10" s="15">
        <v>1336</v>
      </c>
      <c r="AF10" s="16" t="s">
        <v>990</v>
      </c>
      <c r="AG10" s="17">
        <f>(A1L219C13 + A1L219C14)</f>
        <v>3244</v>
      </c>
      <c r="AH10" s="16" t="s">
        <v>991</v>
      </c>
      <c r="AI10" s="17">
        <f>IF(RUN_YEARS &gt; 1,(A1L219C1 + A1L219C4) / 2, 0)</f>
        <v>3946.5</v>
      </c>
      <c r="AJ10" s="16" t="s">
        <v>992</v>
      </c>
      <c r="AK10" s="17">
        <f>IF(RUN_YEARS &gt; 1,(A1L219C2 + A1L219C5) / 2, 0)</f>
        <v>3054</v>
      </c>
      <c r="AL10" s="16" t="s">
        <v>993</v>
      </c>
      <c r="AM10" s="17">
        <f>(A1L219C16 + A1L219C17)</f>
        <v>7000.5</v>
      </c>
      <c r="AN10" s="16" t="s">
        <v>994</v>
      </c>
      <c r="AO10" s="17">
        <f>IF(RUN_YEARS &gt; 2,(A1L219C1 + A1L219C4 + A1L219C7) / 3, 0)</f>
        <v>3522</v>
      </c>
      <c r="AP10" s="16" t="s">
        <v>995</v>
      </c>
      <c r="AQ10" s="17">
        <f>IF(RUN_YEARS &gt; 2,(A1L219C2 + A1L219C5 + A1L219C8) / 3, 0)</f>
        <v>2604.6666666666665</v>
      </c>
      <c r="AR10" s="16" t="s">
        <v>996</v>
      </c>
      <c r="AS10" s="17">
        <f>(A1L219C19 + A1L219C20)</f>
        <v>6126.6666666666661</v>
      </c>
      <c r="AT10" s="16" t="s">
        <v>997</v>
      </c>
      <c r="AU10" s="17">
        <f>IF(RUN_YEARS &gt; 3,(A1L219C1 + A1L219C4 + A1L219C7 + A1L219C10) / 4, 0)</f>
        <v>3290.75</v>
      </c>
      <c r="AV10" s="16" t="s">
        <v>998</v>
      </c>
      <c r="AW10" s="17">
        <f>IF(RUN_YEARS &gt; 3,(A1L219C2 + A1L219C5 + A1L219C8 + A1L219C11) / 4, 0)</f>
        <v>2389.5</v>
      </c>
      <c r="AX10" s="16" t="s">
        <v>999</v>
      </c>
      <c r="AY10" s="17">
        <f>(A1L219C22 + A1L219C23)</f>
        <v>5680.25</v>
      </c>
      <c r="AZ10" s="16" t="s">
        <v>1000</v>
      </c>
      <c r="BA10" s="17">
        <f>IF(RUN_YEARS &gt; 4,(A1L219C1 + A1L219C4 + A1L219C7 + A1L219C10 + A1L219C13) / 5, 0)</f>
        <v>3014.2</v>
      </c>
      <c r="BB10" s="16" t="s">
        <v>1001</v>
      </c>
      <c r="BC10" s="17">
        <f>IF(RUN_YEARS &gt; 4,(A1L219C2 + A1L219C5 + A1L219C8 + A1L219C11 + A1L219C14) / 5, 0)</f>
        <v>2178.8000000000002</v>
      </c>
      <c r="BD10" s="16" t="s">
        <v>1002</v>
      </c>
      <c r="BE10" s="17">
        <f>(A1L219C25 + A1L219C26)</f>
        <v>5193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14817</v>
      </c>
      <c r="F11" s="16" t="s">
        <v>174</v>
      </c>
      <c r="G11" s="15">
        <v>15963</v>
      </c>
      <c r="H11" s="16" t="s">
        <v>1003</v>
      </c>
      <c r="I11" s="17">
        <f>(A1L220C1 + A1L220C2)</f>
        <v>30780</v>
      </c>
      <c r="J11" s="16" t="s">
        <v>175</v>
      </c>
      <c r="K11" s="15">
        <v>12204</v>
      </c>
      <c r="L11" s="16" t="s">
        <v>175</v>
      </c>
      <c r="M11" s="15">
        <v>13477</v>
      </c>
      <c r="N11" s="16" t="s">
        <v>1004</v>
      </c>
      <c r="O11" s="17">
        <f>(A1L220C4 + A1L220C5)</f>
        <v>25681</v>
      </c>
      <c r="P11" s="16" t="s">
        <v>176</v>
      </c>
      <c r="Q11" s="15">
        <v>14638</v>
      </c>
      <c r="R11" s="16" t="s">
        <v>176</v>
      </c>
      <c r="S11" s="15">
        <v>15271</v>
      </c>
      <c r="T11" s="16" t="s">
        <v>1005</v>
      </c>
      <c r="U11" s="17">
        <f>(A1L220C7 + A1L220C8)</f>
        <v>29909</v>
      </c>
      <c r="V11" s="16" t="s">
        <v>177</v>
      </c>
      <c r="W11" s="15">
        <v>18164</v>
      </c>
      <c r="X11" s="16" t="s">
        <v>177</v>
      </c>
      <c r="Y11" s="15">
        <v>18719</v>
      </c>
      <c r="Z11" s="16" t="s">
        <v>1006</v>
      </c>
      <c r="AA11" s="17">
        <f>(A1L220C10 + A1L220C11)</f>
        <v>36883</v>
      </c>
      <c r="AB11" s="16" t="s">
        <v>178</v>
      </c>
      <c r="AC11" s="15">
        <v>21013</v>
      </c>
      <c r="AD11" s="16" t="s">
        <v>178</v>
      </c>
      <c r="AE11" s="15">
        <v>21644</v>
      </c>
      <c r="AF11" s="16" t="s">
        <v>1007</v>
      </c>
      <c r="AG11" s="17">
        <f>(A1L220C13 + A1L220C14)</f>
        <v>42657</v>
      </c>
      <c r="AH11" s="16" t="s">
        <v>1008</v>
      </c>
      <c r="AI11" s="17">
        <f>IF(RUN_YEARS &gt; 1,(A1L220C1 + A1L220C4) / 2, 0)</f>
        <v>13510.5</v>
      </c>
      <c r="AJ11" s="16" t="s">
        <v>1009</v>
      </c>
      <c r="AK11" s="17">
        <f>IF(RUN_YEARS &gt; 1,(A1L220C2 + A1L220C5) / 2, 0)</f>
        <v>14720</v>
      </c>
      <c r="AL11" s="16" t="s">
        <v>1010</v>
      </c>
      <c r="AM11" s="17">
        <f>(A1L220C16 + A1L220C17)</f>
        <v>28230.5</v>
      </c>
      <c r="AN11" s="16" t="s">
        <v>1011</v>
      </c>
      <c r="AO11" s="17">
        <f>IF(RUN_YEARS &gt; 2,(A1L220C1 + A1L220C4 + A1L220C7) / 3, 0)</f>
        <v>13886.333333333334</v>
      </c>
      <c r="AP11" s="16" t="s">
        <v>1012</v>
      </c>
      <c r="AQ11" s="17">
        <f>IF(RUN_YEARS &gt; 2,(A1L220C2 + A1L220C5 + A1L220C8) / 3, 0)</f>
        <v>14903.666666666666</v>
      </c>
      <c r="AR11" s="16" t="s">
        <v>1013</v>
      </c>
      <c r="AS11" s="17">
        <f>(A1L220C19 + A1L220C20)</f>
        <v>28790</v>
      </c>
      <c r="AT11" s="16" t="s">
        <v>1014</v>
      </c>
      <c r="AU11" s="17">
        <f>IF(RUN_YEARS &gt; 3,(A1L220C1 + A1L220C4 + A1L220C7 + A1L220C10) / 4, 0)</f>
        <v>14955.75</v>
      </c>
      <c r="AV11" s="16" t="s">
        <v>1015</v>
      </c>
      <c r="AW11" s="17">
        <f>IF(RUN_YEARS &gt; 3,(A1L220C2 + A1L220C5 + A1L220C8 + A1L220C11) / 4, 0)</f>
        <v>15857.5</v>
      </c>
      <c r="AX11" s="16" t="s">
        <v>1016</v>
      </c>
      <c r="AY11" s="17">
        <f>(A1L220C22 + A1L220C23)</f>
        <v>30813.25</v>
      </c>
      <c r="AZ11" s="16" t="s">
        <v>1017</v>
      </c>
      <c r="BA11" s="17">
        <f>IF(RUN_YEARS &gt; 4,(A1L220C1 + A1L220C4 + A1L220C7 + A1L220C10 + A1L220C13) / 5, 0)</f>
        <v>16167.2</v>
      </c>
      <c r="BB11" s="16" t="s">
        <v>1018</v>
      </c>
      <c r="BC11" s="17">
        <f>IF(RUN_YEARS &gt; 4,(A1L220C2 + A1L220C5 + A1L220C8 + A1L220C11 + A1L220C14) / 5, 0)</f>
        <v>17014.8</v>
      </c>
      <c r="BD11" s="16" t="s">
        <v>1019</v>
      </c>
      <c r="BE11" s="17">
        <f>(A1L220C25 + A1L220C26)</f>
        <v>33182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3969</v>
      </c>
      <c r="F12" s="16" t="s">
        <v>174</v>
      </c>
      <c r="G12" s="15">
        <v>4133</v>
      </c>
      <c r="H12" s="16" t="s">
        <v>1020</v>
      </c>
      <c r="I12" s="17">
        <f>(A1L221C1 + A1L221C2)</f>
        <v>8102</v>
      </c>
      <c r="J12" s="16" t="s">
        <v>175</v>
      </c>
      <c r="K12" s="15">
        <v>4497</v>
      </c>
      <c r="L12" s="16" t="s">
        <v>175</v>
      </c>
      <c r="M12" s="15">
        <v>4565</v>
      </c>
      <c r="N12" s="16" t="s">
        <v>1021</v>
      </c>
      <c r="O12" s="17">
        <f>(A1L221C4 + A1L221C5)</f>
        <v>9062</v>
      </c>
      <c r="P12" s="16" t="s">
        <v>176</v>
      </c>
      <c r="Q12" s="15">
        <v>3914</v>
      </c>
      <c r="R12" s="16" t="s">
        <v>176</v>
      </c>
      <c r="S12" s="15">
        <v>4214</v>
      </c>
      <c r="T12" s="16" t="s">
        <v>1022</v>
      </c>
      <c r="U12" s="17">
        <f>(A1L221C7 + A1L221C8)</f>
        <v>8128</v>
      </c>
      <c r="V12" s="16" t="s">
        <v>177</v>
      </c>
      <c r="W12" s="15">
        <v>3358</v>
      </c>
      <c r="X12" s="16" t="s">
        <v>177</v>
      </c>
      <c r="Y12" s="15">
        <v>3465</v>
      </c>
      <c r="Z12" s="16" t="s">
        <v>1023</v>
      </c>
      <c r="AA12" s="17">
        <f>(A1L221C10 + A1L221C11)</f>
        <v>6823</v>
      </c>
      <c r="AB12" s="16" t="s">
        <v>178</v>
      </c>
      <c r="AC12" s="15">
        <v>2503</v>
      </c>
      <c r="AD12" s="16" t="s">
        <v>178</v>
      </c>
      <c r="AE12" s="15">
        <v>2605</v>
      </c>
      <c r="AF12" s="16" t="s">
        <v>1024</v>
      </c>
      <c r="AG12" s="17">
        <f>(A1L221C13 + A1L221C14)</f>
        <v>5108</v>
      </c>
      <c r="AH12" s="16" t="s">
        <v>1025</v>
      </c>
      <c r="AI12" s="17">
        <f>IF(RUN_YEARS &gt; 1,(A1L221C1 + A1L221C4) / 2, 0)</f>
        <v>4233</v>
      </c>
      <c r="AJ12" s="16" t="s">
        <v>1026</v>
      </c>
      <c r="AK12" s="17">
        <f>IF(RUN_YEARS &gt; 1,(A1L221C2 + A1L221C5) / 2, 0)</f>
        <v>4349</v>
      </c>
      <c r="AL12" s="16" t="s">
        <v>1027</v>
      </c>
      <c r="AM12" s="17">
        <f>(A1L221C16 + A1L221C17)</f>
        <v>8582</v>
      </c>
      <c r="AN12" s="16" t="s">
        <v>1028</v>
      </c>
      <c r="AO12" s="17">
        <f>IF(RUN_YEARS &gt; 2,(A1L221C1 + A1L221C4 + A1L221C7) / 3, 0)</f>
        <v>4126.666666666667</v>
      </c>
      <c r="AP12" s="16" t="s">
        <v>1029</v>
      </c>
      <c r="AQ12" s="17">
        <f>IF(RUN_YEARS &gt; 2,(A1L221C2 + A1L221C5 + A1L221C8) / 3, 0)</f>
        <v>4304</v>
      </c>
      <c r="AR12" s="16" t="s">
        <v>1030</v>
      </c>
      <c r="AS12" s="17">
        <f>(A1L221C19 + A1L221C20)</f>
        <v>8430.6666666666679</v>
      </c>
      <c r="AT12" s="16" t="s">
        <v>1031</v>
      </c>
      <c r="AU12" s="17">
        <f>IF(RUN_YEARS &gt; 3,(A1L221C1 + A1L221C4 + A1L221C7 + A1L221C10) / 4, 0)</f>
        <v>3934.5</v>
      </c>
      <c r="AV12" s="16" t="s">
        <v>1032</v>
      </c>
      <c r="AW12" s="17">
        <f>IF(RUN_YEARS &gt; 3,(A1L221C2 + A1L221C5 + A1L221C8 + A1L221C11) / 4, 0)</f>
        <v>4094.25</v>
      </c>
      <c r="AX12" s="16" t="s">
        <v>1033</v>
      </c>
      <c r="AY12" s="17">
        <f>(A1L221C22 + A1L221C23)</f>
        <v>8028.75</v>
      </c>
      <c r="AZ12" s="16" t="s">
        <v>1034</v>
      </c>
      <c r="BA12" s="17">
        <f>IF(RUN_YEARS &gt; 4,(A1L221C1 + A1L221C4 + A1L221C7 + A1L221C10 + A1L221C13) / 5, 0)</f>
        <v>3648.2</v>
      </c>
      <c r="BB12" s="16" t="s">
        <v>1035</v>
      </c>
      <c r="BC12" s="17">
        <f>IF(RUN_YEARS &gt; 4,(A1L221C2 + A1L221C5 + A1L221C8 + A1L221C11 + A1L221C14) / 5, 0)</f>
        <v>3796.4</v>
      </c>
      <c r="BD12" s="16" t="s">
        <v>1036</v>
      </c>
      <c r="BE12" s="17">
        <f>(A1L221C25 + A1L221C26)</f>
        <v>7444.6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130336</v>
      </c>
      <c r="F13" s="16" t="s">
        <v>174</v>
      </c>
      <c r="G13" s="15">
        <v>137489</v>
      </c>
      <c r="H13" s="16" t="s">
        <v>1037</v>
      </c>
      <c r="I13" s="17">
        <f>(A1L222C1 + A1L222C2)</f>
        <v>267825</v>
      </c>
      <c r="J13" s="16" t="s">
        <v>175</v>
      </c>
      <c r="K13" s="15">
        <v>125742</v>
      </c>
      <c r="L13" s="16" t="s">
        <v>175</v>
      </c>
      <c r="M13" s="15">
        <v>132258</v>
      </c>
      <c r="N13" s="16" t="s">
        <v>1038</v>
      </c>
      <c r="O13" s="17">
        <f>(A1L222C4 + A1L222C5)</f>
        <v>258000</v>
      </c>
      <c r="P13" s="16" t="s">
        <v>176</v>
      </c>
      <c r="Q13" s="15">
        <v>110176</v>
      </c>
      <c r="R13" s="16" t="s">
        <v>176</v>
      </c>
      <c r="S13" s="15">
        <v>121516</v>
      </c>
      <c r="T13" s="16" t="s">
        <v>1039</v>
      </c>
      <c r="U13" s="17">
        <f>(A1L222C7 + A1L222C8)</f>
        <v>231692</v>
      </c>
      <c r="V13" s="16" t="s">
        <v>177</v>
      </c>
      <c r="W13" s="15">
        <v>110625</v>
      </c>
      <c r="X13" s="16" t="s">
        <v>177</v>
      </c>
      <c r="Y13" s="15">
        <v>119824</v>
      </c>
      <c r="Z13" s="16" t="s">
        <v>1040</v>
      </c>
      <c r="AA13" s="17">
        <f>(A1L222C10 + A1L222C11)</f>
        <v>230449</v>
      </c>
      <c r="AB13" s="16" t="s">
        <v>178</v>
      </c>
      <c r="AC13" s="15">
        <v>100861</v>
      </c>
      <c r="AD13" s="16" t="s">
        <v>178</v>
      </c>
      <c r="AE13" s="15">
        <v>107795</v>
      </c>
      <c r="AF13" s="16" t="s">
        <v>1041</v>
      </c>
      <c r="AG13" s="17">
        <f>(A1L222C13 + A1L222C14)</f>
        <v>208656</v>
      </c>
      <c r="AH13" s="16" t="s">
        <v>1042</v>
      </c>
      <c r="AI13" s="17">
        <f>IF(RUN_YEARS &gt; 1,(A1L222C1 + A1L222C4) / 2, 0)</f>
        <v>128039</v>
      </c>
      <c r="AJ13" s="16" t="s">
        <v>1043</v>
      </c>
      <c r="AK13" s="17">
        <f>IF(RUN_YEARS &gt; 1,(A1L222C2 + A1L222C5) / 2, 0)</f>
        <v>134873.5</v>
      </c>
      <c r="AL13" s="16" t="s">
        <v>1044</v>
      </c>
      <c r="AM13" s="17">
        <f>(A1L222C16 + A1L222C17)</f>
        <v>262912.5</v>
      </c>
      <c r="AN13" s="16" t="s">
        <v>1045</v>
      </c>
      <c r="AO13" s="17">
        <f>IF(RUN_YEARS &gt; 2,(A1L222C1 + A1L222C4 + A1L222C7) / 3, 0)</f>
        <v>122084.66666666667</v>
      </c>
      <c r="AP13" s="16" t="s">
        <v>1046</v>
      </c>
      <c r="AQ13" s="17">
        <f>IF(RUN_YEARS &gt; 2,(A1L222C2 + A1L222C5 + A1L222C8) / 3, 0)</f>
        <v>130421</v>
      </c>
      <c r="AR13" s="16" t="s">
        <v>1047</v>
      </c>
      <c r="AS13" s="17">
        <f>(A1L222C19 + A1L222C20)</f>
        <v>252505.66666666669</v>
      </c>
      <c r="AT13" s="16" t="s">
        <v>1048</v>
      </c>
      <c r="AU13" s="17">
        <f>IF(RUN_YEARS &gt; 3,(A1L222C1 + A1L222C4 + A1L222C7 + A1L222C10) / 4, 0)</f>
        <v>119219.75</v>
      </c>
      <c r="AV13" s="16" t="s">
        <v>1049</v>
      </c>
      <c r="AW13" s="17">
        <f>IF(RUN_YEARS &gt; 3,(A1L222C2 + A1L222C5 + A1L222C8 + A1L222C11) / 4, 0)</f>
        <v>127771.75</v>
      </c>
      <c r="AX13" s="16" t="s">
        <v>1050</v>
      </c>
      <c r="AY13" s="17">
        <f>(A1L222C22 + A1L222C23)</f>
        <v>246991.5</v>
      </c>
      <c r="AZ13" s="16" t="s">
        <v>1051</v>
      </c>
      <c r="BA13" s="17">
        <f>IF(RUN_YEARS &gt; 4,(A1L222C1 + A1L222C4 + A1L222C7 + A1L222C10 + A1L222C13) / 5, 0)</f>
        <v>115548</v>
      </c>
      <c r="BB13" s="16" t="s">
        <v>1052</v>
      </c>
      <c r="BC13" s="17">
        <f>IF(RUN_YEARS &gt; 4,(A1L222C2 + A1L222C5 + A1L222C8 + A1L222C11 + A1L222C14) / 5, 0)</f>
        <v>123776.4</v>
      </c>
      <c r="BD13" s="16" t="s">
        <v>1053</v>
      </c>
      <c r="BE13" s="17">
        <f>(A1L222C25 + A1L222C26)</f>
        <v>239324.4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10058</v>
      </c>
      <c r="F14" s="16" t="s">
        <v>174</v>
      </c>
      <c r="G14" s="15">
        <v>10361</v>
      </c>
      <c r="H14" s="16" t="s">
        <v>1054</v>
      </c>
      <c r="I14" s="17">
        <f>(A1L223C1 + A1L223C2)</f>
        <v>20419</v>
      </c>
      <c r="J14" s="16" t="s">
        <v>175</v>
      </c>
      <c r="K14" s="15">
        <v>15687</v>
      </c>
      <c r="L14" s="16" t="s">
        <v>175</v>
      </c>
      <c r="M14" s="15">
        <v>15863</v>
      </c>
      <c r="N14" s="16" t="s">
        <v>1055</v>
      </c>
      <c r="O14" s="17">
        <f>(A1L223C4 + A1L223C5)</f>
        <v>31550</v>
      </c>
      <c r="P14" s="16" t="s">
        <v>176</v>
      </c>
      <c r="Q14" s="15">
        <v>7753</v>
      </c>
      <c r="R14" s="16" t="s">
        <v>176</v>
      </c>
      <c r="S14" s="15">
        <v>7565</v>
      </c>
      <c r="T14" s="16" t="s">
        <v>1056</v>
      </c>
      <c r="U14" s="17">
        <f>(A1L223C7 + A1L223C8)</f>
        <v>15318</v>
      </c>
      <c r="V14" s="16" t="s">
        <v>177</v>
      </c>
      <c r="W14" s="15">
        <v>12752</v>
      </c>
      <c r="X14" s="16" t="s">
        <v>177</v>
      </c>
      <c r="Y14" s="15">
        <v>12584</v>
      </c>
      <c r="Z14" s="16" t="s">
        <v>1057</v>
      </c>
      <c r="AA14" s="17">
        <f>(A1L223C10 + A1L223C11)</f>
        <v>25336</v>
      </c>
      <c r="AB14" s="16" t="s">
        <v>178</v>
      </c>
      <c r="AC14" s="15">
        <v>9680</v>
      </c>
      <c r="AD14" s="16" t="s">
        <v>178</v>
      </c>
      <c r="AE14" s="15">
        <v>9609</v>
      </c>
      <c r="AF14" s="16" t="s">
        <v>1058</v>
      </c>
      <c r="AG14" s="17">
        <f>(A1L223C13 + A1L223C14)</f>
        <v>19289</v>
      </c>
      <c r="AH14" s="16" t="s">
        <v>1059</v>
      </c>
      <c r="AI14" s="17">
        <f>IF(RUN_YEARS &gt; 1,(A1L223C1 + A1L223C4) / 2, 0)</f>
        <v>12872.5</v>
      </c>
      <c r="AJ14" s="16" t="s">
        <v>1060</v>
      </c>
      <c r="AK14" s="17">
        <f>IF(RUN_YEARS &gt; 1,(A1L223C2 + A1L223C5) / 2, 0)</f>
        <v>13112</v>
      </c>
      <c r="AL14" s="16" t="s">
        <v>1061</v>
      </c>
      <c r="AM14" s="17">
        <f>(A1L223C16 + A1L223C17)</f>
        <v>25984.5</v>
      </c>
      <c r="AN14" s="16" t="s">
        <v>1062</v>
      </c>
      <c r="AO14" s="17">
        <f>IF(RUN_YEARS &gt; 2,(A1L223C1 + A1L223C4 + A1L223C7) / 3, 0)</f>
        <v>11166</v>
      </c>
      <c r="AP14" s="16" t="s">
        <v>1063</v>
      </c>
      <c r="AQ14" s="17">
        <f>IF(RUN_YEARS &gt; 2,(A1L223C2 + A1L223C5 + A1L223C8) / 3, 0)</f>
        <v>11263</v>
      </c>
      <c r="AR14" s="16" t="s">
        <v>1064</v>
      </c>
      <c r="AS14" s="17">
        <f>(A1L223C19 + A1L223C20)</f>
        <v>22429</v>
      </c>
      <c r="AT14" s="16" t="s">
        <v>1065</v>
      </c>
      <c r="AU14" s="17">
        <f>IF(RUN_YEARS &gt; 3,(A1L223C1 + A1L223C4 + A1L223C7 + A1L223C10) / 4, 0)</f>
        <v>11562.5</v>
      </c>
      <c r="AV14" s="16" t="s">
        <v>1066</v>
      </c>
      <c r="AW14" s="17">
        <f>IF(RUN_YEARS &gt; 3,(A1L223C2 + A1L223C5 + A1L223C8 + A1L223C11) / 4, 0)</f>
        <v>11593.25</v>
      </c>
      <c r="AX14" s="16" t="s">
        <v>1067</v>
      </c>
      <c r="AY14" s="17">
        <f>(A1L223C22 + A1L223C23)</f>
        <v>23155.75</v>
      </c>
      <c r="AZ14" s="16" t="s">
        <v>1068</v>
      </c>
      <c r="BA14" s="17">
        <f>IF(RUN_YEARS &gt; 4,(A1L223C1 + A1L223C4 + A1L223C7 + A1L223C10 + A1L223C13) / 5, 0)</f>
        <v>11186</v>
      </c>
      <c r="BB14" s="16" t="s">
        <v>1069</v>
      </c>
      <c r="BC14" s="17">
        <f>IF(RUN_YEARS &gt; 4,(A1L223C2 + A1L223C5 + A1L223C8 + A1L223C11 + A1L223C14) / 5, 0)</f>
        <v>11196.4</v>
      </c>
      <c r="BD14" s="16" t="s">
        <v>1070</v>
      </c>
      <c r="BE14" s="17">
        <f>(A1L223C25 + A1L223C26)</f>
        <v>22382.400000000001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48434</v>
      </c>
      <c r="F15" s="16" t="s">
        <v>174</v>
      </c>
      <c r="G15" s="15">
        <v>50023</v>
      </c>
      <c r="H15" s="16" t="s">
        <v>1071</v>
      </c>
      <c r="I15" s="17">
        <f>(A1L224C1 + A1L224C2)</f>
        <v>98457</v>
      </c>
      <c r="J15" s="16" t="s">
        <v>175</v>
      </c>
      <c r="K15" s="15">
        <v>65466</v>
      </c>
      <c r="L15" s="16" t="s">
        <v>175</v>
      </c>
      <c r="M15" s="15">
        <v>65980</v>
      </c>
      <c r="N15" s="16" t="s">
        <v>1072</v>
      </c>
      <c r="O15" s="17">
        <f>(A1L224C4 + A1L224C5)</f>
        <v>131446</v>
      </c>
      <c r="P15" s="16" t="s">
        <v>176</v>
      </c>
      <c r="Q15" s="15">
        <v>42861</v>
      </c>
      <c r="R15" s="16" t="s">
        <v>176</v>
      </c>
      <c r="S15" s="15">
        <v>43219</v>
      </c>
      <c r="T15" s="16" t="s">
        <v>1073</v>
      </c>
      <c r="U15" s="17">
        <f>(A1L224C7 + A1L224C8)</f>
        <v>86080</v>
      </c>
      <c r="V15" s="16" t="s">
        <v>177</v>
      </c>
      <c r="W15" s="15">
        <v>35916</v>
      </c>
      <c r="X15" s="16" t="s">
        <v>177</v>
      </c>
      <c r="Y15" s="15">
        <v>36590</v>
      </c>
      <c r="Z15" s="16" t="s">
        <v>1074</v>
      </c>
      <c r="AA15" s="17">
        <f>(A1L224C10 + A1L224C11)</f>
        <v>72506</v>
      </c>
      <c r="AB15" s="16" t="s">
        <v>178</v>
      </c>
      <c r="AC15" s="15">
        <v>22777</v>
      </c>
      <c r="AD15" s="16" t="s">
        <v>178</v>
      </c>
      <c r="AE15" s="15">
        <v>23113</v>
      </c>
      <c r="AF15" s="16" t="s">
        <v>1075</v>
      </c>
      <c r="AG15" s="17">
        <f>(A1L224C13 + A1L224C14)</f>
        <v>45890</v>
      </c>
      <c r="AH15" s="16" t="s">
        <v>1076</v>
      </c>
      <c r="AI15" s="17">
        <f>IF(RUN_YEARS &gt; 1,(A1L224C1 + A1L224C4) / 2, 0)</f>
        <v>56950</v>
      </c>
      <c r="AJ15" s="16" t="s">
        <v>1077</v>
      </c>
      <c r="AK15" s="17">
        <f>IF(RUN_YEARS &gt; 1,(A1L224C2 + A1L224C5) / 2, 0)</f>
        <v>58001.5</v>
      </c>
      <c r="AL15" s="16" t="s">
        <v>1078</v>
      </c>
      <c r="AM15" s="17">
        <f>(A1L224C16 + A1L224C17)</f>
        <v>114951.5</v>
      </c>
      <c r="AN15" s="16" t="s">
        <v>1079</v>
      </c>
      <c r="AO15" s="17">
        <f>IF(RUN_YEARS &gt; 2,(A1L224C1 + A1L224C4 + A1L224C7) / 3, 0)</f>
        <v>52253.666666666664</v>
      </c>
      <c r="AP15" s="16" t="s">
        <v>1080</v>
      </c>
      <c r="AQ15" s="17">
        <f>IF(RUN_YEARS &gt; 2,(A1L224C2 + A1L224C5 + A1L224C8) / 3, 0)</f>
        <v>53074</v>
      </c>
      <c r="AR15" s="16" t="s">
        <v>1081</v>
      </c>
      <c r="AS15" s="17">
        <f>(A1L224C19 + A1L224C20)</f>
        <v>105327.66666666666</v>
      </c>
      <c r="AT15" s="16" t="s">
        <v>1082</v>
      </c>
      <c r="AU15" s="17">
        <f>IF(RUN_YEARS &gt; 3,(A1L224C1 + A1L224C4 + A1L224C7 + A1L224C10) / 4, 0)</f>
        <v>48169.25</v>
      </c>
      <c r="AV15" s="16" t="s">
        <v>1083</v>
      </c>
      <c r="AW15" s="17">
        <f>IF(RUN_YEARS &gt; 3,(A1L224C2 + A1L224C5 + A1L224C8 + A1L224C11) / 4, 0)</f>
        <v>48953</v>
      </c>
      <c r="AX15" s="16" t="s">
        <v>1084</v>
      </c>
      <c r="AY15" s="17">
        <f>(A1L224C22 + A1L224C23)</f>
        <v>97122.25</v>
      </c>
      <c r="AZ15" s="16" t="s">
        <v>1085</v>
      </c>
      <c r="BA15" s="17">
        <f>IF(RUN_YEARS &gt; 4,(A1L224C1 + A1L224C4 + A1L224C7 + A1L224C10 + A1L224C13) / 5, 0)</f>
        <v>43090.8</v>
      </c>
      <c r="BB15" s="16" t="s">
        <v>1086</v>
      </c>
      <c r="BC15" s="17">
        <f>IF(RUN_YEARS &gt; 4,(A1L224C2 + A1L224C5 + A1L224C8 + A1L224C11 + A1L224C14) / 5, 0)</f>
        <v>43785</v>
      </c>
      <c r="BD15" s="16" t="s">
        <v>1087</v>
      </c>
      <c r="BE15" s="17">
        <f>(A1L224C25 + A1L224C26)</f>
        <v>86875.8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140</v>
      </c>
      <c r="F16" s="16" t="s">
        <v>174</v>
      </c>
      <c r="G16" s="15">
        <v>54</v>
      </c>
      <c r="H16" s="16" t="s">
        <v>1088</v>
      </c>
      <c r="I16" s="17">
        <f>(A1L225C1 + A1L225C2)</f>
        <v>194</v>
      </c>
      <c r="J16" s="16" t="s">
        <v>175</v>
      </c>
      <c r="K16" s="15">
        <v>209</v>
      </c>
      <c r="L16" s="16" t="s">
        <v>175</v>
      </c>
      <c r="M16" s="15">
        <v>109</v>
      </c>
      <c r="N16" s="16" t="s">
        <v>1089</v>
      </c>
      <c r="O16" s="17">
        <f>(A1L225C4 + A1L225C5)</f>
        <v>318</v>
      </c>
      <c r="P16" s="16" t="s">
        <v>176</v>
      </c>
      <c r="Q16" s="15">
        <v>85</v>
      </c>
      <c r="R16" s="16" t="s">
        <v>176</v>
      </c>
      <c r="S16" s="15">
        <v>71</v>
      </c>
      <c r="T16" s="16" t="s">
        <v>1090</v>
      </c>
      <c r="U16" s="17">
        <f>(A1L225C7 + A1L225C8)</f>
        <v>156</v>
      </c>
      <c r="V16" s="16" t="s">
        <v>177</v>
      </c>
      <c r="W16" s="15">
        <v>55</v>
      </c>
      <c r="X16" s="16" t="s">
        <v>177</v>
      </c>
      <c r="Y16" s="15">
        <v>54</v>
      </c>
      <c r="Z16" s="16" t="s">
        <v>1091</v>
      </c>
      <c r="AA16" s="17">
        <f>(A1L225C10 + A1L225C11)</f>
        <v>109</v>
      </c>
      <c r="AB16" s="16" t="s">
        <v>178</v>
      </c>
      <c r="AC16" s="15">
        <v>72</v>
      </c>
      <c r="AD16" s="16" t="s">
        <v>178</v>
      </c>
      <c r="AE16" s="15">
        <v>62</v>
      </c>
      <c r="AF16" s="16" t="s">
        <v>1092</v>
      </c>
      <c r="AG16" s="17">
        <f>(A1L225C13 + A1L225C14)</f>
        <v>134</v>
      </c>
      <c r="AH16" s="16" t="s">
        <v>1093</v>
      </c>
      <c r="AI16" s="17">
        <f>IF(RUN_YEARS &gt; 1,(A1L225C1 + A1L225C4) / 2, 0)</f>
        <v>174.5</v>
      </c>
      <c r="AJ16" s="16" t="s">
        <v>1094</v>
      </c>
      <c r="AK16" s="17">
        <f>IF(RUN_YEARS &gt; 1,(A1L225C2 + A1L225C5) / 2, 0)</f>
        <v>81.5</v>
      </c>
      <c r="AL16" s="16" t="s">
        <v>1095</v>
      </c>
      <c r="AM16" s="17">
        <f>(A1L225C16 + A1L225C17)</f>
        <v>256</v>
      </c>
      <c r="AN16" s="16" t="s">
        <v>1096</v>
      </c>
      <c r="AO16" s="17">
        <f>IF(RUN_YEARS &gt; 2,(A1L225C1 + A1L225C4 + A1L225C7) / 3, 0)</f>
        <v>144.66666666666666</v>
      </c>
      <c r="AP16" s="16" t="s">
        <v>1097</v>
      </c>
      <c r="AQ16" s="17">
        <f>IF(RUN_YEARS &gt; 2,(A1L225C2 + A1L225C5 + A1L225C8) / 3, 0)</f>
        <v>78</v>
      </c>
      <c r="AR16" s="16" t="s">
        <v>1098</v>
      </c>
      <c r="AS16" s="17">
        <f>(A1L225C19 + A1L225C20)</f>
        <v>222.66666666666666</v>
      </c>
      <c r="AT16" s="16" t="s">
        <v>1099</v>
      </c>
      <c r="AU16" s="17">
        <f>IF(RUN_YEARS &gt; 3,(A1L225C1 + A1L225C4 + A1L225C7 + A1L225C10) / 4, 0)</f>
        <v>122.25</v>
      </c>
      <c r="AV16" s="16" t="s">
        <v>1100</v>
      </c>
      <c r="AW16" s="17">
        <f>IF(RUN_YEARS &gt; 3,(A1L225C2 + A1L225C5 + A1L225C8 + A1L225C11) / 4, 0)</f>
        <v>72</v>
      </c>
      <c r="AX16" s="16" t="s">
        <v>1101</v>
      </c>
      <c r="AY16" s="17">
        <f>(A1L225C22 + A1L225C23)</f>
        <v>194.25</v>
      </c>
      <c r="AZ16" s="16" t="s">
        <v>1102</v>
      </c>
      <c r="BA16" s="17">
        <f>IF(RUN_YEARS &gt; 4,(A1L225C1 + A1L225C4 + A1L225C7 + A1L225C10 + A1L225C13) / 5, 0)</f>
        <v>112.2</v>
      </c>
      <c r="BB16" s="16" t="s">
        <v>1103</v>
      </c>
      <c r="BC16" s="17">
        <f>IF(RUN_YEARS &gt; 4,(A1L225C2 + A1L225C5 + A1L225C8 + A1L225C11 + A1L225C14) / 5, 0)</f>
        <v>70</v>
      </c>
      <c r="BD16" s="16" t="s">
        <v>1104</v>
      </c>
      <c r="BE16" s="17">
        <f>(A1L225C25 + A1L225C26)</f>
        <v>182.2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38</v>
      </c>
      <c r="F17" s="16" t="s">
        <v>174</v>
      </c>
      <c r="G17" s="15">
        <v>40</v>
      </c>
      <c r="H17" s="16" t="s">
        <v>1105</v>
      </c>
      <c r="I17" s="17">
        <f>(A1L226C1 + A1L226C2)</f>
        <v>78</v>
      </c>
      <c r="J17" s="16" t="s">
        <v>175</v>
      </c>
      <c r="K17" s="15">
        <v>15</v>
      </c>
      <c r="L17" s="16" t="s">
        <v>175</v>
      </c>
      <c r="M17" s="15">
        <v>15</v>
      </c>
      <c r="N17" s="16" t="s">
        <v>1106</v>
      </c>
      <c r="O17" s="17">
        <f>(A1L226C4 + A1L226C5)</f>
        <v>30</v>
      </c>
      <c r="P17" s="16" t="s">
        <v>176</v>
      </c>
      <c r="Q17" s="15">
        <v>40</v>
      </c>
      <c r="R17" s="16" t="s">
        <v>176</v>
      </c>
      <c r="S17" s="15">
        <v>41</v>
      </c>
      <c r="T17" s="16" t="s">
        <v>1107</v>
      </c>
      <c r="U17" s="17">
        <f>(A1L226C7 + A1L226C8)</f>
        <v>81</v>
      </c>
      <c r="V17" s="16" t="s">
        <v>177</v>
      </c>
      <c r="W17" s="15">
        <v>56</v>
      </c>
      <c r="X17" s="16" t="s">
        <v>177</v>
      </c>
      <c r="Y17" s="15">
        <v>60</v>
      </c>
      <c r="Z17" s="16" t="s">
        <v>1108</v>
      </c>
      <c r="AA17" s="17">
        <f>(A1L226C10 + A1L226C11)</f>
        <v>116</v>
      </c>
      <c r="AB17" s="16" t="s">
        <v>178</v>
      </c>
      <c r="AC17" s="15">
        <v>53</v>
      </c>
      <c r="AD17" s="16" t="s">
        <v>178</v>
      </c>
      <c r="AE17" s="15">
        <v>48</v>
      </c>
      <c r="AF17" s="16" t="s">
        <v>1109</v>
      </c>
      <c r="AG17" s="17">
        <f>(A1L226C13 + A1L226C14)</f>
        <v>101</v>
      </c>
      <c r="AH17" s="16" t="s">
        <v>1110</v>
      </c>
      <c r="AI17" s="17">
        <f>IF(RUN_YEARS &gt; 1,(A1L226C1 + A1L226C4) / 2, 0)</f>
        <v>26.5</v>
      </c>
      <c r="AJ17" s="16" t="s">
        <v>1111</v>
      </c>
      <c r="AK17" s="17">
        <f>IF(RUN_YEARS &gt; 1,(A1L226C2 + A1L226C5) / 2, 0)</f>
        <v>27.5</v>
      </c>
      <c r="AL17" s="16" t="s">
        <v>1112</v>
      </c>
      <c r="AM17" s="17">
        <f>(A1L226C16 + A1L226C17)</f>
        <v>54</v>
      </c>
      <c r="AN17" s="16" t="s">
        <v>1113</v>
      </c>
      <c r="AO17" s="17">
        <f>IF(RUN_YEARS &gt; 2,(A1L226C1 + A1L226C4 + A1L226C7) / 3, 0)</f>
        <v>31</v>
      </c>
      <c r="AP17" s="16" t="s">
        <v>1114</v>
      </c>
      <c r="AQ17" s="17">
        <f>IF(RUN_YEARS &gt; 2,(A1L226C2 + A1L226C5 + A1L226C8) / 3, 0)</f>
        <v>32</v>
      </c>
      <c r="AR17" s="16" t="s">
        <v>1115</v>
      </c>
      <c r="AS17" s="17">
        <f>(A1L226C19 + A1L226C20)</f>
        <v>63</v>
      </c>
      <c r="AT17" s="16" t="s">
        <v>1116</v>
      </c>
      <c r="AU17" s="17">
        <f>IF(RUN_YEARS &gt; 3,(A1L226C1 + A1L226C4 + A1L226C7 + A1L226C10) / 4, 0)</f>
        <v>37.25</v>
      </c>
      <c r="AV17" s="16" t="s">
        <v>1117</v>
      </c>
      <c r="AW17" s="17">
        <f>IF(RUN_YEARS &gt; 3,(A1L226C2 + A1L226C5 + A1L226C8 + A1L226C11) / 4, 0)</f>
        <v>39</v>
      </c>
      <c r="AX17" s="16" t="s">
        <v>1118</v>
      </c>
      <c r="AY17" s="17">
        <f>(A1L226C22 + A1L226C23)</f>
        <v>76.25</v>
      </c>
      <c r="AZ17" s="16" t="s">
        <v>1119</v>
      </c>
      <c r="BA17" s="17">
        <f>IF(RUN_YEARS &gt; 4,(A1L226C1 + A1L226C4 + A1L226C7 + A1L226C10 + A1L226C13) / 5, 0)</f>
        <v>40.4</v>
      </c>
      <c r="BB17" s="16" t="s">
        <v>1120</v>
      </c>
      <c r="BC17" s="17">
        <f>IF(RUN_YEARS &gt; 4,(A1L226C2 + A1L226C5 + A1L226C8 + A1L226C11 + A1L226C14) / 5, 0)</f>
        <v>40.799999999999997</v>
      </c>
      <c r="BD17" s="16" t="s">
        <v>1121</v>
      </c>
      <c r="BE17" s="17">
        <f>(A1L226C25 + A1L226C26)</f>
        <v>81.199999999999989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48618</v>
      </c>
      <c r="F18" s="16" t="s">
        <v>174</v>
      </c>
      <c r="G18" s="15">
        <v>3247</v>
      </c>
      <c r="H18" s="16" t="s">
        <v>1122</v>
      </c>
      <c r="I18" s="17">
        <f>(A1L227C1 + A1L227C2)</f>
        <v>51865</v>
      </c>
      <c r="J18" s="16" t="s">
        <v>175</v>
      </c>
      <c r="K18" s="15">
        <v>37604</v>
      </c>
      <c r="L18" s="16" t="s">
        <v>175</v>
      </c>
      <c r="M18" s="15">
        <v>4619</v>
      </c>
      <c r="N18" s="16" t="s">
        <v>1123</v>
      </c>
      <c r="O18" s="17">
        <f>(A1L227C4 + A1L227C5)</f>
        <v>42223</v>
      </c>
      <c r="P18" s="16" t="s">
        <v>176</v>
      </c>
      <c r="Q18" s="15">
        <v>34336</v>
      </c>
      <c r="R18" s="16" t="s">
        <v>176</v>
      </c>
      <c r="S18" s="15">
        <v>5719</v>
      </c>
      <c r="T18" s="16" t="s">
        <v>1124</v>
      </c>
      <c r="U18" s="17">
        <f>(A1L227C7 + A1L227C8)</f>
        <v>40055</v>
      </c>
      <c r="V18" s="16" t="s">
        <v>177</v>
      </c>
      <c r="W18" s="15">
        <v>31372</v>
      </c>
      <c r="X18" s="16" t="s">
        <v>177</v>
      </c>
      <c r="Y18" s="15">
        <v>3771</v>
      </c>
      <c r="Z18" s="16" t="s">
        <v>1125</v>
      </c>
      <c r="AA18" s="17">
        <f>(A1L227C10 + A1L227C11)</f>
        <v>35143</v>
      </c>
      <c r="AB18" s="16" t="s">
        <v>178</v>
      </c>
      <c r="AC18" s="15">
        <v>25733</v>
      </c>
      <c r="AD18" s="16" t="s">
        <v>178</v>
      </c>
      <c r="AE18" s="15">
        <v>3398</v>
      </c>
      <c r="AF18" s="16" t="s">
        <v>1126</v>
      </c>
      <c r="AG18" s="17">
        <f>(A1L227C13 + A1L227C14)</f>
        <v>29131</v>
      </c>
      <c r="AH18" s="16" t="s">
        <v>1127</v>
      </c>
      <c r="AI18" s="17">
        <f>IF(RUN_YEARS &gt; 1,(A1L227C1 + A1L227C4) / 2, 0)</f>
        <v>43111</v>
      </c>
      <c r="AJ18" s="16" t="s">
        <v>1128</v>
      </c>
      <c r="AK18" s="17">
        <f>IF(RUN_YEARS &gt; 1,(A1L227C2 + A1L227C5) / 2, 0)</f>
        <v>3933</v>
      </c>
      <c r="AL18" s="16" t="s">
        <v>1129</v>
      </c>
      <c r="AM18" s="17">
        <f>(A1L227C16 + A1L227C17)</f>
        <v>47044</v>
      </c>
      <c r="AN18" s="16" t="s">
        <v>1130</v>
      </c>
      <c r="AO18" s="17">
        <f>IF(RUN_YEARS &gt; 2,(A1L227C1 + A1L227C4 + A1L227C7) / 3, 0)</f>
        <v>40186</v>
      </c>
      <c r="AP18" s="16" t="s">
        <v>1131</v>
      </c>
      <c r="AQ18" s="17">
        <f>IF(RUN_YEARS &gt; 2,(A1L227C2 + A1L227C5 + A1L227C8) / 3, 0)</f>
        <v>4528.333333333333</v>
      </c>
      <c r="AR18" s="16" t="s">
        <v>1132</v>
      </c>
      <c r="AS18" s="17">
        <f>(A1L227C19 + A1L227C20)</f>
        <v>44714.333333333336</v>
      </c>
      <c r="AT18" s="16" t="s">
        <v>1133</v>
      </c>
      <c r="AU18" s="17">
        <f>IF(RUN_YEARS &gt; 3,(A1L227C1 + A1L227C4 + A1L227C7 + A1L227C10) / 4, 0)</f>
        <v>37982.5</v>
      </c>
      <c r="AV18" s="16" t="s">
        <v>1134</v>
      </c>
      <c r="AW18" s="17">
        <f>IF(RUN_YEARS &gt; 3,(A1L227C2 + A1L227C5 + A1L227C8 + A1L227C11) / 4, 0)</f>
        <v>4339</v>
      </c>
      <c r="AX18" s="16" t="s">
        <v>1135</v>
      </c>
      <c r="AY18" s="17">
        <f>(A1L227C22 + A1L227C23)</f>
        <v>42321.5</v>
      </c>
      <c r="AZ18" s="16" t="s">
        <v>1136</v>
      </c>
      <c r="BA18" s="17">
        <f>IF(RUN_YEARS &gt; 4,(A1L227C1 + A1L227C4 + A1L227C7 + A1L227C10 + A1L227C13) / 5, 0)</f>
        <v>35532.6</v>
      </c>
      <c r="BB18" s="16" t="s">
        <v>1137</v>
      </c>
      <c r="BC18" s="17">
        <f>IF(RUN_YEARS &gt; 4,(A1L227C2 + A1L227C5 + A1L227C8 + A1L227C11 + A1L227C14) / 5, 0)</f>
        <v>4150.8</v>
      </c>
      <c r="BD18" s="16" t="s">
        <v>1138</v>
      </c>
      <c r="BE18" s="17">
        <f>(A1L227C25 + A1L227C26)</f>
        <v>39683.4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45535</v>
      </c>
      <c r="F19" s="16" t="s">
        <v>174</v>
      </c>
      <c r="G19" s="15">
        <v>18865</v>
      </c>
      <c r="H19" s="16" t="s">
        <v>1139</v>
      </c>
      <c r="I19" s="17">
        <f>(A1L228C1 + A1L228C2)</f>
        <v>64400</v>
      </c>
      <c r="J19" s="16" t="s">
        <v>175</v>
      </c>
      <c r="K19" s="15">
        <v>38817</v>
      </c>
      <c r="L19" s="16" t="s">
        <v>175</v>
      </c>
      <c r="M19" s="15">
        <v>13813</v>
      </c>
      <c r="N19" s="16" t="s">
        <v>1140</v>
      </c>
      <c r="O19" s="17">
        <f>(A1L228C4 + A1L228C5)</f>
        <v>52630</v>
      </c>
      <c r="P19" s="16" t="s">
        <v>176</v>
      </c>
      <c r="Q19" s="15">
        <v>44825</v>
      </c>
      <c r="R19" s="16" t="s">
        <v>176</v>
      </c>
      <c r="S19" s="15">
        <v>17270</v>
      </c>
      <c r="T19" s="16" t="s">
        <v>1141</v>
      </c>
      <c r="U19" s="17">
        <f>(A1L228C7 + A1L228C8)</f>
        <v>62095</v>
      </c>
      <c r="V19" s="16" t="s">
        <v>177</v>
      </c>
      <c r="W19" s="15">
        <v>39764</v>
      </c>
      <c r="X19" s="16" t="s">
        <v>177</v>
      </c>
      <c r="Y19" s="15">
        <v>14237</v>
      </c>
      <c r="Z19" s="16" t="s">
        <v>1142</v>
      </c>
      <c r="AA19" s="17">
        <f>(A1L228C10 + A1L228C11)</f>
        <v>54001</v>
      </c>
      <c r="AB19" s="16" t="s">
        <v>178</v>
      </c>
      <c r="AC19" s="15">
        <v>25747</v>
      </c>
      <c r="AD19" s="16" t="s">
        <v>178</v>
      </c>
      <c r="AE19" s="15">
        <v>10327</v>
      </c>
      <c r="AF19" s="16" t="s">
        <v>1143</v>
      </c>
      <c r="AG19" s="17">
        <f>(A1L228C13 + A1L228C14)</f>
        <v>36074</v>
      </c>
      <c r="AH19" s="16" t="s">
        <v>1144</v>
      </c>
      <c r="AI19" s="17">
        <f>IF(RUN_YEARS &gt; 1,(A1L228C1 + A1L228C4) / 2, 0)</f>
        <v>42176</v>
      </c>
      <c r="AJ19" s="16" t="s">
        <v>1145</v>
      </c>
      <c r="AK19" s="17">
        <f>IF(RUN_YEARS &gt; 1,(A1L228C2 + A1L228C5) / 2, 0)</f>
        <v>16339</v>
      </c>
      <c r="AL19" s="16" t="s">
        <v>1146</v>
      </c>
      <c r="AM19" s="17">
        <f>(A1L228C16 + A1L228C17)</f>
        <v>58515</v>
      </c>
      <c r="AN19" s="16" t="s">
        <v>1147</v>
      </c>
      <c r="AO19" s="17">
        <f>IF(RUN_YEARS &gt; 2,(A1L228C1 + A1L228C4 + A1L228C7) / 3, 0)</f>
        <v>43059</v>
      </c>
      <c r="AP19" s="16" t="s">
        <v>1148</v>
      </c>
      <c r="AQ19" s="17">
        <f>IF(RUN_YEARS &gt; 2,(A1L228C2 + A1L228C5 + A1L228C8) / 3, 0)</f>
        <v>16649.333333333332</v>
      </c>
      <c r="AR19" s="16" t="s">
        <v>1149</v>
      </c>
      <c r="AS19" s="17">
        <f>(A1L228C19 + A1L228C20)</f>
        <v>59708.333333333328</v>
      </c>
      <c r="AT19" s="16" t="s">
        <v>1150</v>
      </c>
      <c r="AU19" s="17">
        <f>IF(RUN_YEARS &gt; 3,(A1L228C1 + A1L228C4 + A1L228C7 + A1L228C10) / 4, 0)</f>
        <v>42235.25</v>
      </c>
      <c r="AV19" s="16" t="s">
        <v>1151</v>
      </c>
      <c r="AW19" s="17">
        <f>IF(RUN_YEARS &gt; 3,(A1L228C2 + A1L228C5 + A1L228C8 + A1L228C11) / 4, 0)</f>
        <v>16046.25</v>
      </c>
      <c r="AX19" s="16" t="s">
        <v>1152</v>
      </c>
      <c r="AY19" s="17">
        <f>(A1L228C22 + A1L228C23)</f>
        <v>58281.5</v>
      </c>
      <c r="AZ19" s="16" t="s">
        <v>1153</v>
      </c>
      <c r="BA19" s="17">
        <f>IF(RUN_YEARS &gt; 4,(A1L228C1 + A1L228C4 + A1L228C7 + A1L228C10 + A1L228C13) / 5, 0)</f>
        <v>38937.599999999999</v>
      </c>
      <c r="BB19" s="16" t="s">
        <v>1154</v>
      </c>
      <c r="BC19" s="17">
        <f>IF(RUN_YEARS &gt; 4,(A1L228C2 + A1L228C5 + A1L228C8 + A1L228C11 + A1L228C14) / 5, 0)</f>
        <v>14902.4</v>
      </c>
      <c r="BD19" s="16" t="s">
        <v>1155</v>
      </c>
      <c r="BE19" s="17">
        <f>(A1L228C25 + A1L228C26)</f>
        <v>53840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21</v>
      </c>
      <c r="F20" s="16" t="s">
        <v>174</v>
      </c>
      <c r="G20" s="15">
        <v>48</v>
      </c>
      <c r="H20" s="16" t="s">
        <v>1156</v>
      </c>
      <c r="I20" s="17">
        <f>(A1L229C1 + A1L229C2)</f>
        <v>69</v>
      </c>
      <c r="J20" s="16" t="s">
        <v>175</v>
      </c>
      <c r="K20" s="15">
        <v>40</v>
      </c>
      <c r="L20" s="16" t="s">
        <v>175</v>
      </c>
      <c r="M20" s="15">
        <v>67</v>
      </c>
      <c r="N20" s="16" t="s">
        <v>1157</v>
      </c>
      <c r="O20" s="17">
        <f>(A1L229C4 + A1L229C5)</f>
        <v>107</v>
      </c>
      <c r="P20" s="16" t="s">
        <v>176</v>
      </c>
      <c r="Q20" s="15">
        <v>28</v>
      </c>
      <c r="R20" s="16" t="s">
        <v>176</v>
      </c>
      <c r="S20" s="15">
        <v>76</v>
      </c>
      <c r="T20" s="16" t="s">
        <v>1158</v>
      </c>
      <c r="U20" s="17">
        <f>(A1L229C7 + A1L229C8)</f>
        <v>104</v>
      </c>
      <c r="V20" s="16" t="s">
        <v>177</v>
      </c>
      <c r="W20" s="15">
        <v>7</v>
      </c>
      <c r="X20" s="16" t="s">
        <v>177</v>
      </c>
      <c r="Y20" s="15">
        <v>27</v>
      </c>
      <c r="Z20" s="16" t="s">
        <v>1159</v>
      </c>
      <c r="AA20" s="17">
        <f>(A1L229C10 + A1L229C11)</f>
        <v>34</v>
      </c>
      <c r="AB20" s="16" t="s">
        <v>178</v>
      </c>
      <c r="AC20" s="15">
        <v>3</v>
      </c>
      <c r="AD20" s="16" t="s">
        <v>178</v>
      </c>
      <c r="AE20" s="15">
        <v>36</v>
      </c>
      <c r="AF20" s="16" t="s">
        <v>1160</v>
      </c>
      <c r="AG20" s="17">
        <f>(A1L229C13 + A1L229C14)</f>
        <v>39</v>
      </c>
      <c r="AH20" s="16" t="s">
        <v>1161</v>
      </c>
      <c r="AI20" s="17">
        <f>IF(RUN_YEARS &gt; 1,(A1L229C1 + A1L229C4) / 2, 0)</f>
        <v>30.5</v>
      </c>
      <c r="AJ20" s="16" t="s">
        <v>1162</v>
      </c>
      <c r="AK20" s="17">
        <f>IF(RUN_YEARS &gt; 1,(A1L229C2 + A1L229C5) / 2, 0)</f>
        <v>57.5</v>
      </c>
      <c r="AL20" s="16" t="s">
        <v>1163</v>
      </c>
      <c r="AM20" s="17">
        <f>(A1L229C16 + A1L229C17)</f>
        <v>88</v>
      </c>
      <c r="AN20" s="16" t="s">
        <v>1164</v>
      </c>
      <c r="AO20" s="17">
        <f>IF(RUN_YEARS &gt; 2,(A1L229C1 + A1L229C4 + A1L229C7) / 3, 0)</f>
        <v>29.666666666666668</v>
      </c>
      <c r="AP20" s="16" t="s">
        <v>1165</v>
      </c>
      <c r="AQ20" s="17">
        <f>IF(RUN_YEARS &gt; 2,(A1L229C2 + A1L229C5 + A1L229C8) / 3, 0)</f>
        <v>63.666666666666664</v>
      </c>
      <c r="AR20" s="16" t="s">
        <v>1166</v>
      </c>
      <c r="AS20" s="17">
        <f>(A1L229C19 + A1L229C20)</f>
        <v>93.333333333333329</v>
      </c>
      <c r="AT20" s="16" t="s">
        <v>1167</v>
      </c>
      <c r="AU20" s="17">
        <f>IF(RUN_YEARS &gt; 3,(A1L229C1 + A1L229C4 + A1L229C7 + A1L229C10) / 4, 0)</f>
        <v>24</v>
      </c>
      <c r="AV20" s="16" t="s">
        <v>1168</v>
      </c>
      <c r="AW20" s="17">
        <f>IF(RUN_YEARS &gt; 3,(A1L229C2 + A1L229C5 + A1L229C8 + A1L229C11) / 4, 0)</f>
        <v>54.5</v>
      </c>
      <c r="AX20" s="16" t="s">
        <v>1169</v>
      </c>
      <c r="AY20" s="17">
        <f>(A1L229C22 + A1L229C23)</f>
        <v>78.5</v>
      </c>
      <c r="AZ20" s="16" t="s">
        <v>1170</v>
      </c>
      <c r="BA20" s="17">
        <f>IF(RUN_YEARS &gt; 4,(A1L229C1 + A1L229C4 + A1L229C7 + A1L229C10 + A1L229C13) / 5, 0)</f>
        <v>19.8</v>
      </c>
      <c r="BB20" s="16" t="s">
        <v>1171</v>
      </c>
      <c r="BC20" s="17">
        <f>IF(RUN_YEARS &gt; 4,(A1L229C2 + A1L229C5 + A1L229C8 + A1L229C11 + A1L229C14) / 5, 0)</f>
        <v>50.8</v>
      </c>
      <c r="BD20" s="16" t="s">
        <v>1172</v>
      </c>
      <c r="BE20" s="17">
        <f>(A1L229C25 + A1L229C26)</f>
        <v>70.599999999999994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9940</v>
      </c>
      <c r="F21" s="16" t="s">
        <v>174</v>
      </c>
      <c r="G21" s="15">
        <v>9771</v>
      </c>
      <c r="H21" s="16" t="s">
        <v>1173</v>
      </c>
      <c r="I21" s="17">
        <f>(A1L230C1 + A1L230C2)</f>
        <v>19711</v>
      </c>
      <c r="J21" s="16" t="s">
        <v>175</v>
      </c>
      <c r="K21" s="15">
        <v>7121</v>
      </c>
      <c r="L21" s="16" t="s">
        <v>175</v>
      </c>
      <c r="M21" s="15">
        <v>6878</v>
      </c>
      <c r="N21" s="16" t="s">
        <v>1174</v>
      </c>
      <c r="O21" s="17">
        <f>(A1L230C4 + A1L230C5)</f>
        <v>13999</v>
      </c>
      <c r="P21" s="16" t="s">
        <v>176</v>
      </c>
      <c r="Q21" s="15">
        <v>5128</v>
      </c>
      <c r="R21" s="16" t="s">
        <v>176</v>
      </c>
      <c r="S21" s="15">
        <v>4870</v>
      </c>
      <c r="T21" s="16" t="s">
        <v>1175</v>
      </c>
      <c r="U21" s="17">
        <f>(A1L230C7 + A1L230C8)</f>
        <v>9998</v>
      </c>
      <c r="V21" s="16" t="s">
        <v>177</v>
      </c>
      <c r="W21" s="15">
        <v>4608</v>
      </c>
      <c r="X21" s="16" t="s">
        <v>177</v>
      </c>
      <c r="Y21" s="15">
        <v>4114</v>
      </c>
      <c r="Z21" s="16" t="s">
        <v>1176</v>
      </c>
      <c r="AA21" s="17">
        <f>(A1L230C10 + A1L230C11)</f>
        <v>8722</v>
      </c>
      <c r="AB21" s="16" t="s">
        <v>178</v>
      </c>
      <c r="AC21" s="15">
        <v>3132</v>
      </c>
      <c r="AD21" s="16" t="s">
        <v>178</v>
      </c>
      <c r="AE21" s="15">
        <v>2814</v>
      </c>
      <c r="AF21" s="16" t="s">
        <v>1177</v>
      </c>
      <c r="AG21" s="17">
        <f>(A1L230C13 + A1L230C14)</f>
        <v>5946</v>
      </c>
      <c r="AH21" s="16" t="s">
        <v>1178</v>
      </c>
      <c r="AI21" s="17">
        <f>IF(RUN_YEARS &gt; 1,(A1L230C1 + A1L230C4) / 2, 0)</f>
        <v>8530.5</v>
      </c>
      <c r="AJ21" s="16" t="s">
        <v>1179</v>
      </c>
      <c r="AK21" s="17">
        <f>IF(RUN_YEARS &gt; 1,(A1L230C2 + A1L230C5) / 2, 0)</f>
        <v>8324.5</v>
      </c>
      <c r="AL21" s="16" t="s">
        <v>1180</v>
      </c>
      <c r="AM21" s="17">
        <f>(A1L230C16 + A1L230C17)</f>
        <v>16855</v>
      </c>
      <c r="AN21" s="16" t="s">
        <v>1181</v>
      </c>
      <c r="AO21" s="17">
        <f>IF(RUN_YEARS &gt; 2,(A1L230C1 + A1L230C4 + A1L230C7) / 3, 0)</f>
        <v>7396.333333333333</v>
      </c>
      <c r="AP21" s="16" t="s">
        <v>1182</v>
      </c>
      <c r="AQ21" s="17">
        <f>IF(RUN_YEARS &gt; 2,(A1L230C2 + A1L230C5 + A1L230C8) / 3, 0)</f>
        <v>7173</v>
      </c>
      <c r="AR21" s="16" t="s">
        <v>1183</v>
      </c>
      <c r="AS21" s="17">
        <f>(A1L230C19 + A1L230C20)</f>
        <v>14569.333333333332</v>
      </c>
      <c r="AT21" s="16" t="s">
        <v>1184</v>
      </c>
      <c r="AU21" s="17">
        <f>IF(RUN_YEARS &gt; 3,(A1L230C1 + A1L230C4 + A1L230C7 + A1L230C10) / 4, 0)</f>
        <v>6699.25</v>
      </c>
      <c r="AV21" s="16" t="s">
        <v>1185</v>
      </c>
      <c r="AW21" s="17">
        <f>IF(RUN_YEARS &gt; 3,(A1L230C2 + A1L230C5 + A1L230C8 + A1L230C11) / 4, 0)</f>
        <v>6408.25</v>
      </c>
      <c r="AX21" s="16" t="s">
        <v>1186</v>
      </c>
      <c r="AY21" s="17">
        <f>(A1L230C22 + A1L230C23)</f>
        <v>13107.5</v>
      </c>
      <c r="AZ21" s="16" t="s">
        <v>1187</v>
      </c>
      <c r="BA21" s="17">
        <f>IF(RUN_YEARS &gt; 4,(A1L230C1 + A1L230C4 + A1L230C7 + A1L230C10 + A1L230C13) / 5, 0)</f>
        <v>5985.8</v>
      </c>
      <c r="BB21" s="16" t="s">
        <v>1188</v>
      </c>
      <c r="BC21" s="17">
        <f>IF(RUN_YEARS &gt; 4,(A1L230C2 + A1L230C5 + A1L230C8 + A1L230C11 + A1L230C14) / 5, 0)</f>
        <v>5689.4</v>
      </c>
      <c r="BD21" s="16" t="s">
        <v>1189</v>
      </c>
      <c r="BE21" s="17">
        <f>(A1L230C25 + A1L230C26)</f>
        <v>11675.2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51190</v>
      </c>
      <c r="F22" s="16" t="s">
        <v>174</v>
      </c>
      <c r="G22" s="15">
        <v>53049</v>
      </c>
      <c r="H22" s="16" t="s">
        <v>1190</v>
      </c>
      <c r="I22" s="17">
        <f>(A1L231C1 + A1L231C2)</f>
        <v>104239</v>
      </c>
      <c r="J22" s="16" t="s">
        <v>175</v>
      </c>
      <c r="K22" s="15">
        <v>54164</v>
      </c>
      <c r="L22" s="16" t="s">
        <v>175</v>
      </c>
      <c r="M22" s="15">
        <v>57671</v>
      </c>
      <c r="N22" s="16" t="s">
        <v>1191</v>
      </c>
      <c r="O22" s="17">
        <f>(A1L231C4 + A1L231C5)</f>
        <v>111835</v>
      </c>
      <c r="P22" s="16" t="s">
        <v>176</v>
      </c>
      <c r="Q22" s="15">
        <v>53951</v>
      </c>
      <c r="R22" s="16" t="s">
        <v>176</v>
      </c>
      <c r="S22" s="15">
        <v>57931</v>
      </c>
      <c r="T22" s="16" t="s">
        <v>1192</v>
      </c>
      <c r="U22" s="17">
        <f>(A1L231C7 + A1L231C8)</f>
        <v>111882</v>
      </c>
      <c r="V22" s="16" t="s">
        <v>177</v>
      </c>
      <c r="W22" s="15">
        <v>50754</v>
      </c>
      <c r="X22" s="16" t="s">
        <v>177</v>
      </c>
      <c r="Y22" s="15">
        <v>54291</v>
      </c>
      <c r="Z22" s="16" t="s">
        <v>1193</v>
      </c>
      <c r="AA22" s="17">
        <f>(A1L231C10 + A1L231C11)</f>
        <v>105045</v>
      </c>
      <c r="AB22" s="16" t="s">
        <v>178</v>
      </c>
      <c r="AC22" s="15">
        <v>43547</v>
      </c>
      <c r="AD22" s="16" t="s">
        <v>178</v>
      </c>
      <c r="AE22" s="15">
        <v>46144</v>
      </c>
      <c r="AF22" s="16" t="s">
        <v>1194</v>
      </c>
      <c r="AG22" s="17">
        <f>(A1L231C13 + A1L231C14)</f>
        <v>89691</v>
      </c>
      <c r="AH22" s="16" t="s">
        <v>1195</v>
      </c>
      <c r="AI22" s="17">
        <f>IF(RUN_YEARS &gt; 1,(A1L231C1 + A1L231C4) / 2, 0)</f>
        <v>52677</v>
      </c>
      <c r="AJ22" s="16" t="s">
        <v>1196</v>
      </c>
      <c r="AK22" s="17">
        <f>IF(RUN_YEARS &gt; 1,(A1L231C2 + A1L231C5) / 2, 0)</f>
        <v>55360</v>
      </c>
      <c r="AL22" s="16" t="s">
        <v>1197</v>
      </c>
      <c r="AM22" s="17">
        <f>(A1L231C16 + A1L231C17)</f>
        <v>108037</v>
      </c>
      <c r="AN22" s="16" t="s">
        <v>1198</v>
      </c>
      <c r="AO22" s="17">
        <f>IF(RUN_YEARS &gt; 2,(A1L231C1 + A1L231C4 + A1L231C7) / 3, 0)</f>
        <v>53101.666666666664</v>
      </c>
      <c r="AP22" s="16" t="s">
        <v>1199</v>
      </c>
      <c r="AQ22" s="17">
        <f>IF(RUN_YEARS &gt; 2,(A1L231C2 + A1L231C5 + A1L231C8) / 3, 0)</f>
        <v>56217</v>
      </c>
      <c r="AR22" s="16" t="s">
        <v>1200</v>
      </c>
      <c r="AS22" s="17">
        <f>(A1L231C19 + A1L231C20)</f>
        <v>109318.66666666666</v>
      </c>
      <c r="AT22" s="16" t="s">
        <v>1201</v>
      </c>
      <c r="AU22" s="17">
        <f>IF(RUN_YEARS &gt; 3,(A1L231C1 + A1L231C4 + A1L231C7 + A1L231C10) / 4, 0)</f>
        <v>52514.75</v>
      </c>
      <c r="AV22" s="16" t="s">
        <v>1202</v>
      </c>
      <c r="AW22" s="17">
        <f>IF(RUN_YEARS &gt; 3,(A1L231C2 + A1L231C5 + A1L231C8 + A1L231C11) / 4, 0)</f>
        <v>55735.5</v>
      </c>
      <c r="AX22" s="16" t="s">
        <v>1203</v>
      </c>
      <c r="AY22" s="17">
        <f>(A1L231C22 + A1L231C23)</f>
        <v>108250.25</v>
      </c>
      <c r="AZ22" s="16" t="s">
        <v>1204</v>
      </c>
      <c r="BA22" s="17">
        <f>IF(RUN_YEARS &gt; 4,(A1L231C1 + A1L231C4 + A1L231C7 + A1L231C10 + A1L231C13) / 5, 0)</f>
        <v>50721.2</v>
      </c>
      <c r="BB22" s="16" t="s">
        <v>1205</v>
      </c>
      <c r="BC22" s="17">
        <f>IF(RUN_YEARS &gt; 4,(A1L231C2 + A1L231C5 + A1L231C8 + A1L231C11 + A1L231C14) / 5, 0)</f>
        <v>53817.2</v>
      </c>
      <c r="BD22" s="16" t="s">
        <v>1206</v>
      </c>
      <c r="BE22" s="17">
        <f>(A1L231C25 + A1L231C26)</f>
        <v>104538.4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125075</v>
      </c>
      <c r="F23" s="16" t="s">
        <v>174</v>
      </c>
      <c r="G23" s="15">
        <v>129810</v>
      </c>
      <c r="H23" s="16" t="s">
        <v>1207</v>
      </c>
      <c r="I23" s="17">
        <f>(A1L232C1 + A1L232C2)</f>
        <v>254885</v>
      </c>
      <c r="J23" s="16" t="s">
        <v>175</v>
      </c>
      <c r="K23" s="15">
        <v>121214</v>
      </c>
      <c r="L23" s="16" t="s">
        <v>175</v>
      </c>
      <c r="M23" s="15">
        <v>124760</v>
      </c>
      <c r="N23" s="16" t="s">
        <v>1208</v>
      </c>
      <c r="O23" s="17">
        <f>(A1L232C4 + A1L232C5)</f>
        <v>245974</v>
      </c>
      <c r="P23" s="16" t="s">
        <v>176</v>
      </c>
      <c r="Q23" s="15">
        <v>86631</v>
      </c>
      <c r="R23" s="16" t="s">
        <v>176</v>
      </c>
      <c r="S23" s="15">
        <v>92059</v>
      </c>
      <c r="T23" s="16" t="s">
        <v>1209</v>
      </c>
      <c r="U23" s="17">
        <f>(A1L232C7 + A1L232C8)</f>
        <v>178690</v>
      </c>
      <c r="V23" s="16" t="s">
        <v>177</v>
      </c>
      <c r="W23" s="15">
        <v>78753</v>
      </c>
      <c r="X23" s="16" t="s">
        <v>177</v>
      </c>
      <c r="Y23" s="15">
        <v>81970</v>
      </c>
      <c r="Z23" s="16" t="s">
        <v>1210</v>
      </c>
      <c r="AA23" s="17">
        <f>(A1L232C10 + A1L232C11)</f>
        <v>160723</v>
      </c>
      <c r="AB23" s="16" t="s">
        <v>178</v>
      </c>
      <c r="AC23" s="15">
        <v>76049</v>
      </c>
      <c r="AD23" s="16" t="s">
        <v>178</v>
      </c>
      <c r="AE23" s="15">
        <v>80428</v>
      </c>
      <c r="AF23" s="16" t="s">
        <v>1211</v>
      </c>
      <c r="AG23" s="17">
        <f>(A1L232C13 + A1L232C14)</f>
        <v>156477</v>
      </c>
      <c r="AH23" s="16" t="s">
        <v>1212</v>
      </c>
      <c r="AI23" s="17">
        <f>IF(RUN_YEARS &gt; 1,(A1L232C1 + A1L232C4) / 2, 0)</f>
        <v>123144.5</v>
      </c>
      <c r="AJ23" s="16" t="s">
        <v>1213</v>
      </c>
      <c r="AK23" s="17">
        <f>IF(RUN_YEARS &gt; 1,(A1L232C2 + A1L232C5) / 2, 0)</f>
        <v>127285</v>
      </c>
      <c r="AL23" s="16" t="s">
        <v>1214</v>
      </c>
      <c r="AM23" s="17">
        <f>(A1L232C16 + A1L232C17)</f>
        <v>250429.5</v>
      </c>
      <c r="AN23" s="16" t="s">
        <v>1215</v>
      </c>
      <c r="AO23" s="17">
        <f>IF(RUN_YEARS &gt; 2,(A1L232C1 + A1L232C4 + A1L232C7) / 3, 0)</f>
        <v>110973.33333333333</v>
      </c>
      <c r="AP23" s="16" t="s">
        <v>1216</v>
      </c>
      <c r="AQ23" s="17">
        <f>IF(RUN_YEARS &gt; 2,(A1L232C2 + A1L232C5 + A1L232C8) / 3, 0)</f>
        <v>115543</v>
      </c>
      <c r="AR23" s="16" t="s">
        <v>1217</v>
      </c>
      <c r="AS23" s="17">
        <f>(A1L232C19 + A1L232C20)</f>
        <v>226516.33333333331</v>
      </c>
      <c r="AT23" s="16" t="s">
        <v>1218</v>
      </c>
      <c r="AU23" s="17">
        <f>IF(RUN_YEARS &gt; 3,(A1L232C1 + A1L232C4 + A1L232C7 + A1L232C10) / 4, 0)</f>
        <v>102918.25</v>
      </c>
      <c r="AV23" s="16" t="s">
        <v>1219</v>
      </c>
      <c r="AW23" s="17">
        <f>IF(RUN_YEARS &gt; 3,(A1L232C2 + A1L232C5 + A1L232C8 + A1L232C11) / 4, 0)</f>
        <v>107149.75</v>
      </c>
      <c r="AX23" s="16" t="s">
        <v>1220</v>
      </c>
      <c r="AY23" s="17">
        <f>(A1L232C22 + A1L232C23)</f>
        <v>210068</v>
      </c>
      <c r="AZ23" s="16" t="s">
        <v>1221</v>
      </c>
      <c r="BA23" s="17">
        <f>IF(RUN_YEARS &gt; 4,(A1L232C1 + A1L232C4 + A1L232C7 + A1L232C10 + A1L232C13) / 5, 0)</f>
        <v>97544.4</v>
      </c>
      <c r="BB23" s="16" t="s">
        <v>1222</v>
      </c>
      <c r="BC23" s="17">
        <f>IF(RUN_YEARS &gt; 4,(A1L232C2 + A1L232C5 + A1L232C8 + A1L232C11 + A1L232C14) / 5, 0)</f>
        <v>101805.4</v>
      </c>
      <c r="BD23" s="16" t="s">
        <v>1223</v>
      </c>
      <c r="BE23" s="17">
        <f>(A1L232C25 + A1L232C26)</f>
        <v>199349.8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49854</v>
      </c>
      <c r="F24" s="16" t="s">
        <v>174</v>
      </c>
      <c r="G24" s="15">
        <v>15543</v>
      </c>
      <c r="H24" s="16" t="s">
        <v>1224</v>
      </c>
      <c r="I24" s="17">
        <f>(A1L233C1 + A1L233C2)</f>
        <v>65397</v>
      </c>
      <c r="J24" s="16" t="s">
        <v>175</v>
      </c>
      <c r="K24" s="15">
        <v>24799</v>
      </c>
      <c r="L24" s="16" t="s">
        <v>175</v>
      </c>
      <c r="M24" s="15">
        <v>4882</v>
      </c>
      <c r="N24" s="16" t="s">
        <v>1225</v>
      </c>
      <c r="O24" s="17">
        <f>(A1L233C4 + A1L233C5)</f>
        <v>29681</v>
      </c>
      <c r="P24" s="16" t="s">
        <v>176</v>
      </c>
      <c r="Q24" s="15">
        <v>20859</v>
      </c>
      <c r="R24" s="16" t="s">
        <v>176</v>
      </c>
      <c r="S24" s="15">
        <v>3508</v>
      </c>
      <c r="T24" s="16" t="s">
        <v>1226</v>
      </c>
      <c r="U24" s="17">
        <f>(A1L233C7 + A1L233C8)</f>
        <v>24367</v>
      </c>
      <c r="V24" s="16" t="s">
        <v>177</v>
      </c>
      <c r="W24" s="15">
        <v>22294</v>
      </c>
      <c r="X24" s="16" t="s">
        <v>177</v>
      </c>
      <c r="Y24" s="15">
        <v>2741</v>
      </c>
      <c r="Z24" s="16" t="s">
        <v>1227</v>
      </c>
      <c r="AA24" s="17">
        <f>(A1L233C10 + A1L233C11)</f>
        <v>25035</v>
      </c>
      <c r="AB24" s="16" t="s">
        <v>178</v>
      </c>
      <c r="AC24" s="15">
        <v>19805</v>
      </c>
      <c r="AD24" s="16" t="s">
        <v>178</v>
      </c>
      <c r="AE24" s="15">
        <v>2854</v>
      </c>
      <c r="AF24" s="16" t="s">
        <v>1228</v>
      </c>
      <c r="AG24" s="17">
        <f>(A1L233C13 + A1L233C14)</f>
        <v>22659</v>
      </c>
      <c r="AH24" s="16" t="s">
        <v>1229</v>
      </c>
      <c r="AI24" s="17">
        <f>IF(RUN_YEARS &gt; 1,(A1L233C1 + A1L233C4) / 2, 0)</f>
        <v>37326.5</v>
      </c>
      <c r="AJ24" s="16" t="s">
        <v>1230</v>
      </c>
      <c r="AK24" s="17">
        <f>IF(RUN_YEARS &gt; 1,(A1L233C2 + A1L233C5) / 2, 0)</f>
        <v>10212.5</v>
      </c>
      <c r="AL24" s="16" t="s">
        <v>1231</v>
      </c>
      <c r="AM24" s="17">
        <f>(A1L233C16 + A1L233C17)</f>
        <v>47539</v>
      </c>
      <c r="AN24" s="16" t="s">
        <v>1232</v>
      </c>
      <c r="AO24" s="17">
        <f>IF(RUN_YEARS &gt; 2,(A1L233C1 + A1L233C4 + A1L233C7) / 3, 0)</f>
        <v>31837.333333333332</v>
      </c>
      <c r="AP24" s="16" t="s">
        <v>1233</v>
      </c>
      <c r="AQ24" s="17">
        <f>IF(RUN_YEARS &gt; 2,(A1L233C2 + A1L233C5 + A1L233C8) / 3, 0)</f>
        <v>7977.666666666667</v>
      </c>
      <c r="AR24" s="16" t="s">
        <v>1234</v>
      </c>
      <c r="AS24" s="17">
        <f>(A1L233C19 + A1L233C20)</f>
        <v>39815</v>
      </c>
      <c r="AT24" s="16" t="s">
        <v>1235</v>
      </c>
      <c r="AU24" s="17">
        <f>IF(RUN_YEARS &gt; 3,(A1L233C1 + A1L233C4 + A1L233C7 + A1L233C10) / 4, 0)</f>
        <v>29451.5</v>
      </c>
      <c r="AV24" s="16" t="s">
        <v>1236</v>
      </c>
      <c r="AW24" s="17">
        <f>IF(RUN_YEARS &gt; 3,(A1L233C2 + A1L233C5 + A1L233C8 + A1L233C11) / 4, 0)</f>
        <v>6668.5</v>
      </c>
      <c r="AX24" s="16" t="s">
        <v>1237</v>
      </c>
      <c r="AY24" s="17">
        <f>(A1L233C22 + A1L233C23)</f>
        <v>36120</v>
      </c>
      <c r="AZ24" s="16" t="s">
        <v>1238</v>
      </c>
      <c r="BA24" s="17">
        <f>IF(RUN_YEARS &gt; 4,(A1L233C1 + A1L233C4 + A1L233C7 + A1L233C10 + A1L233C13) / 5, 0)</f>
        <v>27522.2</v>
      </c>
      <c r="BB24" s="16" t="s">
        <v>1239</v>
      </c>
      <c r="BC24" s="17">
        <f>IF(RUN_YEARS &gt; 4,(A1L233C2 + A1L233C5 + A1L233C8 + A1L233C11 + A1L233C14) / 5, 0)</f>
        <v>5905.6</v>
      </c>
      <c r="BD24" s="16" t="s">
        <v>1240</v>
      </c>
      <c r="BE24" s="17">
        <f>(A1L233C25 + A1L233C26)</f>
        <v>33427.800000000003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226119</v>
      </c>
      <c r="F25" s="16" t="s">
        <v>1242</v>
      </c>
      <c r="G25" s="17">
        <f>(A1L231C2 + A1L232C2 + A1L233C2)</f>
        <v>198402</v>
      </c>
      <c r="H25" s="16" t="s">
        <v>1243</v>
      </c>
      <c r="I25" s="17">
        <f>(A1L234C1 + A1L234C2)</f>
        <v>424521</v>
      </c>
      <c r="J25" s="16" t="s">
        <v>1244</v>
      </c>
      <c r="K25" s="17">
        <f>(A1L231C4 + A1L232C4 + A1L233C4)</f>
        <v>200177</v>
      </c>
      <c r="L25" s="16" t="s">
        <v>1245</v>
      </c>
      <c r="M25" s="17">
        <f>(A1L231C5 + A1L232C5 + A1L233C5)</f>
        <v>187313</v>
      </c>
      <c r="N25" s="16" t="s">
        <v>1246</v>
      </c>
      <c r="O25" s="17">
        <f>(A1L234C4 + A1L234C5)</f>
        <v>387490</v>
      </c>
      <c r="P25" s="16" t="s">
        <v>1247</v>
      </c>
      <c r="Q25" s="17">
        <f>(A1L231C7 + A1L232C7 + A1L233C7)</f>
        <v>161441</v>
      </c>
      <c r="R25" s="16" t="s">
        <v>1248</v>
      </c>
      <c r="S25" s="17">
        <f>(A1L231C8 + A1L232C8 + A1L233C8)</f>
        <v>153498</v>
      </c>
      <c r="T25" s="16" t="s">
        <v>1249</v>
      </c>
      <c r="U25" s="17">
        <f>(A1L234C7 + A1L234C8)</f>
        <v>314939</v>
      </c>
      <c r="V25" s="16" t="s">
        <v>1250</v>
      </c>
      <c r="W25" s="17">
        <f>(A1L231C10 + A1L232C10 + A1L233C10)</f>
        <v>151801</v>
      </c>
      <c r="X25" s="16" t="s">
        <v>1251</v>
      </c>
      <c r="Y25" s="17">
        <f>(A1L231C11 + A1L232C11 + A1L233C11)</f>
        <v>139002</v>
      </c>
      <c r="Z25" s="16" t="s">
        <v>1252</v>
      </c>
      <c r="AA25" s="17">
        <f>(A1L234C10 + A1L234C11)</f>
        <v>290803</v>
      </c>
      <c r="AB25" s="16" t="s">
        <v>1253</v>
      </c>
      <c r="AC25" s="17">
        <f>(A1L231C13 + A1L232C13 + A1L233C13)</f>
        <v>139401</v>
      </c>
      <c r="AD25" s="16" t="s">
        <v>1254</v>
      </c>
      <c r="AE25" s="17">
        <f>(A1L231C14 + A1L232C14 + A1L233C14)</f>
        <v>129426</v>
      </c>
      <c r="AF25" s="16" t="s">
        <v>1255</v>
      </c>
      <c r="AG25" s="17">
        <f>(A1L234C13 + A1L234C14)</f>
        <v>268827</v>
      </c>
      <c r="AH25" s="16" t="s">
        <v>1256</v>
      </c>
      <c r="AI25" s="17">
        <f>IF(RUN_YEARS &gt; 1,(A1L234C1 + A1L234C4) / 2, 0)</f>
        <v>213148</v>
      </c>
      <c r="AJ25" s="16" t="s">
        <v>1257</v>
      </c>
      <c r="AK25" s="17">
        <f>IF(RUN_YEARS &gt; 1,(A1L234C2 + A1L234C5) / 2, 0)</f>
        <v>192857.5</v>
      </c>
      <c r="AL25" s="16" t="s">
        <v>1258</v>
      </c>
      <c r="AM25" s="17">
        <f>(A1L234C16 + A1L234C17)</f>
        <v>406005.5</v>
      </c>
      <c r="AN25" s="16" t="s">
        <v>1259</v>
      </c>
      <c r="AO25" s="17">
        <f>IF(RUN_YEARS &gt; 2,(A1L234C1 + A1L234C4 + A1L234C7) / 3, 0)</f>
        <v>195912.33333333334</v>
      </c>
      <c r="AP25" s="16" t="s">
        <v>1260</v>
      </c>
      <c r="AQ25" s="17">
        <f>IF(RUN_YEARS &gt; 2,(A1L234C2 + A1L234C5 + A1L234C8) / 3, 0)</f>
        <v>179737.66666666666</v>
      </c>
      <c r="AR25" s="16" t="s">
        <v>1261</v>
      </c>
      <c r="AS25" s="17">
        <f>(A1L234C19 + A1L234C20)</f>
        <v>375650</v>
      </c>
      <c r="AT25" s="16" t="s">
        <v>1262</v>
      </c>
      <c r="AU25" s="17">
        <f>IF(RUN_YEARS &gt; 3,(A1L234C1 + A1L234C4 + A1L234C7 + A1L234C10) / 4, 0)</f>
        <v>184884.5</v>
      </c>
      <c r="AV25" s="16" t="s">
        <v>1263</v>
      </c>
      <c r="AW25" s="17">
        <f>IF(RUN_YEARS &gt; 3,(A1L234C2 + A1L234C5 + A1L234C8 + A1L234C11) / 4, 0)</f>
        <v>169553.75</v>
      </c>
      <c r="AX25" s="16" t="s">
        <v>1264</v>
      </c>
      <c r="AY25" s="17">
        <f>(A1L234C22 + A1L234C23)</f>
        <v>354438.25</v>
      </c>
      <c r="AZ25" s="16" t="s">
        <v>1265</v>
      </c>
      <c r="BA25" s="17">
        <f>IF(RUN_YEARS &gt; 4,(A1L234C1 + A1L234C4 + A1L234C7 + A1L234C10 + A1L234C13) / 5, 0)</f>
        <v>175787.8</v>
      </c>
      <c r="BB25" s="16" t="s">
        <v>1266</v>
      </c>
      <c r="BC25" s="17">
        <f>IF(RUN_YEARS &gt; 4,(A1L234C2 + A1L234C5 + A1L234C8 + A1L234C11 + A1L234C14) / 5, 0)</f>
        <v>161528.20000000001</v>
      </c>
      <c r="BD25" s="16" t="s">
        <v>1267</v>
      </c>
      <c r="BE25" s="17">
        <f>(A1L234C25 + A1L234C26)</f>
        <v>337316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544200</v>
      </c>
      <c r="F26" s="16" t="s">
        <v>174</v>
      </c>
      <c r="G26" s="15">
        <v>453847</v>
      </c>
      <c r="H26" s="16" t="s">
        <v>1268</v>
      </c>
      <c r="I26" s="17">
        <f>(A1L235C1 + A1L235C2)</f>
        <v>998047</v>
      </c>
      <c r="J26" s="16" t="s">
        <v>175</v>
      </c>
      <c r="K26" s="15">
        <v>511402</v>
      </c>
      <c r="L26" s="16" t="s">
        <v>175</v>
      </c>
      <c r="M26" s="15">
        <v>448071</v>
      </c>
      <c r="N26" s="16" t="s">
        <v>1269</v>
      </c>
      <c r="O26" s="17">
        <f>(A1L235C4 + A1L235C5)</f>
        <v>959473</v>
      </c>
      <c r="P26" s="16" t="s">
        <v>176</v>
      </c>
      <c r="Q26" s="15">
        <v>429417</v>
      </c>
      <c r="R26" s="16" t="s">
        <v>176</v>
      </c>
      <c r="S26" s="15">
        <v>375905</v>
      </c>
      <c r="T26" s="16" t="s">
        <v>1270</v>
      </c>
      <c r="U26" s="17">
        <f>(A1L235C7 + A1L235C8)</f>
        <v>805322</v>
      </c>
      <c r="V26" s="16" t="s">
        <v>177</v>
      </c>
      <c r="W26" s="15">
        <v>411676</v>
      </c>
      <c r="X26" s="16" t="s">
        <v>177</v>
      </c>
      <c r="Y26" s="15">
        <v>354737</v>
      </c>
      <c r="Z26" s="16" t="s">
        <v>1271</v>
      </c>
      <c r="AA26" s="17">
        <f>(A1L235C10 + A1L235C11)</f>
        <v>766413</v>
      </c>
      <c r="AB26" s="16" t="s">
        <v>178</v>
      </c>
      <c r="AC26" s="15">
        <v>353388</v>
      </c>
      <c r="AD26" s="16" t="s">
        <v>178</v>
      </c>
      <c r="AE26" s="15">
        <v>312612</v>
      </c>
      <c r="AF26" s="16" t="s">
        <v>1272</v>
      </c>
      <c r="AG26" s="17">
        <f>(A1L235C13 + A1L235C14)</f>
        <v>666000</v>
      </c>
      <c r="AH26" s="16" t="s">
        <v>1273</v>
      </c>
      <c r="AI26" s="17">
        <f>IF(RUN_YEARS &gt; 1,(A1L235C1 + A1L235C4) / 2, 0)</f>
        <v>527801</v>
      </c>
      <c r="AJ26" s="16" t="s">
        <v>1274</v>
      </c>
      <c r="AK26" s="17">
        <f>IF(RUN_YEARS &gt; 1,(A1L235C2 + A1L235C5) / 2, 0)</f>
        <v>450959</v>
      </c>
      <c r="AL26" s="16" t="s">
        <v>1275</v>
      </c>
      <c r="AM26" s="17">
        <f>(A1L235C16 + A1L235C17)</f>
        <v>978760</v>
      </c>
      <c r="AN26" s="16" t="s">
        <v>1276</v>
      </c>
      <c r="AO26" s="17">
        <f>IF(RUN_YEARS &gt; 2,(A1L235C1 + A1L235C4 + A1L235C7) / 3, 0)</f>
        <v>495006.33333333331</v>
      </c>
      <c r="AP26" s="16" t="s">
        <v>1277</v>
      </c>
      <c r="AQ26" s="17">
        <f>IF(RUN_YEARS &gt; 2,(A1L235C2 + A1L235C5 + A1L235C8) / 3, 0)</f>
        <v>425941</v>
      </c>
      <c r="AR26" s="16" t="s">
        <v>1278</v>
      </c>
      <c r="AS26" s="17">
        <f>(A1L235C19 + A1L235C20)</f>
        <v>920947.33333333326</v>
      </c>
      <c r="AT26" s="16" t="s">
        <v>1279</v>
      </c>
      <c r="AU26" s="17">
        <f>IF(RUN_YEARS &gt; 3,(A1L235C1 + A1L235C4 + A1L235C7 + A1L235C10) / 4, 0)</f>
        <v>474173.75</v>
      </c>
      <c r="AV26" s="16" t="s">
        <v>1280</v>
      </c>
      <c r="AW26" s="17">
        <f>IF(RUN_YEARS &gt; 3,(A1L235C2 + A1L235C5 + A1L235C8 + A1L235C11) / 4, 0)</f>
        <v>408140</v>
      </c>
      <c r="AX26" s="16" t="s">
        <v>1281</v>
      </c>
      <c r="AY26" s="17">
        <f>(A1L235C22 + A1L235C23)</f>
        <v>882313.75</v>
      </c>
      <c r="AZ26" s="16" t="s">
        <v>1282</v>
      </c>
      <c r="BA26" s="17">
        <f>IF(RUN_YEARS &gt; 4,(A1L235C1 + A1L235C4 + A1L235C7 + A1L235C10 + A1L235C13) / 5, 0)</f>
        <v>450016.6</v>
      </c>
      <c r="BB26" s="16" t="s">
        <v>1283</v>
      </c>
      <c r="BC26" s="17">
        <f>IF(RUN_YEARS &gt; 4,(A1L235C2 + A1L235C5 + A1L235C8 + A1L235C11 + A1L235C14) / 5, 0)</f>
        <v>389034.4</v>
      </c>
      <c r="BD26" s="16" t="s">
        <v>1284</v>
      </c>
      <c r="BE26" s="17">
        <f>(A1L235C25 + A1L235C26)</f>
        <v>839051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3261</v>
      </c>
      <c r="F9" s="16" t="s">
        <v>1343</v>
      </c>
      <c r="G9" s="17">
        <f>(A1L202C2 + A1L218C2)</f>
        <v>3577</v>
      </c>
      <c r="H9" s="16" t="s">
        <v>1344</v>
      </c>
      <c r="I9" s="17">
        <f>(A1L237C1 + A1L237C2)</f>
        <v>6838</v>
      </c>
      <c r="J9" s="16" t="s">
        <v>1345</v>
      </c>
      <c r="K9" s="17">
        <f>(A1L202C4 + A1L218C4)</f>
        <v>2423</v>
      </c>
      <c r="L9" s="16" t="s">
        <v>1346</v>
      </c>
      <c r="M9" s="17">
        <f>(A1L202C5 + A1L218C5)</f>
        <v>2371</v>
      </c>
      <c r="N9" s="16" t="s">
        <v>1347</v>
      </c>
      <c r="O9" s="17">
        <f>(A1L237C4 + A1L237C5)</f>
        <v>4794</v>
      </c>
      <c r="P9" s="16" t="s">
        <v>1348</v>
      </c>
      <c r="Q9" s="17">
        <f>(A1L202C7 + A1L218C7)</f>
        <v>3398</v>
      </c>
      <c r="R9" s="16" t="s">
        <v>1349</v>
      </c>
      <c r="S9" s="17">
        <f>(A1L202C8 + A1L218C8)</f>
        <v>2769</v>
      </c>
      <c r="T9" s="16" t="s">
        <v>1350</v>
      </c>
      <c r="U9" s="17">
        <f>(A1L237C7 + A1L237C8)</f>
        <v>6167</v>
      </c>
      <c r="V9" s="16" t="s">
        <v>1351</v>
      </c>
      <c r="W9" s="17">
        <f>(A1L202C10 + A1L218C10)</f>
        <v>2720</v>
      </c>
      <c r="X9" s="16" t="s">
        <v>1352</v>
      </c>
      <c r="Y9" s="17">
        <f>(A1L202C11 + A1L218C11)</f>
        <v>2636</v>
      </c>
      <c r="Z9" s="16" t="s">
        <v>1353</v>
      </c>
      <c r="AA9" s="17">
        <f>(A1L237C10 + A1L237C11)</f>
        <v>5356</v>
      </c>
      <c r="AB9" s="16" t="s">
        <v>1354</v>
      </c>
      <c r="AC9" s="17">
        <f>(A1L202C13 + A1L218C13)</f>
        <v>2150</v>
      </c>
      <c r="AD9" s="16" t="s">
        <v>1355</v>
      </c>
      <c r="AE9" s="17">
        <f>(A1L202C14 + A1L218C14)</f>
        <v>2155</v>
      </c>
      <c r="AF9" s="16" t="s">
        <v>1356</v>
      </c>
      <c r="AG9" s="17">
        <f>(A1L237C13 + A1L237C14)</f>
        <v>4305</v>
      </c>
      <c r="AH9" s="16" t="s">
        <v>1357</v>
      </c>
      <c r="AI9" s="17">
        <f>IF(RUN_YEARS &gt; 1,(A1L237C1 + A1L237C4) / 2, 0)</f>
        <v>2842</v>
      </c>
      <c r="AJ9" s="16" t="s">
        <v>1358</v>
      </c>
      <c r="AK9" s="17">
        <f>IF(RUN_YEARS &gt; 1,(A1L237C2 + A1L237C5) / 2, 0)</f>
        <v>2974</v>
      </c>
      <c r="AL9" s="16" t="s">
        <v>1359</v>
      </c>
      <c r="AM9" s="17">
        <f>(A1L237C16 + A1L237C17)</f>
        <v>5816</v>
      </c>
      <c r="AN9" s="16" t="s">
        <v>1360</v>
      </c>
      <c r="AO9" s="17">
        <f>IF(RUN_YEARS &gt; 2,(A1L237C1 + A1L237C4 + A1L237C7) / 3, 0)</f>
        <v>3027.3333333333335</v>
      </c>
      <c r="AP9" s="16" t="s">
        <v>1361</v>
      </c>
      <c r="AQ9" s="17">
        <f>IF(RUN_YEARS &gt; 2,(A1L237C2 + A1L237C5 + A1L237C8) / 3, 0)</f>
        <v>2905.6666666666665</v>
      </c>
      <c r="AR9" s="16" t="s">
        <v>1362</v>
      </c>
      <c r="AS9" s="17">
        <f>(A1L237C19 + A1L237C20)</f>
        <v>5933</v>
      </c>
      <c r="AT9" s="16" t="s">
        <v>1363</v>
      </c>
      <c r="AU9" s="17">
        <f>IF(RUN_YEARS &gt; 3,(A1L237C1 + A1L237C4 + A1L237C7 + A1L237C10) / 4, 0)</f>
        <v>2950.5</v>
      </c>
      <c r="AV9" s="16" t="s">
        <v>1364</v>
      </c>
      <c r="AW9" s="17">
        <f>IF(RUN_YEARS &gt; 3,(A1L237C2 + A1L237C5 + A1L237C8 + A1L237C11) / 4, 0)</f>
        <v>2838.25</v>
      </c>
      <c r="AX9" s="16" t="s">
        <v>1365</v>
      </c>
      <c r="AY9" s="17">
        <f>(A1L237C22 + A1L237C23)</f>
        <v>5788.75</v>
      </c>
      <c r="AZ9" s="16" t="s">
        <v>1366</v>
      </c>
      <c r="BA9" s="17">
        <f>IF(RUN_YEARS &gt; 4,(A1L237C1 + A1L237C4 + A1L237C7 + A1L237C10 + A1L237C13) / 5, 0)</f>
        <v>2790.4</v>
      </c>
      <c r="BB9" s="16" t="s">
        <v>1367</v>
      </c>
      <c r="BC9" s="17">
        <f>IF(RUN_YEARS &gt; 4,(A1L237C2 + A1L237C5 + A1L237C8 + A1L237C11 + A1L237C14) / 5, 0)</f>
        <v>2701.6</v>
      </c>
      <c r="BD9" s="16" t="s">
        <v>1368</v>
      </c>
      <c r="BE9" s="17">
        <f>(A1L237C25 + A1L237C26)</f>
        <v>5492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64047</v>
      </c>
      <c r="F10" s="16" t="s">
        <v>1370</v>
      </c>
      <c r="G10" s="17">
        <f>(A1L203C2 + A1L219C2)</f>
        <v>51192</v>
      </c>
      <c r="H10" s="16" t="s">
        <v>1371</v>
      </c>
      <c r="I10" s="17">
        <f>(A1L238C1 + A1L238C2)</f>
        <v>115239</v>
      </c>
      <c r="J10" s="16" t="s">
        <v>1372</v>
      </c>
      <c r="K10" s="17">
        <f>(A1L203C4 + A1L219C4)</f>
        <v>54245</v>
      </c>
      <c r="L10" s="16" t="s">
        <v>1373</v>
      </c>
      <c r="M10" s="17">
        <f>(A1L203C5 + A1L219C5)</f>
        <v>44393</v>
      </c>
      <c r="N10" s="16" t="s">
        <v>1374</v>
      </c>
      <c r="O10" s="17">
        <f>(A1L238C4 + A1L238C5)</f>
        <v>98638</v>
      </c>
      <c r="P10" s="16" t="s">
        <v>1375</v>
      </c>
      <c r="Q10" s="17">
        <f>(A1L203C7 + A1L219C7)</f>
        <v>67191</v>
      </c>
      <c r="R10" s="16" t="s">
        <v>1376</v>
      </c>
      <c r="S10" s="17">
        <f>(A1L203C8 + A1L219C8)</f>
        <v>55176</v>
      </c>
      <c r="T10" s="16" t="s">
        <v>1377</v>
      </c>
      <c r="U10" s="17">
        <f>(A1L238C7 + A1L238C8)</f>
        <v>122367</v>
      </c>
      <c r="V10" s="16" t="s">
        <v>1378</v>
      </c>
      <c r="W10" s="17">
        <f>(A1L203C10 + A1L219C10)</f>
        <v>68707</v>
      </c>
      <c r="X10" s="16" t="s">
        <v>1379</v>
      </c>
      <c r="Y10" s="17">
        <f>(A1L203C11 + A1L219C11)</f>
        <v>56233</v>
      </c>
      <c r="Z10" s="16" t="s">
        <v>1380</v>
      </c>
      <c r="AA10" s="17">
        <f>(A1L238C10 + A1L238C11)</f>
        <v>124940</v>
      </c>
      <c r="AB10" s="16" t="s">
        <v>1381</v>
      </c>
      <c r="AC10" s="17">
        <f>(A1L203C13 + A1L219C13)</f>
        <v>68583</v>
      </c>
      <c r="AD10" s="16" t="s">
        <v>1382</v>
      </c>
      <c r="AE10" s="17">
        <f>(A1L203C14 + A1L219C14)</f>
        <v>56807</v>
      </c>
      <c r="AF10" s="16" t="s">
        <v>1383</v>
      </c>
      <c r="AG10" s="17">
        <f>(A1L238C13 + A1L238C14)</f>
        <v>125390</v>
      </c>
      <c r="AH10" s="16" t="s">
        <v>1384</v>
      </c>
      <c r="AI10" s="17">
        <f>IF(RUN_YEARS &gt; 1,(A1L238C1 + A1L238C4) / 2, 0)</f>
        <v>59146</v>
      </c>
      <c r="AJ10" s="16" t="s">
        <v>1385</v>
      </c>
      <c r="AK10" s="17">
        <f>IF(RUN_YEARS &gt; 1,(A1L238C2 + A1L238C5) / 2, 0)</f>
        <v>47792.5</v>
      </c>
      <c r="AL10" s="16" t="s">
        <v>1386</v>
      </c>
      <c r="AM10" s="17">
        <f>(A1L238C16 + A1L238C17)</f>
        <v>106938.5</v>
      </c>
      <c r="AN10" s="16" t="s">
        <v>1387</v>
      </c>
      <c r="AO10" s="17">
        <f>IF(RUN_YEARS &gt; 2,(A1L238C1 + A1L238C4 + A1L238C7) / 3, 0)</f>
        <v>61827.666666666664</v>
      </c>
      <c r="AP10" s="16" t="s">
        <v>1388</v>
      </c>
      <c r="AQ10" s="17">
        <f>IF(RUN_YEARS &gt; 2,(A1L238C2 + A1L238C5 + A1L238C8) / 3, 0)</f>
        <v>50253.666666666664</v>
      </c>
      <c r="AR10" s="16" t="s">
        <v>1389</v>
      </c>
      <c r="AS10" s="17">
        <f>(A1L238C19 + A1L238C20)</f>
        <v>112081.33333333333</v>
      </c>
      <c r="AT10" s="16" t="s">
        <v>1390</v>
      </c>
      <c r="AU10" s="17">
        <f>IF(RUN_YEARS &gt; 3,(A1L238C1 + A1L238C4 + A1L238C7 + A1L238C10) / 4, 0)</f>
        <v>63547.5</v>
      </c>
      <c r="AV10" s="16" t="s">
        <v>1391</v>
      </c>
      <c r="AW10" s="17">
        <f>IF(RUN_YEARS &gt; 3,(A1L238C2 + A1L238C5 + A1L238C8 + A1L238C11) / 4, 0)</f>
        <v>51748.5</v>
      </c>
      <c r="AX10" s="16" t="s">
        <v>1392</v>
      </c>
      <c r="AY10" s="17">
        <f>(A1L238C22 + A1L238C23)</f>
        <v>115296</v>
      </c>
      <c r="AZ10" s="16" t="s">
        <v>1393</v>
      </c>
      <c r="BA10" s="17">
        <f>IF(RUN_YEARS &gt; 4,(A1L238C1 + A1L238C4 + A1L238C7 + A1L238C10 + A1L238C13) / 5, 0)</f>
        <v>64554.6</v>
      </c>
      <c r="BB10" s="16" t="s">
        <v>1394</v>
      </c>
      <c r="BC10" s="17">
        <f>IF(RUN_YEARS &gt; 4,(A1L238C2 + A1L238C5 + A1L238C8 + A1L238C11 + A1L238C14) / 5, 0)</f>
        <v>52760.2</v>
      </c>
      <c r="BD10" s="16" t="s">
        <v>1395</v>
      </c>
      <c r="BE10" s="17">
        <f>(A1L238C25 + A1L238C26)</f>
        <v>117314.79999999999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21756</v>
      </c>
      <c r="F11" s="16" t="s">
        <v>1397</v>
      </c>
      <c r="G11" s="17">
        <f>(A1L204C2 + A1L220C2)</f>
        <v>23307</v>
      </c>
      <c r="H11" s="16" t="s">
        <v>1398</v>
      </c>
      <c r="I11" s="17">
        <f>(A1L239C1 + A1L239C2)</f>
        <v>45063</v>
      </c>
      <c r="J11" s="16" t="s">
        <v>1399</v>
      </c>
      <c r="K11" s="17">
        <f>(A1L204C4 + A1L220C4)</f>
        <v>17727</v>
      </c>
      <c r="L11" s="16" t="s">
        <v>1400</v>
      </c>
      <c r="M11" s="17">
        <f>(A1L204C5 + A1L220C5)</f>
        <v>18992</v>
      </c>
      <c r="N11" s="16" t="s">
        <v>1401</v>
      </c>
      <c r="O11" s="17">
        <f>(A1L239C4 + A1L239C5)</f>
        <v>36719</v>
      </c>
      <c r="P11" s="16" t="s">
        <v>1402</v>
      </c>
      <c r="Q11" s="17">
        <f>(A1L204C7 + A1L220C7)</f>
        <v>21856</v>
      </c>
      <c r="R11" s="16" t="s">
        <v>1403</v>
      </c>
      <c r="S11" s="17">
        <f>(A1L204C8 + A1L220C8)</f>
        <v>22463</v>
      </c>
      <c r="T11" s="16" t="s">
        <v>1404</v>
      </c>
      <c r="U11" s="17">
        <f>(A1L239C7 + A1L239C8)</f>
        <v>44319</v>
      </c>
      <c r="V11" s="16" t="s">
        <v>1405</v>
      </c>
      <c r="W11" s="17">
        <f>(A1L204C10 + A1L220C10)</f>
        <v>24631</v>
      </c>
      <c r="X11" s="16" t="s">
        <v>1406</v>
      </c>
      <c r="Y11" s="17">
        <f>(A1L204C11 + A1L220C11)</f>
        <v>25138</v>
      </c>
      <c r="Z11" s="16" t="s">
        <v>1407</v>
      </c>
      <c r="AA11" s="17">
        <f>(A1L239C10 + A1L239C11)</f>
        <v>49769</v>
      </c>
      <c r="AB11" s="16" t="s">
        <v>1408</v>
      </c>
      <c r="AC11" s="17">
        <f>(A1L204C13 + A1L220C13)</f>
        <v>26943</v>
      </c>
      <c r="AD11" s="16" t="s">
        <v>1409</v>
      </c>
      <c r="AE11" s="17">
        <f>(A1L204C14 + A1L220C14)</f>
        <v>27791</v>
      </c>
      <c r="AF11" s="16" t="s">
        <v>1410</v>
      </c>
      <c r="AG11" s="17">
        <f>(A1L239C13 + A1L239C14)</f>
        <v>54734</v>
      </c>
      <c r="AH11" s="16" t="s">
        <v>1411</v>
      </c>
      <c r="AI11" s="17">
        <f>IF(RUN_YEARS &gt; 1,(A1L239C1 + A1L239C4) / 2, 0)</f>
        <v>19741.5</v>
      </c>
      <c r="AJ11" s="16" t="s">
        <v>1412</v>
      </c>
      <c r="AK11" s="17">
        <f>IF(RUN_YEARS &gt; 1,(A1L239C2 + A1L239C5) / 2, 0)</f>
        <v>21149.5</v>
      </c>
      <c r="AL11" s="16" t="s">
        <v>1413</v>
      </c>
      <c r="AM11" s="17">
        <f>(A1L239C16 + A1L239C17)</f>
        <v>40891</v>
      </c>
      <c r="AN11" s="16" t="s">
        <v>1414</v>
      </c>
      <c r="AO11" s="17">
        <f>IF(RUN_YEARS &gt; 2,(A1L239C1 + A1L239C4 + A1L239C7) / 3, 0)</f>
        <v>20446.333333333332</v>
      </c>
      <c r="AP11" s="16" t="s">
        <v>1415</v>
      </c>
      <c r="AQ11" s="17">
        <f>IF(RUN_YEARS &gt; 2,(A1L239C2 + A1L239C5 + A1L239C8) / 3, 0)</f>
        <v>21587.333333333332</v>
      </c>
      <c r="AR11" s="16" t="s">
        <v>1416</v>
      </c>
      <c r="AS11" s="17">
        <f>(A1L239C19 + A1L239C20)</f>
        <v>42033.666666666664</v>
      </c>
      <c r="AT11" s="16" t="s">
        <v>1417</v>
      </c>
      <c r="AU11" s="17">
        <f>IF(RUN_YEARS &gt; 3,(A1L239C1 + A1L239C4 + A1L239C7 + A1L239C10) / 4, 0)</f>
        <v>21492.5</v>
      </c>
      <c r="AV11" s="16" t="s">
        <v>1418</v>
      </c>
      <c r="AW11" s="17">
        <f>IF(RUN_YEARS &gt; 3,(A1L239C2 + A1L239C5 + A1L239C8 + A1L239C11) / 4, 0)</f>
        <v>22475</v>
      </c>
      <c r="AX11" s="16" t="s">
        <v>1419</v>
      </c>
      <c r="AY11" s="17">
        <f>(A1L239C22 + A1L239C23)</f>
        <v>43967.5</v>
      </c>
      <c r="AZ11" s="16" t="s">
        <v>1420</v>
      </c>
      <c r="BA11" s="17">
        <f>IF(RUN_YEARS &gt; 4,(A1L239C1 + A1L239C4 + A1L239C7 + A1L239C10 + A1L239C13) / 5, 0)</f>
        <v>22582.6</v>
      </c>
      <c r="BB11" s="16" t="s">
        <v>1421</v>
      </c>
      <c r="BC11" s="17">
        <f>IF(RUN_YEARS &gt; 4,(A1L239C2 + A1L239C5 + A1L239C8 + A1L239C11 + A1L239C14) / 5, 0)</f>
        <v>23538.2</v>
      </c>
      <c r="BD11" s="16" t="s">
        <v>1422</v>
      </c>
      <c r="BE11" s="17">
        <f>(A1L239C25 + A1L239C26)</f>
        <v>46120.800000000003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24707</v>
      </c>
      <c r="F12" s="16" t="s">
        <v>1424</v>
      </c>
      <c r="G12" s="17">
        <f>(A1L205C2 + A1L221C2)</f>
        <v>27796</v>
      </c>
      <c r="H12" s="16" t="s">
        <v>1425</v>
      </c>
      <c r="I12" s="17">
        <f>(A1L240C1 + A1L240C2)</f>
        <v>52503</v>
      </c>
      <c r="J12" s="16" t="s">
        <v>1426</v>
      </c>
      <c r="K12" s="17">
        <f>(A1L205C4 + A1L221C4)</f>
        <v>25091</v>
      </c>
      <c r="L12" s="16" t="s">
        <v>1427</v>
      </c>
      <c r="M12" s="17">
        <f>(A1L205C5 + A1L221C5)</f>
        <v>27473</v>
      </c>
      <c r="N12" s="16" t="s">
        <v>1428</v>
      </c>
      <c r="O12" s="17">
        <f>(A1L240C4 + A1L240C5)</f>
        <v>52564</v>
      </c>
      <c r="P12" s="16" t="s">
        <v>1429</v>
      </c>
      <c r="Q12" s="17">
        <f>(A1L205C7 + A1L221C7)</f>
        <v>26242</v>
      </c>
      <c r="R12" s="16" t="s">
        <v>1430</v>
      </c>
      <c r="S12" s="17">
        <f>(A1L205C8 + A1L221C8)</f>
        <v>28275</v>
      </c>
      <c r="T12" s="16" t="s">
        <v>1431</v>
      </c>
      <c r="U12" s="17">
        <f>(A1L240C7 + A1L240C8)</f>
        <v>54517</v>
      </c>
      <c r="V12" s="16" t="s">
        <v>1432</v>
      </c>
      <c r="W12" s="17">
        <f>(A1L205C10 + A1L221C10)</f>
        <v>22559</v>
      </c>
      <c r="X12" s="16" t="s">
        <v>1433</v>
      </c>
      <c r="Y12" s="17">
        <f>(A1L205C11 + A1L221C11)</f>
        <v>22998</v>
      </c>
      <c r="Z12" s="16" t="s">
        <v>1434</v>
      </c>
      <c r="AA12" s="17">
        <f>(A1L240C10 + A1L240C11)</f>
        <v>45557</v>
      </c>
      <c r="AB12" s="16" t="s">
        <v>1435</v>
      </c>
      <c r="AC12" s="17">
        <f>(A1L205C13 + A1L221C13)</f>
        <v>13707</v>
      </c>
      <c r="AD12" s="16" t="s">
        <v>1436</v>
      </c>
      <c r="AE12" s="17">
        <f>(A1L205C14 + A1L221C14)</f>
        <v>14688</v>
      </c>
      <c r="AF12" s="16" t="s">
        <v>1437</v>
      </c>
      <c r="AG12" s="17">
        <f>(A1L240C13 + A1L240C14)</f>
        <v>28395</v>
      </c>
      <c r="AH12" s="16" t="s">
        <v>1438</v>
      </c>
      <c r="AI12" s="17">
        <f>IF(RUN_YEARS &gt; 1,(A1L240C1 + A1L240C4) / 2, 0)</f>
        <v>24899</v>
      </c>
      <c r="AJ12" s="16" t="s">
        <v>1439</v>
      </c>
      <c r="AK12" s="17">
        <f>IF(RUN_YEARS &gt; 1,(A1L240C2 + A1L240C5) / 2, 0)</f>
        <v>27634.5</v>
      </c>
      <c r="AL12" s="16" t="s">
        <v>1440</v>
      </c>
      <c r="AM12" s="17">
        <f>(A1L240C16 + A1L240C17)</f>
        <v>52533.5</v>
      </c>
      <c r="AN12" s="16" t="s">
        <v>1441</v>
      </c>
      <c r="AO12" s="17">
        <f>IF(RUN_YEARS &gt; 2,(A1L240C1 + A1L240C4 + A1L240C7) / 3, 0)</f>
        <v>25346.666666666668</v>
      </c>
      <c r="AP12" s="16" t="s">
        <v>1442</v>
      </c>
      <c r="AQ12" s="17">
        <f>IF(RUN_YEARS &gt; 2,(A1L240C2 + A1L240C5 + A1L240C8) / 3, 0)</f>
        <v>27848</v>
      </c>
      <c r="AR12" s="16" t="s">
        <v>1443</v>
      </c>
      <c r="AS12" s="17">
        <f>(A1L240C19 + A1L240C20)</f>
        <v>53194.666666666672</v>
      </c>
      <c r="AT12" s="16" t="s">
        <v>1444</v>
      </c>
      <c r="AU12" s="17">
        <f>IF(RUN_YEARS &gt; 3,(A1L240C1 + A1L240C4 + A1L240C7 + A1L240C10) / 4, 0)</f>
        <v>24649.75</v>
      </c>
      <c r="AV12" s="16" t="s">
        <v>1445</v>
      </c>
      <c r="AW12" s="17">
        <f>IF(RUN_YEARS &gt; 3,(A1L240C2 + A1L240C5 + A1L240C8 + A1L240C11) / 4, 0)</f>
        <v>26635.5</v>
      </c>
      <c r="AX12" s="16" t="s">
        <v>1446</v>
      </c>
      <c r="AY12" s="17">
        <f>(A1L240C22 + A1L240C23)</f>
        <v>51285.25</v>
      </c>
      <c r="AZ12" s="16" t="s">
        <v>1447</v>
      </c>
      <c r="BA12" s="17">
        <f>IF(RUN_YEARS &gt; 4,(A1L240C1 + A1L240C4 + A1L240C7 + A1L240C10 + A1L240C13) / 5, 0)</f>
        <v>22461.200000000001</v>
      </c>
      <c r="BB12" s="16" t="s">
        <v>1448</v>
      </c>
      <c r="BC12" s="17">
        <f>IF(RUN_YEARS &gt; 4,(A1L240C2 + A1L240C5 + A1L240C8 + A1L240C11 + A1L240C14) / 5, 0)</f>
        <v>24246</v>
      </c>
      <c r="BD12" s="16" t="s">
        <v>1449</v>
      </c>
      <c r="BE12" s="17">
        <f>(A1L240C25 + A1L240C26)</f>
        <v>46707.199999999997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165052</v>
      </c>
      <c r="F13" s="16" t="s">
        <v>1451</v>
      </c>
      <c r="G13" s="17">
        <f>(A1L206C2 + A1L222C2)</f>
        <v>175695</v>
      </c>
      <c r="H13" s="16" t="s">
        <v>1452</v>
      </c>
      <c r="I13" s="17">
        <f>(A1L241C1 + A1L241C2)</f>
        <v>340747</v>
      </c>
      <c r="J13" s="16" t="s">
        <v>1453</v>
      </c>
      <c r="K13" s="17">
        <f>(A1L206C4 + A1L222C4)</f>
        <v>158334</v>
      </c>
      <c r="L13" s="16" t="s">
        <v>1454</v>
      </c>
      <c r="M13" s="17">
        <f>(A1L206C5 + A1L222C5)</f>
        <v>167659</v>
      </c>
      <c r="N13" s="16" t="s">
        <v>1455</v>
      </c>
      <c r="O13" s="17">
        <f>(A1L241C4 + A1L241C5)</f>
        <v>325993</v>
      </c>
      <c r="P13" s="16" t="s">
        <v>1456</v>
      </c>
      <c r="Q13" s="17">
        <f>(A1L206C7 + A1L222C7)</f>
        <v>149482</v>
      </c>
      <c r="R13" s="16" t="s">
        <v>1457</v>
      </c>
      <c r="S13" s="17">
        <f>(A1L206C8 + A1L222C8)</f>
        <v>165036</v>
      </c>
      <c r="T13" s="16" t="s">
        <v>1458</v>
      </c>
      <c r="U13" s="17">
        <f>(A1L241C7 + A1L241C8)</f>
        <v>314518</v>
      </c>
      <c r="V13" s="16" t="s">
        <v>1459</v>
      </c>
      <c r="W13" s="17">
        <f>(A1L206C10 + A1L222C10)</f>
        <v>154864</v>
      </c>
      <c r="X13" s="16" t="s">
        <v>1460</v>
      </c>
      <c r="Y13" s="17">
        <f>(A1L206C11 + A1L222C11)</f>
        <v>165547</v>
      </c>
      <c r="Z13" s="16" t="s">
        <v>1461</v>
      </c>
      <c r="AA13" s="17">
        <f>(A1L241C10 + A1L241C11)</f>
        <v>320411</v>
      </c>
      <c r="AB13" s="16" t="s">
        <v>1462</v>
      </c>
      <c r="AC13" s="17">
        <f>(A1L206C13 + A1L222C13)</f>
        <v>139045</v>
      </c>
      <c r="AD13" s="16" t="s">
        <v>1463</v>
      </c>
      <c r="AE13" s="17">
        <f>(A1L206C14 + A1L222C14)</f>
        <v>148337</v>
      </c>
      <c r="AF13" s="16" t="s">
        <v>1464</v>
      </c>
      <c r="AG13" s="17">
        <f>(A1L241C13 + A1L241C14)</f>
        <v>287382</v>
      </c>
      <c r="AH13" s="16" t="s">
        <v>1465</v>
      </c>
      <c r="AI13" s="17">
        <f>IF(RUN_YEARS &gt; 1,(A1L241C1 + A1L241C4) / 2, 0)</f>
        <v>161693</v>
      </c>
      <c r="AJ13" s="16" t="s">
        <v>1466</v>
      </c>
      <c r="AK13" s="17">
        <f>IF(RUN_YEARS &gt; 1,(A1L241C2 + A1L241C5) / 2, 0)</f>
        <v>171677</v>
      </c>
      <c r="AL13" s="16" t="s">
        <v>1467</v>
      </c>
      <c r="AM13" s="17">
        <f>(A1L241C16 + A1L241C17)</f>
        <v>333370</v>
      </c>
      <c r="AN13" s="16" t="s">
        <v>1468</v>
      </c>
      <c r="AO13" s="17">
        <f>IF(RUN_YEARS &gt; 2,(A1L241C1 + A1L241C4 + A1L241C7) / 3, 0)</f>
        <v>157622.66666666666</v>
      </c>
      <c r="AP13" s="16" t="s">
        <v>1469</v>
      </c>
      <c r="AQ13" s="17">
        <f>IF(RUN_YEARS &gt; 2,(A1L241C2 + A1L241C5 + A1L241C8) / 3, 0)</f>
        <v>169463.33333333334</v>
      </c>
      <c r="AR13" s="16" t="s">
        <v>1470</v>
      </c>
      <c r="AS13" s="17">
        <f>(A1L241C19 + A1L241C20)</f>
        <v>327086</v>
      </c>
      <c r="AT13" s="16" t="s">
        <v>1471</v>
      </c>
      <c r="AU13" s="17">
        <f>IF(RUN_YEARS &gt; 3,(A1L241C1 + A1L241C4 + A1L241C7 + A1L241C10) / 4, 0)</f>
        <v>156933</v>
      </c>
      <c r="AV13" s="16" t="s">
        <v>1472</v>
      </c>
      <c r="AW13" s="17">
        <f>IF(RUN_YEARS &gt; 3,(A1L241C2 + A1L241C5 + A1L241C8 + A1L241C11) / 4, 0)</f>
        <v>168484.25</v>
      </c>
      <c r="AX13" s="16" t="s">
        <v>1473</v>
      </c>
      <c r="AY13" s="17">
        <f>(A1L241C22 + A1L241C23)</f>
        <v>325417.25</v>
      </c>
      <c r="AZ13" s="16" t="s">
        <v>1474</v>
      </c>
      <c r="BA13" s="17">
        <f>IF(RUN_YEARS &gt; 4,(A1L241C1 + A1L241C4 + A1L241C7 + A1L241C10 + A1L241C13) / 5, 0)</f>
        <v>153355.4</v>
      </c>
      <c r="BB13" s="16" t="s">
        <v>1475</v>
      </c>
      <c r="BC13" s="17">
        <f>IF(RUN_YEARS &gt; 4,(A1L241C2 + A1L241C5 + A1L241C8 + A1L241C11 + A1L241C14) / 5, 0)</f>
        <v>164454.79999999999</v>
      </c>
      <c r="BD13" s="16" t="s">
        <v>1476</v>
      </c>
      <c r="BE13" s="17">
        <f>(A1L241C25 + A1L241C26)</f>
        <v>317810.19999999995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18909</v>
      </c>
      <c r="F14" s="16" t="s">
        <v>1478</v>
      </c>
      <c r="G14" s="17">
        <f>(A1L207C2 + A1L223C2)</f>
        <v>19181</v>
      </c>
      <c r="H14" s="16" t="s">
        <v>1479</v>
      </c>
      <c r="I14" s="17">
        <f>(A1L242C1 + A1L242C2)</f>
        <v>38090</v>
      </c>
      <c r="J14" s="16" t="s">
        <v>1480</v>
      </c>
      <c r="K14" s="17">
        <f>(A1L207C4 + A1L223C4)</f>
        <v>23238</v>
      </c>
      <c r="L14" s="16" t="s">
        <v>1481</v>
      </c>
      <c r="M14" s="17">
        <f>(A1L207C5 + A1L223C5)</f>
        <v>23392</v>
      </c>
      <c r="N14" s="16" t="s">
        <v>1482</v>
      </c>
      <c r="O14" s="17">
        <f>(A1L242C4 + A1L242C5)</f>
        <v>46630</v>
      </c>
      <c r="P14" s="16" t="s">
        <v>1483</v>
      </c>
      <c r="Q14" s="17">
        <f>(A1L207C7 + A1L223C7)</f>
        <v>16067</v>
      </c>
      <c r="R14" s="16" t="s">
        <v>1484</v>
      </c>
      <c r="S14" s="17">
        <f>(A1L207C8 + A1L223C8)</f>
        <v>15801</v>
      </c>
      <c r="T14" s="16" t="s">
        <v>1485</v>
      </c>
      <c r="U14" s="17">
        <f>(A1L242C7 + A1L242C8)</f>
        <v>31868</v>
      </c>
      <c r="V14" s="16" t="s">
        <v>1486</v>
      </c>
      <c r="W14" s="17">
        <f>(A1L207C10 + A1L223C10)</f>
        <v>21866</v>
      </c>
      <c r="X14" s="16" t="s">
        <v>1487</v>
      </c>
      <c r="Y14" s="17">
        <f>(A1L207C11 + A1L223C11)</f>
        <v>21763</v>
      </c>
      <c r="Z14" s="16" t="s">
        <v>1488</v>
      </c>
      <c r="AA14" s="17">
        <f>(A1L242C10 + A1L242C11)</f>
        <v>43629</v>
      </c>
      <c r="AB14" s="16" t="s">
        <v>1489</v>
      </c>
      <c r="AC14" s="17">
        <f>(A1L207C13 + A1L223C13)</f>
        <v>19433</v>
      </c>
      <c r="AD14" s="16" t="s">
        <v>1490</v>
      </c>
      <c r="AE14" s="17">
        <f>(A1L207C14 + A1L223C14)</f>
        <v>19554</v>
      </c>
      <c r="AF14" s="16" t="s">
        <v>1491</v>
      </c>
      <c r="AG14" s="17">
        <f>(A1L242C13 + A1L242C14)</f>
        <v>38987</v>
      </c>
      <c r="AH14" s="16" t="s">
        <v>1492</v>
      </c>
      <c r="AI14" s="17">
        <f>IF(RUN_YEARS &gt; 1,(A1L242C1 + A1L242C4) / 2, 0)</f>
        <v>21073.5</v>
      </c>
      <c r="AJ14" s="16" t="s">
        <v>1493</v>
      </c>
      <c r="AK14" s="17">
        <f>IF(RUN_YEARS &gt; 1,(A1L242C2 + A1L242C5) / 2, 0)</f>
        <v>21286.5</v>
      </c>
      <c r="AL14" s="16" t="s">
        <v>1494</v>
      </c>
      <c r="AM14" s="17">
        <f>(A1L242C16 + A1L242C17)</f>
        <v>42360</v>
      </c>
      <c r="AN14" s="16" t="s">
        <v>1495</v>
      </c>
      <c r="AO14" s="17">
        <f>IF(RUN_YEARS &gt; 2,(A1L242C1 + A1L242C4 + A1L242C7) / 3, 0)</f>
        <v>19404.666666666668</v>
      </c>
      <c r="AP14" s="16" t="s">
        <v>1496</v>
      </c>
      <c r="AQ14" s="17">
        <f>IF(RUN_YEARS &gt; 2,(A1L242C2 + A1L242C5 + A1L242C8) / 3, 0)</f>
        <v>19458</v>
      </c>
      <c r="AR14" s="16" t="s">
        <v>1497</v>
      </c>
      <c r="AS14" s="17">
        <f>(A1L242C19 + A1L242C20)</f>
        <v>38862.666666666672</v>
      </c>
      <c r="AT14" s="16" t="s">
        <v>1498</v>
      </c>
      <c r="AU14" s="17">
        <f>IF(RUN_YEARS &gt; 3,(A1L242C1 + A1L242C4 + A1L242C7 + A1L242C10) / 4, 0)</f>
        <v>20020</v>
      </c>
      <c r="AV14" s="16" t="s">
        <v>1499</v>
      </c>
      <c r="AW14" s="17">
        <f>IF(RUN_YEARS &gt; 3,(A1L242C2 + A1L242C5 + A1L242C8 + A1L242C11) / 4, 0)</f>
        <v>20034.25</v>
      </c>
      <c r="AX14" s="16" t="s">
        <v>1500</v>
      </c>
      <c r="AY14" s="17">
        <f>(A1L242C22 + A1L242C23)</f>
        <v>40054.25</v>
      </c>
      <c r="AZ14" s="16" t="s">
        <v>1501</v>
      </c>
      <c r="BA14" s="17">
        <f>IF(RUN_YEARS &gt; 4,(A1L242C1 + A1L242C4 + A1L242C7 + A1L242C10 + A1L242C13) / 5, 0)</f>
        <v>19902.599999999999</v>
      </c>
      <c r="BB14" s="16" t="s">
        <v>1502</v>
      </c>
      <c r="BC14" s="17">
        <f>IF(RUN_YEARS &gt; 4,(A1L242C2 + A1L242C5 + A1L242C8 + A1L242C11 + A1L242C14) / 5, 0)</f>
        <v>19938.2</v>
      </c>
      <c r="BD14" s="16" t="s">
        <v>1503</v>
      </c>
      <c r="BE14" s="17">
        <f>(A1L242C25 + A1L242C26)</f>
        <v>39840.800000000003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82785</v>
      </c>
      <c r="F15" s="16" t="s">
        <v>1505</v>
      </c>
      <c r="G15" s="17">
        <f>(A1L208C2 + A1L224C2)</f>
        <v>85161</v>
      </c>
      <c r="H15" s="16" t="s">
        <v>1506</v>
      </c>
      <c r="I15" s="17">
        <f>(A1L243C1 + A1L243C2)</f>
        <v>167946</v>
      </c>
      <c r="J15" s="16" t="s">
        <v>1507</v>
      </c>
      <c r="K15" s="17">
        <f>(A1L208C4 + A1L224C4)</f>
        <v>92893</v>
      </c>
      <c r="L15" s="16" t="s">
        <v>1508</v>
      </c>
      <c r="M15" s="17">
        <f>(A1L208C5 + A1L224C5)</f>
        <v>93411</v>
      </c>
      <c r="N15" s="16" t="s">
        <v>1509</v>
      </c>
      <c r="O15" s="17">
        <f>(A1L243C4 + A1L243C5)</f>
        <v>186304</v>
      </c>
      <c r="P15" s="16" t="s">
        <v>1510</v>
      </c>
      <c r="Q15" s="17">
        <f>(A1L208C7 + A1L224C7)</f>
        <v>78534</v>
      </c>
      <c r="R15" s="16" t="s">
        <v>1511</v>
      </c>
      <c r="S15" s="17">
        <f>(A1L208C8 + A1L224C8)</f>
        <v>78382</v>
      </c>
      <c r="T15" s="16" t="s">
        <v>1512</v>
      </c>
      <c r="U15" s="17">
        <f>(A1L243C7 + A1L243C8)</f>
        <v>156916</v>
      </c>
      <c r="V15" s="16" t="s">
        <v>1513</v>
      </c>
      <c r="W15" s="17">
        <f>(A1L208C10 + A1L224C10)</f>
        <v>68537</v>
      </c>
      <c r="X15" s="16" t="s">
        <v>1514</v>
      </c>
      <c r="Y15" s="17">
        <f>(A1L208C11 + A1L224C11)</f>
        <v>69230</v>
      </c>
      <c r="Z15" s="16" t="s">
        <v>1515</v>
      </c>
      <c r="AA15" s="17">
        <f>(A1L243C10 + A1L243C11)</f>
        <v>137767</v>
      </c>
      <c r="AB15" s="16" t="s">
        <v>1516</v>
      </c>
      <c r="AC15" s="17">
        <f>(A1L208C13 + A1L224C13)</f>
        <v>43127</v>
      </c>
      <c r="AD15" s="16" t="s">
        <v>1517</v>
      </c>
      <c r="AE15" s="17">
        <f>(A1L208C14 + A1L224C14)</f>
        <v>43286</v>
      </c>
      <c r="AF15" s="16" t="s">
        <v>1518</v>
      </c>
      <c r="AG15" s="17">
        <f>(A1L243C13 + A1L243C14)</f>
        <v>86413</v>
      </c>
      <c r="AH15" s="16" t="s">
        <v>1519</v>
      </c>
      <c r="AI15" s="17">
        <f>IF(RUN_YEARS &gt; 1,(A1L243C1 + A1L243C4) / 2, 0)</f>
        <v>87839</v>
      </c>
      <c r="AJ15" s="16" t="s">
        <v>1520</v>
      </c>
      <c r="AK15" s="17">
        <f>IF(RUN_YEARS &gt; 1,(A1L243C2 + A1L243C5) / 2, 0)</f>
        <v>89286</v>
      </c>
      <c r="AL15" s="16" t="s">
        <v>1521</v>
      </c>
      <c r="AM15" s="17">
        <f>(A1L243C16 + A1L243C17)</f>
        <v>177125</v>
      </c>
      <c r="AN15" s="16" t="s">
        <v>1522</v>
      </c>
      <c r="AO15" s="17">
        <f>IF(RUN_YEARS &gt; 2,(A1L243C1 + A1L243C4 + A1L243C7) / 3, 0)</f>
        <v>84737.333333333328</v>
      </c>
      <c r="AP15" s="16" t="s">
        <v>1523</v>
      </c>
      <c r="AQ15" s="17">
        <f>IF(RUN_YEARS &gt; 2,(A1L243C2 + A1L243C5 + A1L243C8) / 3, 0)</f>
        <v>85651.333333333328</v>
      </c>
      <c r="AR15" s="16" t="s">
        <v>1524</v>
      </c>
      <c r="AS15" s="17">
        <f>(A1L243C19 + A1L243C20)</f>
        <v>170388.66666666666</v>
      </c>
      <c r="AT15" s="16" t="s">
        <v>1525</v>
      </c>
      <c r="AU15" s="17">
        <f>IF(RUN_YEARS &gt; 3,(A1L243C1 + A1L243C4 + A1L243C7 + A1L243C10) / 4, 0)</f>
        <v>80687.25</v>
      </c>
      <c r="AV15" s="16" t="s">
        <v>1526</v>
      </c>
      <c r="AW15" s="17">
        <f>IF(RUN_YEARS &gt; 3,(A1L243C2 + A1L243C5 + A1L243C8 + A1L243C11) / 4, 0)</f>
        <v>81546</v>
      </c>
      <c r="AX15" s="16" t="s">
        <v>1527</v>
      </c>
      <c r="AY15" s="17">
        <f>(A1L243C22 + A1L243C23)</f>
        <v>162233.25</v>
      </c>
      <c r="AZ15" s="16" t="s">
        <v>1528</v>
      </c>
      <c r="BA15" s="17">
        <f>IF(RUN_YEARS &gt; 4,(A1L243C1 + A1L243C4 + A1L243C7 + A1L243C10 + A1L243C13) / 5, 0)</f>
        <v>73175.199999999997</v>
      </c>
      <c r="BB15" s="16" t="s">
        <v>1529</v>
      </c>
      <c r="BC15" s="17">
        <f>IF(RUN_YEARS &gt; 4,(A1L243C2 + A1L243C5 + A1L243C8 + A1L243C11 + A1L243C14) / 5, 0)</f>
        <v>73894</v>
      </c>
      <c r="BD15" s="16" t="s">
        <v>1530</v>
      </c>
      <c r="BE15" s="17">
        <f>(A1L243C25 + A1L243C26)</f>
        <v>147069.20000000001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325</v>
      </c>
      <c r="F16" s="16" t="s">
        <v>1532</v>
      </c>
      <c r="G16" s="17">
        <f>(A1L209C2 + A1L225C2)</f>
        <v>257</v>
      </c>
      <c r="H16" s="16" t="s">
        <v>1533</v>
      </c>
      <c r="I16" s="17">
        <f>(A1L244C1 + A1L244C2)</f>
        <v>582</v>
      </c>
      <c r="J16" s="16" t="s">
        <v>1534</v>
      </c>
      <c r="K16" s="17">
        <f>(A1L209C4 + A1L225C4)</f>
        <v>402</v>
      </c>
      <c r="L16" s="16" t="s">
        <v>1535</v>
      </c>
      <c r="M16" s="17">
        <f>(A1L209C5 + A1L225C5)</f>
        <v>300</v>
      </c>
      <c r="N16" s="16" t="s">
        <v>1536</v>
      </c>
      <c r="O16" s="17">
        <f>(A1L244C4 + A1L244C5)</f>
        <v>702</v>
      </c>
      <c r="P16" s="16" t="s">
        <v>1537</v>
      </c>
      <c r="Q16" s="17">
        <f>(A1L209C7 + A1L225C7)</f>
        <v>471</v>
      </c>
      <c r="R16" s="16" t="s">
        <v>1538</v>
      </c>
      <c r="S16" s="17">
        <f>(A1L209C8 + A1L225C8)</f>
        <v>282</v>
      </c>
      <c r="T16" s="16" t="s">
        <v>1539</v>
      </c>
      <c r="U16" s="17">
        <f>(A1L244C7 + A1L244C8)</f>
        <v>753</v>
      </c>
      <c r="V16" s="16" t="s">
        <v>1540</v>
      </c>
      <c r="W16" s="17">
        <f>(A1L209C10 + A1L225C10)</f>
        <v>367</v>
      </c>
      <c r="X16" s="16" t="s">
        <v>1541</v>
      </c>
      <c r="Y16" s="17">
        <f>(A1L209C11 + A1L225C11)</f>
        <v>224</v>
      </c>
      <c r="Z16" s="16" t="s">
        <v>1542</v>
      </c>
      <c r="AA16" s="17">
        <f>(A1L244C10 + A1L244C11)</f>
        <v>591</v>
      </c>
      <c r="AB16" s="16" t="s">
        <v>1543</v>
      </c>
      <c r="AC16" s="17">
        <f>(A1L209C13 + A1L225C13)</f>
        <v>483</v>
      </c>
      <c r="AD16" s="16" t="s">
        <v>1544</v>
      </c>
      <c r="AE16" s="17">
        <f>(A1L209C14 + A1L225C14)</f>
        <v>279</v>
      </c>
      <c r="AF16" s="16" t="s">
        <v>1545</v>
      </c>
      <c r="AG16" s="17">
        <f>(A1L244C13 + A1L244C14)</f>
        <v>762</v>
      </c>
      <c r="AH16" s="16" t="s">
        <v>1546</v>
      </c>
      <c r="AI16" s="17">
        <f>IF(RUN_YEARS &gt; 1,(A1L244C1 + A1L244C4) / 2, 0)</f>
        <v>363.5</v>
      </c>
      <c r="AJ16" s="16" t="s">
        <v>1547</v>
      </c>
      <c r="AK16" s="17">
        <f>IF(RUN_YEARS &gt; 1,(A1L244C2 + A1L244C5) / 2, 0)</f>
        <v>278.5</v>
      </c>
      <c r="AL16" s="16" t="s">
        <v>1548</v>
      </c>
      <c r="AM16" s="17">
        <f>(A1L244C16 + A1L244C17)</f>
        <v>642</v>
      </c>
      <c r="AN16" s="16" t="s">
        <v>1549</v>
      </c>
      <c r="AO16" s="17">
        <f>IF(RUN_YEARS &gt; 2,(A1L244C1 + A1L244C4 + A1L244C7) / 3, 0)</f>
        <v>399.33333333333331</v>
      </c>
      <c r="AP16" s="16" t="s">
        <v>1550</v>
      </c>
      <c r="AQ16" s="17">
        <f>IF(RUN_YEARS &gt; 2,(A1L244C2 + A1L244C5 + A1L244C8) / 3, 0)</f>
        <v>279.66666666666669</v>
      </c>
      <c r="AR16" s="16" t="s">
        <v>1551</v>
      </c>
      <c r="AS16" s="17">
        <f>(A1L244C19 + A1L244C20)</f>
        <v>679</v>
      </c>
      <c r="AT16" s="16" t="s">
        <v>1552</v>
      </c>
      <c r="AU16" s="17">
        <f>IF(RUN_YEARS &gt; 3,(A1L244C1 + A1L244C4 + A1L244C7 + A1L244C10) / 4, 0)</f>
        <v>391.25</v>
      </c>
      <c r="AV16" s="16" t="s">
        <v>1553</v>
      </c>
      <c r="AW16" s="17">
        <f>IF(RUN_YEARS &gt; 3,(A1L244C2 + A1L244C5 + A1L244C8 + A1L244C11) / 4, 0)</f>
        <v>265.75</v>
      </c>
      <c r="AX16" s="16" t="s">
        <v>1554</v>
      </c>
      <c r="AY16" s="17">
        <f>(A1L244C22 + A1L244C23)</f>
        <v>657</v>
      </c>
      <c r="AZ16" s="16" t="s">
        <v>1555</v>
      </c>
      <c r="BA16" s="17">
        <f>IF(RUN_YEARS &gt; 4,(A1L244C1 + A1L244C4 + A1L244C7 + A1L244C10 + A1L244C13) / 5, 0)</f>
        <v>409.6</v>
      </c>
      <c r="BB16" s="16" t="s">
        <v>1556</v>
      </c>
      <c r="BC16" s="17">
        <f>IF(RUN_YEARS &gt; 4,(A1L244C2 + A1L244C5 + A1L244C8 + A1L244C11 + A1L244C14) / 5, 0)</f>
        <v>268.39999999999998</v>
      </c>
      <c r="BD16" s="16" t="s">
        <v>1557</v>
      </c>
      <c r="BE16" s="17">
        <f>(A1L244C25 + A1L244C26)</f>
        <v>678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166</v>
      </c>
      <c r="F17" s="16" t="s">
        <v>1559</v>
      </c>
      <c r="G17" s="17">
        <f>(A1L210C2 + A1L226C2)</f>
        <v>187</v>
      </c>
      <c r="H17" s="16" t="s">
        <v>1560</v>
      </c>
      <c r="I17" s="17">
        <f>(A1L245C1 + A1L245C2)</f>
        <v>353</v>
      </c>
      <c r="J17" s="16" t="s">
        <v>1561</v>
      </c>
      <c r="K17" s="17">
        <f>(A1L210C4 + A1L226C4)</f>
        <v>139</v>
      </c>
      <c r="L17" s="16" t="s">
        <v>1562</v>
      </c>
      <c r="M17" s="17">
        <f>(A1L210C5 + A1L226C5)</f>
        <v>142</v>
      </c>
      <c r="N17" s="16" t="s">
        <v>1563</v>
      </c>
      <c r="O17" s="17">
        <f>(A1L245C4 + A1L245C5)</f>
        <v>281</v>
      </c>
      <c r="P17" s="16" t="s">
        <v>1564</v>
      </c>
      <c r="Q17" s="17">
        <f>(A1L210C7 + A1L226C7)</f>
        <v>222</v>
      </c>
      <c r="R17" s="16" t="s">
        <v>1565</v>
      </c>
      <c r="S17" s="17">
        <f>(A1L210C8 + A1L226C8)</f>
        <v>220</v>
      </c>
      <c r="T17" s="16" t="s">
        <v>1566</v>
      </c>
      <c r="U17" s="17">
        <f>(A1L245C7 + A1L245C8)</f>
        <v>442</v>
      </c>
      <c r="V17" s="16" t="s">
        <v>1567</v>
      </c>
      <c r="W17" s="17">
        <f>(A1L210C10 + A1L226C10)</f>
        <v>261</v>
      </c>
      <c r="X17" s="16" t="s">
        <v>1568</v>
      </c>
      <c r="Y17" s="17">
        <f>(A1L210C11 + A1L226C11)</f>
        <v>237</v>
      </c>
      <c r="Z17" s="16" t="s">
        <v>1569</v>
      </c>
      <c r="AA17" s="17">
        <f>(A1L245C10 + A1L245C11)</f>
        <v>498</v>
      </c>
      <c r="AB17" s="16" t="s">
        <v>1570</v>
      </c>
      <c r="AC17" s="17">
        <f>(A1L210C13 + A1L226C13)</f>
        <v>310</v>
      </c>
      <c r="AD17" s="16" t="s">
        <v>1571</v>
      </c>
      <c r="AE17" s="17">
        <f>(A1L210C14 + A1L226C14)</f>
        <v>268</v>
      </c>
      <c r="AF17" s="16" t="s">
        <v>1572</v>
      </c>
      <c r="AG17" s="17">
        <f>(A1L245C13 + A1L245C14)</f>
        <v>578</v>
      </c>
      <c r="AH17" s="16" t="s">
        <v>1573</v>
      </c>
      <c r="AI17" s="17">
        <f>IF(RUN_YEARS &gt; 1,(A1L245C1 + A1L245C4) / 2, 0)</f>
        <v>152.5</v>
      </c>
      <c r="AJ17" s="16" t="s">
        <v>1574</v>
      </c>
      <c r="AK17" s="17">
        <f>IF(RUN_YEARS &gt; 1,(A1L245C2 + A1L245C5) / 2, 0)</f>
        <v>164.5</v>
      </c>
      <c r="AL17" s="16" t="s">
        <v>1575</v>
      </c>
      <c r="AM17" s="17">
        <f>(A1L245C16 + A1L245C17)</f>
        <v>317</v>
      </c>
      <c r="AN17" s="16" t="s">
        <v>1576</v>
      </c>
      <c r="AO17" s="17">
        <f>IF(RUN_YEARS &gt; 2,(A1L245C1 + A1L245C4 + A1L245C7) / 3, 0)</f>
        <v>175.66666666666666</v>
      </c>
      <c r="AP17" s="16" t="s">
        <v>1577</v>
      </c>
      <c r="AQ17" s="17">
        <f>IF(RUN_YEARS &gt; 2,(A1L245C2 + A1L245C5 + A1L245C8) / 3, 0)</f>
        <v>183</v>
      </c>
      <c r="AR17" s="16" t="s">
        <v>1578</v>
      </c>
      <c r="AS17" s="17">
        <f>(A1L245C19 + A1L245C20)</f>
        <v>358.66666666666663</v>
      </c>
      <c r="AT17" s="16" t="s">
        <v>1579</v>
      </c>
      <c r="AU17" s="17">
        <f>IF(RUN_YEARS &gt; 3,(A1L245C1 + A1L245C4 + A1L245C7 + A1L245C10) / 4, 0)</f>
        <v>197</v>
      </c>
      <c r="AV17" s="16" t="s">
        <v>1580</v>
      </c>
      <c r="AW17" s="17">
        <f>IF(RUN_YEARS &gt; 3,(A1L245C2 + A1L245C5 + A1L245C8 + A1L245C11) / 4, 0)</f>
        <v>196.5</v>
      </c>
      <c r="AX17" s="16" t="s">
        <v>1581</v>
      </c>
      <c r="AY17" s="17">
        <f>(A1L245C22 + A1L245C23)</f>
        <v>393.5</v>
      </c>
      <c r="AZ17" s="16" t="s">
        <v>1582</v>
      </c>
      <c r="BA17" s="17">
        <f>IF(RUN_YEARS &gt; 4,(A1L245C1 + A1L245C4 + A1L245C7 + A1L245C10 + A1L245C13) / 5, 0)</f>
        <v>219.6</v>
      </c>
      <c r="BB17" s="16" t="s">
        <v>1583</v>
      </c>
      <c r="BC17" s="17">
        <f>IF(RUN_YEARS &gt; 4,(A1L245C2 + A1L245C5 + A1L245C8 + A1L245C11 + A1L245C14) / 5, 0)</f>
        <v>210.8</v>
      </c>
      <c r="BD17" s="16" t="s">
        <v>1584</v>
      </c>
      <c r="BE17" s="17">
        <f>(A1L245C25 + A1L245C26)</f>
        <v>430.4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53039</v>
      </c>
      <c r="F18" s="16" t="s">
        <v>1586</v>
      </c>
      <c r="G18" s="17">
        <f>(A1L211C2 + A1L227C2)</f>
        <v>3580</v>
      </c>
      <c r="H18" s="16" t="s">
        <v>1587</v>
      </c>
      <c r="I18" s="17">
        <f>(A1L246C1 + A1L246C2)</f>
        <v>56619</v>
      </c>
      <c r="J18" s="16" t="s">
        <v>1588</v>
      </c>
      <c r="K18" s="17">
        <f>(A1L211C4 + A1L227C4)</f>
        <v>41396</v>
      </c>
      <c r="L18" s="16" t="s">
        <v>1589</v>
      </c>
      <c r="M18" s="17">
        <f>(A1L211C5 + A1L227C5)</f>
        <v>5131</v>
      </c>
      <c r="N18" s="16" t="s">
        <v>1590</v>
      </c>
      <c r="O18" s="17">
        <f>(A1L246C4 + A1L246C5)</f>
        <v>46527</v>
      </c>
      <c r="P18" s="16" t="s">
        <v>1591</v>
      </c>
      <c r="Q18" s="17">
        <f>(A1L211C7 + A1L227C7)</f>
        <v>38060</v>
      </c>
      <c r="R18" s="16" t="s">
        <v>1592</v>
      </c>
      <c r="S18" s="17">
        <f>(A1L211C8 + A1L227C8)</f>
        <v>6436</v>
      </c>
      <c r="T18" s="16" t="s">
        <v>1593</v>
      </c>
      <c r="U18" s="17">
        <f>(A1L246C7 + A1L246C8)</f>
        <v>44496</v>
      </c>
      <c r="V18" s="16" t="s">
        <v>1594</v>
      </c>
      <c r="W18" s="17">
        <f>(A1L211C10 + A1L227C10)</f>
        <v>34151</v>
      </c>
      <c r="X18" s="16" t="s">
        <v>1595</v>
      </c>
      <c r="Y18" s="17">
        <f>(A1L211C11 + A1L227C11)</f>
        <v>4184</v>
      </c>
      <c r="Z18" s="16" t="s">
        <v>1596</v>
      </c>
      <c r="AA18" s="17">
        <f>(A1L246C10 + A1L246C11)</f>
        <v>38335</v>
      </c>
      <c r="AB18" s="16" t="s">
        <v>1597</v>
      </c>
      <c r="AC18" s="17">
        <f>(A1L211C13 + A1L227C13)</f>
        <v>27965</v>
      </c>
      <c r="AD18" s="16" t="s">
        <v>1598</v>
      </c>
      <c r="AE18" s="17">
        <f>(A1L211C14 + A1L227C14)</f>
        <v>3801</v>
      </c>
      <c r="AF18" s="16" t="s">
        <v>1599</v>
      </c>
      <c r="AG18" s="17">
        <f>(A1L246C13 + A1L246C14)</f>
        <v>31766</v>
      </c>
      <c r="AH18" s="16" t="s">
        <v>1600</v>
      </c>
      <c r="AI18" s="17">
        <f>IF(RUN_YEARS &gt; 1,(A1L246C1 + A1L246C4) / 2, 0)</f>
        <v>47217.5</v>
      </c>
      <c r="AJ18" s="16" t="s">
        <v>1601</v>
      </c>
      <c r="AK18" s="17">
        <f>IF(RUN_YEARS &gt; 1,(A1L246C2 + A1L246C5) / 2, 0)</f>
        <v>4355.5</v>
      </c>
      <c r="AL18" s="16" t="s">
        <v>1602</v>
      </c>
      <c r="AM18" s="17">
        <f>(A1L246C16 + A1L246C17)</f>
        <v>51573</v>
      </c>
      <c r="AN18" s="16" t="s">
        <v>1603</v>
      </c>
      <c r="AO18" s="17">
        <f>IF(RUN_YEARS &gt; 2,(A1L246C1 + A1L246C4 + A1L246C7) / 3, 0)</f>
        <v>44165</v>
      </c>
      <c r="AP18" s="16" t="s">
        <v>1604</v>
      </c>
      <c r="AQ18" s="17">
        <f>IF(RUN_YEARS &gt; 2,(A1L246C2 + A1L246C5 + A1L246C8) / 3, 0)</f>
        <v>5049</v>
      </c>
      <c r="AR18" s="16" t="s">
        <v>1605</v>
      </c>
      <c r="AS18" s="17">
        <f>(A1L246C19 + A1L246C20)</f>
        <v>49214</v>
      </c>
      <c r="AT18" s="16" t="s">
        <v>1606</v>
      </c>
      <c r="AU18" s="17">
        <f>IF(RUN_YEARS &gt; 3,(A1L246C1 + A1L246C4 + A1L246C7 + A1L246C10) / 4, 0)</f>
        <v>41661.5</v>
      </c>
      <c r="AV18" s="16" t="s">
        <v>1607</v>
      </c>
      <c r="AW18" s="17">
        <f>IF(RUN_YEARS &gt; 3,(A1L246C2 + A1L246C5 + A1L246C8 + A1L246C11) / 4, 0)</f>
        <v>4832.75</v>
      </c>
      <c r="AX18" s="16" t="s">
        <v>1608</v>
      </c>
      <c r="AY18" s="17">
        <f>(A1L246C22 + A1L246C23)</f>
        <v>46494.25</v>
      </c>
      <c r="AZ18" s="16" t="s">
        <v>1609</v>
      </c>
      <c r="BA18" s="17">
        <f>IF(RUN_YEARS &gt; 4,(A1L246C1 + A1L246C4 + A1L246C7 + A1L246C10 + A1L246C13) / 5, 0)</f>
        <v>38922.199999999997</v>
      </c>
      <c r="BB18" s="16" t="s">
        <v>1610</v>
      </c>
      <c r="BC18" s="17">
        <f>IF(RUN_YEARS &gt; 4,(A1L246C2 + A1L246C5 + A1L246C8 + A1L246C11 + A1L246C14) / 5, 0)</f>
        <v>4626.3999999999996</v>
      </c>
      <c r="BD18" s="16" t="s">
        <v>1611</v>
      </c>
      <c r="BE18" s="17">
        <f>(A1L246C25 + A1L246C26)</f>
        <v>43548.6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51491</v>
      </c>
      <c r="F19" s="16" t="s">
        <v>1613</v>
      </c>
      <c r="G19" s="17">
        <f>(A1L212C2 + A1L228C2)</f>
        <v>21555</v>
      </c>
      <c r="H19" s="16" t="s">
        <v>1614</v>
      </c>
      <c r="I19" s="17">
        <f>(A1L247C1 + A1L247C2)</f>
        <v>73046</v>
      </c>
      <c r="J19" s="16" t="s">
        <v>1615</v>
      </c>
      <c r="K19" s="17">
        <f>(A1L212C4 + A1L228C4)</f>
        <v>43543</v>
      </c>
      <c r="L19" s="16" t="s">
        <v>1616</v>
      </c>
      <c r="M19" s="17">
        <f>(A1L212C5 + A1L228C5)</f>
        <v>15819</v>
      </c>
      <c r="N19" s="16" t="s">
        <v>1617</v>
      </c>
      <c r="O19" s="17">
        <f>(A1L247C4 + A1L247C5)</f>
        <v>59362</v>
      </c>
      <c r="P19" s="16" t="s">
        <v>1618</v>
      </c>
      <c r="Q19" s="17">
        <f>(A1L212C7 + A1L228C7)</f>
        <v>49857</v>
      </c>
      <c r="R19" s="16" t="s">
        <v>1619</v>
      </c>
      <c r="S19" s="17">
        <f>(A1L212C8 + A1L228C8)</f>
        <v>19584</v>
      </c>
      <c r="T19" s="16" t="s">
        <v>1620</v>
      </c>
      <c r="U19" s="17">
        <f>(A1L247C7 + A1L247C8)</f>
        <v>69441</v>
      </c>
      <c r="V19" s="16" t="s">
        <v>1621</v>
      </c>
      <c r="W19" s="17">
        <f>(A1L212C10 + A1L228C10)</f>
        <v>44595</v>
      </c>
      <c r="X19" s="16" t="s">
        <v>1622</v>
      </c>
      <c r="Y19" s="17">
        <f>(A1L212C11 + A1L228C11)</f>
        <v>16206</v>
      </c>
      <c r="Z19" s="16" t="s">
        <v>1623</v>
      </c>
      <c r="AA19" s="17">
        <f>(A1L247C10 + A1L247C11)</f>
        <v>60801</v>
      </c>
      <c r="AB19" s="16" t="s">
        <v>1624</v>
      </c>
      <c r="AC19" s="17">
        <f>(A1L212C13 + A1L228C13)</f>
        <v>28782</v>
      </c>
      <c r="AD19" s="16" t="s">
        <v>1625</v>
      </c>
      <c r="AE19" s="17">
        <f>(A1L212C14 + A1L228C14)</f>
        <v>11971</v>
      </c>
      <c r="AF19" s="16" t="s">
        <v>1626</v>
      </c>
      <c r="AG19" s="17">
        <f>(A1L247C13 + A1L247C14)</f>
        <v>40753</v>
      </c>
      <c r="AH19" s="16" t="s">
        <v>1627</v>
      </c>
      <c r="AI19" s="17">
        <f>IF(RUN_YEARS &gt; 1,(A1L247C1 + A1L247C4) / 2, 0)</f>
        <v>47517</v>
      </c>
      <c r="AJ19" s="16" t="s">
        <v>1628</v>
      </c>
      <c r="AK19" s="17">
        <f>IF(RUN_YEARS &gt; 1,(A1L247C2 + A1L247C5) / 2, 0)</f>
        <v>18687</v>
      </c>
      <c r="AL19" s="16" t="s">
        <v>1629</v>
      </c>
      <c r="AM19" s="17">
        <f>(A1L247C16 + A1L247C17)</f>
        <v>66204</v>
      </c>
      <c r="AN19" s="16" t="s">
        <v>1630</v>
      </c>
      <c r="AO19" s="17">
        <f>IF(RUN_YEARS &gt; 2,(A1L247C1 + A1L247C4 + A1L247C7) / 3, 0)</f>
        <v>48297</v>
      </c>
      <c r="AP19" s="16" t="s">
        <v>1631</v>
      </c>
      <c r="AQ19" s="17">
        <f>IF(RUN_YEARS &gt; 2,(A1L247C2 + A1L247C5 + A1L247C8) / 3, 0)</f>
        <v>18986</v>
      </c>
      <c r="AR19" s="16" t="s">
        <v>1632</v>
      </c>
      <c r="AS19" s="17">
        <f>(A1L247C19 + A1L247C20)</f>
        <v>67283</v>
      </c>
      <c r="AT19" s="16" t="s">
        <v>1633</v>
      </c>
      <c r="AU19" s="17">
        <f>IF(RUN_YEARS &gt; 3,(A1L247C1 + A1L247C4 + A1L247C7 + A1L247C10) / 4, 0)</f>
        <v>47371.5</v>
      </c>
      <c r="AV19" s="16" t="s">
        <v>1634</v>
      </c>
      <c r="AW19" s="17">
        <f>IF(RUN_YEARS &gt; 3,(A1L247C2 + A1L247C5 + A1L247C8 + A1L247C11) / 4, 0)</f>
        <v>18291</v>
      </c>
      <c r="AX19" s="16" t="s">
        <v>1635</v>
      </c>
      <c r="AY19" s="17">
        <f>(A1L247C22 + A1L247C23)</f>
        <v>65662.5</v>
      </c>
      <c r="AZ19" s="16" t="s">
        <v>1636</v>
      </c>
      <c r="BA19" s="17">
        <f>IF(RUN_YEARS &gt; 4,(A1L247C1 + A1L247C4 + A1L247C7 + A1L247C10 + A1L247C13) / 5, 0)</f>
        <v>43653.599999999999</v>
      </c>
      <c r="BB19" s="16" t="s">
        <v>1637</v>
      </c>
      <c r="BC19" s="17">
        <f>IF(RUN_YEARS &gt; 4,(A1L247C2 + A1L247C5 + A1L247C8 + A1L247C11 + A1L247C14) / 5, 0)</f>
        <v>17027</v>
      </c>
      <c r="BD19" s="16" t="s">
        <v>1638</v>
      </c>
      <c r="BE19" s="17">
        <f>(A1L247C25 + A1L247C26)</f>
        <v>60680.6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47</v>
      </c>
      <c r="F20" s="16" t="s">
        <v>1640</v>
      </c>
      <c r="G20" s="17">
        <f>(A1L213C2 + A1L229C2)</f>
        <v>101</v>
      </c>
      <c r="H20" s="16" t="s">
        <v>1641</v>
      </c>
      <c r="I20" s="17">
        <f>(A1L248C1 + A1L248C2)</f>
        <v>148</v>
      </c>
      <c r="J20" s="16" t="s">
        <v>1642</v>
      </c>
      <c r="K20" s="17">
        <f>(A1L213C4 + A1L229C4)</f>
        <v>85</v>
      </c>
      <c r="L20" s="16" t="s">
        <v>1643</v>
      </c>
      <c r="M20" s="17">
        <f>(A1L213C5 + A1L229C5)</f>
        <v>124</v>
      </c>
      <c r="N20" s="16" t="s">
        <v>1644</v>
      </c>
      <c r="O20" s="17">
        <f>(A1L248C4 + A1L248C5)</f>
        <v>209</v>
      </c>
      <c r="P20" s="16" t="s">
        <v>1645</v>
      </c>
      <c r="Q20" s="17">
        <f>(A1L213C7 + A1L229C7)</f>
        <v>74</v>
      </c>
      <c r="R20" s="16" t="s">
        <v>1646</v>
      </c>
      <c r="S20" s="17">
        <f>(A1L213C8 + A1L229C8)</f>
        <v>124</v>
      </c>
      <c r="T20" s="16" t="s">
        <v>1647</v>
      </c>
      <c r="U20" s="17">
        <f>(A1L248C7 + A1L248C8)</f>
        <v>198</v>
      </c>
      <c r="V20" s="16" t="s">
        <v>1648</v>
      </c>
      <c r="W20" s="17">
        <f>(A1L213C10 + A1L229C10)</f>
        <v>27</v>
      </c>
      <c r="X20" s="16" t="s">
        <v>1649</v>
      </c>
      <c r="Y20" s="17">
        <f>(A1L213C11 + A1L229C11)</f>
        <v>76</v>
      </c>
      <c r="Z20" s="16" t="s">
        <v>1650</v>
      </c>
      <c r="AA20" s="17">
        <f>(A1L248C10 + A1L248C11)</f>
        <v>103</v>
      </c>
      <c r="AB20" s="16" t="s">
        <v>1651</v>
      </c>
      <c r="AC20" s="17">
        <f>(A1L213C13 + A1L229C13)</f>
        <v>26</v>
      </c>
      <c r="AD20" s="16" t="s">
        <v>1652</v>
      </c>
      <c r="AE20" s="17">
        <f>(A1L213C14 + A1L229C14)</f>
        <v>75</v>
      </c>
      <c r="AF20" s="16" t="s">
        <v>1653</v>
      </c>
      <c r="AG20" s="17">
        <f>(A1L248C13 + A1L248C14)</f>
        <v>101</v>
      </c>
      <c r="AH20" s="16" t="s">
        <v>1654</v>
      </c>
      <c r="AI20" s="17">
        <f>IF(RUN_YEARS &gt; 1,(A1L248C1 + A1L248C4) / 2, 0)</f>
        <v>66</v>
      </c>
      <c r="AJ20" s="16" t="s">
        <v>1655</v>
      </c>
      <c r="AK20" s="17">
        <f>IF(RUN_YEARS &gt; 1,(A1L248C2 + A1L248C5) / 2, 0)</f>
        <v>112.5</v>
      </c>
      <c r="AL20" s="16" t="s">
        <v>1656</v>
      </c>
      <c r="AM20" s="17">
        <f>(A1L248C16 + A1L248C17)</f>
        <v>178.5</v>
      </c>
      <c r="AN20" s="16" t="s">
        <v>1657</v>
      </c>
      <c r="AO20" s="17">
        <f>IF(RUN_YEARS &gt; 2,(A1L248C1 + A1L248C4 + A1L248C7) / 3, 0)</f>
        <v>68.666666666666671</v>
      </c>
      <c r="AP20" s="16" t="s">
        <v>1658</v>
      </c>
      <c r="AQ20" s="17">
        <f>IF(RUN_YEARS &gt; 2,(A1L248C2 + A1L248C5 + A1L248C8) / 3, 0)</f>
        <v>116.33333333333333</v>
      </c>
      <c r="AR20" s="16" t="s">
        <v>1659</v>
      </c>
      <c r="AS20" s="17">
        <f>(A1L248C19 + A1L248C20)</f>
        <v>185</v>
      </c>
      <c r="AT20" s="16" t="s">
        <v>1660</v>
      </c>
      <c r="AU20" s="17">
        <f>IF(RUN_YEARS &gt; 3,(A1L248C1 + A1L248C4 + A1L248C7 + A1L248C10) / 4, 0)</f>
        <v>58.25</v>
      </c>
      <c r="AV20" s="16" t="s">
        <v>1661</v>
      </c>
      <c r="AW20" s="17">
        <f>IF(RUN_YEARS &gt; 3,(A1L248C2 + A1L248C5 + A1L248C8 + A1L248C11) / 4, 0)</f>
        <v>106.25</v>
      </c>
      <c r="AX20" s="16" t="s">
        <v>1662</v>
      </c>
      <c r="AY20" s="17">
        <f>(A1L248C22 + A1L248C23)</f>
        <v>164.5</v>
      </c>
      <c r="AZ20" s="16" t="s">
        <v>1663</v>
      </c>
      <c r="BA20" s="17">
        <f>IF(RUN_YEARS &gt; 4,(A1L248C1 + A1L248C4 + A1L248C7 + A1L248C10 + A1L248C13) / 5, 0)</f>
        <v>51.8</v>
      </c>
      <c r="BB20" s="16" t="s">
        <v>1664</v>
      </c>
      <c r="BC20" s="17">
        <f>IF(RUN_YEARS &gt; 4,(A1L248C2 + A1L248C5 + A1L248C8 + A1L248C11 + A1L248C14) / 5, 0)</f>
        <v>100</v>
      </c>
      <c r="BD20" s="16" t="s">
        <v>1665</v>
      </c>
      <c r="BE20" s="17">
        <f>(A1L248C25 + A1L248C26)</f>
        <v>151.80000000000001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45321</v>
      </c>
      <c r="F21" s="16" t="s">
        <v>1667</v>
      </c>
      <c r="G21" s="17">
        <f>(A1L214C2 + A1L230C2)</f>
        <v>44453</v>
      </c>
      <c r="H21" s="16" t="s">
        <v>1668</v>
      </c>
      <c r="I21" s="17">
        <f>(A1L249C1 + A1L249C2)</f>
        <v>89774</v>
      </c>
      <c r="J21" s="16" t="s">
        <v>1669</v>
      </c>
      <c r="K21" s="17">
        <f>(A1L214C4 + A1L230C4)</f>
        <v>35850</v>
      </c>
      <c r="L21" s="16" t="s">
        <v>1670</v>
      </c>
      <c r="M21" s="17">
        <f>(A1L214C5 + A1L230C5)</f>
        <v>37532</v>
      </c>
      <c r="N21" s="16" t="s">
        <v>1671</v>
      </c>
      <c r="O21" s="17">
        <f>(A1L249C4 + A1L249C5)</f>
        <v>73382</v>
      </c>
      <c r="P21" s="16" t="s">
        <v>1672</v>
      </c>
      <c r="Q21" s="17">
        <f>(A1L214C7 + A1L230C7)</f>
        <v>36862</v>
      </c>
      <c r="R21" s="16" t="s">
        <v>1673</v>
      </c>
      <c r="S21" s="17">
        <f>(A1L214C8 + A1L230C8)</f>
        <v>37585</v>
      </c>
      <c r="T21" s="16" t="s">
        <v>1674</v>
      </c>
      <c r="U21" s="17">
        <f>(A1L249C7 + A1L249C8)</f>
        <v>74447</v>
      </c>
      <c r="V21" s="16" t="s">
        <v>1675</v>
      </c>
      <c r="W21" s="17">
        <f>(A1L214C10 + A1L230C10)</f>
        <v>36352</v>
      </c>
      <c r="X21" s="16" t="s">
        <v>1676</v>
      </c>
      <c r="Y21" s="17">
        <f>(A1L214C11 + A1L230C11)</f>
        <v>39720</v>
      </c>
      <c r="Z21" s="16" t="s">
        <v>1677</v>
      </c>
      <c r="AA21" s="17">
        <f>(A1L249C10 + A1L249C11)</f>
        <v>76072</v>
      </c>
      <c r="AB21" s="16" t="s">
        <v>1678</v>
      </c>
      <c r="AC21" s="17">
        <f>(A1L214C13 + A1L230C13)</f>
        <v>34269</v>
      </c>
      <c r="AD21" s="16" t="s">
        <v>1679</v>
      </c>
      <c r="AE21" s="17">
        <f>(A1L214C14 + A1L230C14)</f>
        <v>36448</v>
      </c>
      <c r="AF21" s="16" t="s">
        <v>1680</v>
      </c>
      <c r="AG21" s="17">
        <f>(A1L249C13 + A1L249C14)</f>
        <v>70717</v>
      </c>
      <c r="AH21" s="16" t="s">
        <v>1681</v>
      </c>
      <c r="AI21" s="17">
        <f>IF(RUN_YEARS &gt; 1,(A1L249C1 + A1L249C4) / 2, 0)</f>
        <v>40585.5</v>
      </c>
      <c r="AJ21" s="16" t="s">
        <v>1682</v>
      </c>
      <c r="AK21" s="17">
        <f>IF(RUN_YEARS &gt; 1,(A1L249C2 + A1L249C5) / 2, 0)</f>
        <v>40992.5</v>
      </c>
      <c r="AL21" s="16" t="s">
        <v>1683</v>
      </c>
      <c r="AM21" s="17">
        <f>(A1L249C16 + A1L249C17)</f>
        <v>81578</v>
      </c>
      <c r="AN21" s="16" t="s">
        <v>1684</v>
      </c>
      <c r="AO21" s="17">
        <f>IF(RUN_YEARS &gt; 2,(A1L249C1 + A1L249C4 + A1L249C7) / 3, 0)</f>
        <v>39344.333333333336</v>
      </c>
      <c r="AP21" s="16" t="s">
        <v>1685</v>
      </c>
      <c r="AQ21" s="17">
        <f>IF(RUN_YEARS &gt; 2,(A1L249C2 + A1L249C5 + A1L249C8) / 3, 0)</f>
        <v>39856.666666666664</v>
      </c>
      <c r="AR21" s="16" t="s">
        <v>1686</v>
      </c>
      <c r="AS21" s="17">
        <f>(A1L249C19 + A1L249C20)</f>
        <v>79201</v>
      </c>
      <c r="AT21" s="16" t="s">
        <v>1687</v>
      </c>
      <c r="AU21" s="17">
        <f>IF(RUN_YEARS &gt; 3,(A1L249C1 + A1L249C4 + A1L249C7 + A1L249C10) / 4, 0)</f>
        <v>38596.25</v>
      </c>
      <c r="AV21" s="16" t="s">
        <v>1688</v>
      </c>
      <c r="AW21" s="17">
        <f>IF(RUN_YEARS &gt; 3,(A1L249C2 + A1L249C5 + A1L249C8 + A1L249C11) / 4, 0)</f>
        <v>39822.5</v>
      </c>
      <c r="AX21" s="16" t="s">
        <v>1689</v>
      </c>
      <c r="AY21" s="17">
        <f>(A1L249C22 + A1L249C23)</f>
        <v>78418.75</v>
      </c>
      <c r="AZ21" s="16" t="s">
        <v>1690</v>
      </c>
      <c r="BA21" s="17">
        <f>IF(RUN_YEARS &gt; 4,(A1L249C1 + A1L249C4 + A1L249C7 + A1L249C10 + A1L249C13) / 5, 0)</f>
        <v>37730.800000000003</v>
      </c>
      <c r="BB21" s="16" t="s">
        <v>1691</v>
      </c>
      <c r="BC21" s="17">
        <f>IF(RUN_YEARS &gt; 4,(A1L249C2 + A1L249C5 + A1L249C8 + A1L249C11 + A1L249C14) / 5, 0)</f>
        <v>39147.599999999999</v>
      </c>
      <c r="BD21" s="16" t="s">
        <v>1692</v>
      </c>
      <c r="BE21" s="17">
        <f>(A1L249C25 + A1L249C26)</f>
        <v>76878.399999999994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51190</v>
      </c>
      <c r="F22" s="16" t="s">
        <v>1694</v>
      </c>
      <c r="G22" s="17">
        <f>(A1L231C2)</f>
        <v>53049</v>
      </c>
      <c r="H22" s="16" t="s">
        <v>1695</v>
      </c>
      <c r="I22" s="17">
        <f>(A1L250C1 + A1L250C2)</f>
        <v>104239</v>
      </c>
      <c r="J22" s="16" t="s">
        <v>1696</v>
      </c>
      <c r="K22" s="17">
        <f>(A1L231C4)</f>
        <v>54164</v>
      </c>
      <c r="L22" s="16" t="s">
        <v>1697</v>
      </c>
      <c r="M22" s="17">
        <f>(A1L231C5)</f>
        <v>57671</v>
      </c>
      <c r="N22" s="16" t="s">
        <v>1698</v>
      </c>
      <c r="O22" s="17">
        <f>(A1L250C4 + A1L250C5)</f>
        <v>111835</v>
      </c>
      <c r="P22" s="16" t="s">
        <v>1699</v>
      </c>
      <c r="Q22" s="17">
        <f>(A1L231C7)</f>
        <v>53951</v>
      </c>
      <c r="R22" s="16" t="s">
        <v>1700</v>
      </c>
      <c r="S22" s="17">
        <f>(A1L231C8)</f>
        <v>57931</v>
      </c>
      <c r="T22" s="16" t="s">
        <v>1701</v>
      </c>
      <c r="U22" s="17">
        <f>(A1L250C7 + A1L250C8)</f>
        <v>111882</v>
      </c>
      <c r="V22" s="16" t="s">
        <v>1702</v>
      </c>
      <c r="W22" s="17">
        <f>(A1L231C10)</f>
        <v>50754</v>
      </c>
      <c r="X22" s="16" t="s">
        <v>1703</v>
      </c>
      <c r="Y22" s="17">
        <f>(A1L231C11)</f>
        <v>54291</v>
      </c>
      <c r="Z22" s="16" t="s">
        <v>1704</v>
      </c>
      <c r="AA22" s="17">
        <f>(A1L250C10 + A1L250C11)</f>
        <v>105045</v>
      </c>
      <c r="AB22" s="16" t="s">
        <v>1705</v>
      </c>
      <c r="AC22" s="17">
        <f>(A1L231C13)</f>
        <v>43547</v>
      </c>
      <c r="AD22" s="16" t="s">
        <v>1706</v>
      </c>
      <c r="AE22" s="17">
        <f>(A1L231C14)</f>
        <v>46144</v>
      </c>
      <c r="AF22" s="16" t="s">
        <v>1707</v>
      </c>
      <c r="AG22" s="17">
        <f>(A1L250C13 + A1L250C14)</f>
        <v>89691</v>
      </c>
      <c r="AH22" s="16" t="s">
        <v>1708</v>
      </c>
      <c r="AI22" s="17">
        <f>IF(RUN_YEARS &gt; 1,(A1L250C1 + A1L250C4) / 2, 0)</f>
        <v>52677</v>
      </c>
      <c r="AJ22" s="16" t="s">
        <v>1709</v>
      </c>
      <c r="AK22" s="17">
        <f>IF(RUN_YEARS &gt; 1,(A1L250C2 + A1L250C5) / 2, 0)</f>
        <v>55360</v>
      </c>
      <c r="AL22" s="16" t="s">
        <v>1710</v>
      </c>
      <c r="AM22" s="17">
        <f>(A1L250C16 + A1L250C17)</f>
        <v>108037</v>
      </c>
      <c r="AN22" s="16" t="s">
        <v>1711</v>
      </c>
      <c r="AO22" s="17">
        <f>IF(RUN_YEARS &gt; 2,(A1L250C1 + A1L250C4 + A1L250C7) / 3, 0)</f>
        <v>53101.666666666664</v>
      </c>
      <c r="AP22" s="16" t="s">
        <v>1712</v>
      </c>
      <c r="AQ22" s="17">
        <f>IF(RUN_YEARS &gt; 2,(A1L250C2 + A1L250C5 + A1L250C8) / 3, 0)</f>
        <v>56217</v>
      </c>
      <c r="AR22" s="16" t="s">
        <v>1713</v>
      </c>
      <c r="AS22" s="17">
        <f>(A1L250C19 + A1L250C20)</f>
        <v>109318.66666666666</v>
      </c>
      <c r="AT22" s="16" t="s">
        <v>1714</v>
      </c>
      <c r="AU22" s="17">
        <f>IF(RUN_YEARS &gt; 3,(A1L250C1 + A1L250C4 + A1L250C7 + A1L250C10) / 4, 0)</f>
        <v>52514.75</v>
      </c>
      <c r="AV22" s="16" t="s">
        <v>1715</v>
      </c>
      <c r="AW22" s="17">
        <f>IF(RUN_YEARS &gt; 3,(A1L250C2 + A1L250C5 + A1L250C8 + A1L250C11) / 4, 0)</f>
        <v>55735.5</v>
      </c>
      <c r="AX22" s="16" t="s">
        <v>1716</v>
      </c>
      <c r="AY22" s="17">
        <f>(A1L250C22 + A1L250C23)</f>
        <v>108250.25</v>
      </c>
      <c r="AZ22" s="16" t="s">
        <v>1717</v>
      </c>
      <c r="BA22" s="17">
        <f>IF(RUN_YEARS &gt; 4,(A1L250C1 + A1L250C4 + A1L250C7 + A1L250C10 + A1L250C13) / 5, 0)</f>
        <v>50721.2</v>
      </c>
      <c r="BB22" s="16" t="s">
        <v>1718</v>
      </c>
      <c r="BC22" s="17">
        <f>IF(RUN_YEARS &gt; 4,(A1L250C2 + A1L250C5 + A1L250C8 + A1L250C11 + A1L250C14) / 5, 0)</f>
        <v>53817.2</v>
      </c>
      <c r="BD22" s="16" t="s">
        <v>1719</v>
      </c>
      <c r="BE22" s="17">
        <f>(A1L250C25 + A1L250C26)</f>
        <v>104538.4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125075</v>
      </c>
      <c r="F23" s="16" t="s">
        <v>1721</v>
      </c>
      <c r="G23" s="17">
        <f>(A1L232C2)</f>
        <v>129810</v>
      </c>
      <c r="H23" s="16" t="s">
        <v>1722</v>
      </c>
      <c r="I23" s="17">
        <f>(A1L251C1 + A1L251C2)</f>
        <v>254885</v>
      </c>
      <c r="J23" s="16" t="s">
        <v>1723</v>
      </c>
      <c r="K23" s="17">
        <f>(A1L232C4)</f>
        <v>121214</v>
      </c>
      <c r="L23" s="16" t="s">
        <v>1724</v>
      </c>
      <c r="M23" s="17">
        <f>(A1L232C5)</f>
        <v>124760</v>
      </c>
      <c r="N23" s="16" t="s">
        <v>1725</v>
      </c>
      <c r="O23" s="17">
        <f>(A1L251C4 + A1L251C5)</f>
        <v>245974</v>
      </c>
      <c r="P23" s="16" t="s">
        <v>1726</v>
      </c>
      <c r="Q23" s="17">
        <f>(A1L232C7)</f>
        <v>86631</v>
      </c>
      <c r="R23" s="16" t="s">
        <v>1727</v>
      </c>
      <c r="S23" s="17">
        <f>(A1L232C8)</f>
        <v>92059</v>
      </c>
      <c r="T23" s="16" t="s">
        <v>1728</v>
      </c>
      <c r="U23" s="17">
        <f>(A1L251C7 + A1L251C8)</f>
        <v>178690</v>
      </c>
      <c r="V23" s="16" t="s">
        <v>1729</v>
      </c>
      <c r="W23" s="17">
        <f>(A1L232C10)</f>
        <v>78753</v>
      </c>
      <c r="X23" s="16" t="s">
        <v>1730</v>
      </c>
      <c r="Y23" s="17">
        <f>(A1L232C11)</f>
        <v>81970</v>
      </c>
      <c r="Z23" s="16" t="s">
        <v>1731</v>
      </c>
      <c r="AA23" s="17">
        <f>(A1L251C10 + A1L251C11)</f>
        <v>160723</v>
      </c>
      <c r="AB23" s="16" t="s">
        <v>1732</v>
      </c>
      <c r="AC23" s="17">
        <f>(A1L232C13)</f>
        <v>76049</v>
      </c>
      <c r="AD23" s="16" t="s">
        <v>1733</v>
      </c>
      <c r="AE23" s="17">
        <f>(A1L232C14)</f>
        <v>80428</v>
      </c>
      <c r="AF23" s="16" t="s">
        <v>1734</v>
      </c>
      <c r="AG23" s="17">
        <f>(A1L251C13 + A1L251C14)</f>
        <v>156477</v>
      </c>
      <c r="AH23" s="16" t="s">
        <v>1735</v>
      </c>
      <c r="AI23" s="17">
        <f>IF(RUN_YEARS &gt; 1,(A1L251C1 + A1L251C4) / 2, 0)</f>
        <v>123144.5</v>
      </c>
      <c r="AJ23" s="16" t="s">
        <v>1736</v>
      </c>
      <c r="AK23" s="17">
        <f>IF(RUN_YEARS &gt; 1,(A1L251C2 + A1L251C5) / 2, 0)</f>
        <v>127285</v>
      </c>
      <c r="AL23" s="16" t="s">
        <v>1737</v>
      </c>
      <c r="AM23" s="17">
        <f>(A1L251C16 + A1L251C17)</f>
        <v>250429.5</v>
      </c>
      <c r="AN23" s="16" t="s">
        <v>1738</v>
      </c>
      <c r="AO23" s="17">
        <f>IF(RUN_YEARS &gt; 2,(A1L251C1 + A1L251C4 + A1L251C7) / 3, 0)</f>
        <v>110973.33333333333</v>
      </c>
      <c r="AP23" s="16" t="s">
        <v>1739</v>
      </c>
      <c r="AQ23" s="17">
        <f>IF(RUN_YEARS &gt; 2,(A1L251C2 + A1L251C5 + A1L251C8) / 3, 0)</f>
        <v>115543</v>
      </c>
      <c r="AR23" s="16" t="s">
        <v>1740</v>
      </c>
      <c r="AS23" s="17">
        <f>(A1L251C19 + A1L251C20)</f>
        <v>226516.33333333331</v>
      </c>
      <c r="AT23" s="16" t="s">
        <v>1741</v>
      </c>
      <c r="AU23" s="17">
        <f>IF(RUN_YEARS &gt; 3,(A1L251C1 + A1L251C4 + A1L251C7 + A1L251C10) / 4, 0)</f>
        <v>102918.25</v>
      </c>
      <c r="AV23" s="16" t="s">
        <v>1742</v>
      </c>
      <c r="AW23" s="17">
        <f>IF(RUN_YEARS &gt; 3,(A1L251C2 + A1L251C5 + A1L251C8 + A1L251C11) / 4, 0)</f>
        <v>107149.75</v>
      </c>
      <c r="AX23" s="16" t="s">
        <v>1743</v>
      </c>
      <c r="AY23" s="17">
        <f>(A1L251C22 + A1L251C23)</f>
        <v>210068</v>
      </c>
      <c r="AZ23" s="16" t="s">
        <v>1744</v>
      </c>
      <c r="BA23" s="17">
        <f>IF(RUN_YEARS &gt; 4,(A1L251C1 + A1L251C4 + A1L251C7 + A1L251C10 + A1L251C13) / 5, 0)</f>
        <v>97544.4</v>
      </c>
      <c r="BB23" s="16" t="s">
        <v>1745</v>
      </c>
      <c r="BC23" s="17">
        <f>IF(RUN_YEARS &gt; 4,(A1L251C2 + A1L251C5 + A1L251C8 + A1L251C11 + A1L251C14) / 5, 0)</f>
        <v>101805.4</v>
      </c>
      <c r="BD23" s="16" t="s">
        <v>1746</v>
      </c>
      <c r="BE23" s="17">
        <f>(A1L251C25 + A1L251C26)</f>
        <v>199349.8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56472</v>
      </c>
      <c r="F24" s="16" t="s">
        <v>1748</v>
      </c>
      <c r="G24" s="17">
        <f>(A1L215C2 + A1L233C2)</f>
        <v>16681</v>
      </c>
      <c r="H24" s="16" t="s">
        <v>1749</v>
      </c>
      <c r="I24" s="17">
        <f>(A1L252C1 + A1L252C2)</f>
        <v>73153</v>
      </c>
      <c r="J24" s="16" t="s">
        <v>1750</v>
      </c>
      <c r="K24" s="17">
        <f>(A1L215C4 + A1L233C4)</f>
        <v>29685</v>
      </c>
      <c r="L24" s="16" t="s">
        <v>1751</v>
      </c>
      <c r="M24" s="17">
        <f>(A1L215C5 + A1L233C5)</f>
        <v>6089</v>
      </c>
      <c r="N24" s="16" t="s">
        <v>1752</v>
      </c>
      <c r="O24" s="17">
        <f>(A1L252C4 + A1L252C5)</f>
        <v>35774</v>
      </c>
      <c r="P24" s="16" t="s">
        <v>1753</v>
      </c>
      <c r="Q24" s="17">
        <f>(A1L215C7 + A1L233C7)</f>
        <v>25558</v>
      </c>
      <c r="R24" s="16" t="s">
        <v>1754</v>
      </c>
      <c r="S24" s="17">
        <f>(A1L215C8 + A1L233C8)</f>
        <v>4638</v>
      </c>
      <c r="T24" s="16" t="s">
        <v>1755</v>
      </c>
      <c r="U24" s="17">
        <f>(A1L252C7 + A1L252C8)</f>
        <v>30196</v>
      </c>
      <c r="V24" s="16" t="s">
        <v>1756</v>
      </c>
      <c r="W24" s="17">
        <f>(A1L215C10 + A1L233C10)</f>
        <v>27049</v>
      </c>
      <c r="X24" s="16" t="s">
        <v>1757</v>
      </c>
      <c r="Y24" s="17">
        <f>(A1L215C11 + A1L233C11)</f>
        <v>4172</v>
      </c>
      <c r="Z24" s="16" t="s">
        <v>1758</v>
      </c>
      <c r="AA24" s="17">
        <f>(A1L252C10 + A1L252C11)</f>
        <v>31221</v>
      </c>
      <c r="AB24" s="16" t="s">
        <v>1759</v>
      </c>
      <c r="AC24" s="17">
        <f>(A1L215C13 + A1L233C13)</f>
        <v>23754</v>
      </c>
      <c r="AD24" s="16" t="s">
        <v>1760</v>
      </c>
      <c r="AE24" s="17">
        <f>(A1L215C14 + A1L233C14)</f>
        <v>3743</v>
      </c>
      <c r="AF24" s="16" t="s">
        <v>1761</v>
      </c>
      <c r="AG24" s="17">
        <f>(A1L252C13 + A1L252C14)</f>
        <v>27497</v>
      </c>
      <c r="AH24" s="16" t="s">
        <v>1762</v>
      </c>
      <c r="AI24" s="17">
        <f>IF(RUN_YEARS &gt; 1,(A1L252C1 + A1L252C4) / 2, 0)</f>
        <v>43078.5</v>
      </c>
      <c r="AJ24" s="16" t="s">
        <v>1763</v>
      </c>
      <c r="AK24" s="17">
        <f>IF(RUN_YEARS &gt; 1,(A1L252C2 + A1L252C5) / 2, 0)</f>
        <v>11385</v>
      </c>
      <c r="AL24" s="16" t="s">
        <v>1764</v>
      </c>
      <c r="AM24" s="17">
        <f>(A1L252C16 + A1L252C17)</f>
        <v>54463.5</v>
      </c>
      <c r="AN24" s="16" t="s">
        <v>1765</v>
      </c>
      <c r="AO24" s="17">
        <f>IF(RUN_YEARS &gt; 2,(A1L252C1 + A1L252C4 + A1L252C7) / 3, 0)</f>
        <v>37238.333333333336</v>
      </c>
      <c r="AP24" s="16" t="s">
        <v>1766</v>
      </c>
      <c r="AQ24" s="17">
        <f>IF(RUN_YEARS &gt; 2,(A1L252C2 + A1L252C5 + A1L252C8) / 3, 0)</f>
        <v>9136</v>
      </c>
      <c r="AR24" s="16" t="s">
        <v>1767</v>
      </c>
      <c r="AS24" s="17">
        <f>(A1L252C19 + A1L252C20)</f>
        <v>46374.333333333336</v>
      </c>
      <c r="AT24" s="16" t="s">
        <v>1768</v>
      </c>
      <c r="AU24" s="17">
        <f>IF(RUN_YEARS &gt; 3,(A1L252C1 + A1L252C4 + A1L252C7 + A1L252C10) / 4, 0)</f>
        <v>34691</v>
      </c>
      <c r="AV24" s="16" t="s">
        <v>1769</v>
      </c>
      <c r="AW24" s="17">
        <f>IF(RUN_YEARS &gt; 3,(A1L252C2 + A1L252C5 + A1L252C8 + A1L252C11) / 4, 0)</f>
        <v>7895</v>
      </c>
      <c r="AX24" s="16" t="s">
        <v>1770</v>
      </c>
      <c r="AY24" s="17">
        <f>(A1L252C22 + A1L252C23)</f>
        <v>42586</v>
      </c>
      <c r="AZ24" s="16" t="s">
        <v>1771</v>
      </c>
      <c r="BA24" s="17">
        <f>IF(RUN_YEARS &gt; 4,(A1L252C1 + A1L252C4 + A1L252C7 + A1L252C10 + A1L252C13) / 5, 0)</f>
        <v>32503.599999999999</v>
      </c>
      <c r="BB24" s="16" t="s">
        <v>1772</v>
      </c>
      <c r="BC24" s="17">
        <f>IF(RUN_YEARS &gt; 4,(A1L252C2 + A1L252C5 + A1L252C8 + A1L252C11 + A1L252C14) / 5, 0)</f>
        <v>7064.6</v>
      </c>
      <c r="BD24" s="16" t="s">
        <v>1773</v>
      </c>
      <c r="BE24" s="17">
        <f>(A1L252C25 + A1L252C26)</f>
        <v>39568.199999999997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232737</v>
      </c>
      <c r="F25" s="16" t="s">
        <v>1775</v>
      </c>
      <c r="G25" s="17">
        <f>(A1L215C2 + A1L234C2)</f>
        <v>199540</v>
      </c>
      <c r="H25" s="16" t="s">
        <v>1776</v>
      </c>
      <c r="I25" s="17">
        <f>(A1L253C1 + A1L253C2)</f>
        <v>432277</v>
      </c>
      <c r="J25" s="16" t="s">
        <v>1777</v>
      </c>
      <c r="K25" s="17">
        <f>(A1L215C4 + A1L234C4)</f>
        <v>205063</v>
      </c>
      <c r="L25" s="16" t="s">
        <v>1778</v>
      </c>
      <c r="M25" s="17">
        <f>(A1L215C5 + A1L234C5)</f>
        <v>188520</v>
      </c>
      <c r="N25" s="16" t="s">
        <v>1779</v>
      </c>
      <c r="O25" s="17">
        <f>(A1L253C4 + A1L253C5)</f>
        <v>393583</v>
      </c>
      <c r="P25" s="16" t="s">
        <v>1780</v>
      </c>
      <c r="Q25" s="17">
        <f>(A1L215C7 + A1L234C7)</f>
        <v>166140</v>
      </c>
      <c r="R25" s="16" t="s">
        <v>1781</v>
      </c>
      <c r="S25" s="17">
        <f>(A1L215C8 + A1L234C8)</f>
        <v>154628</v>
      </c>
      <c r="T25" s="16" t="s">
        <v>1782</v>
      </c>
      <c r="U25" s="17">
        <f>(A1L253C7 + A1L253C8)</f>
        <v>320768</v>
      </c>
      <c r="V25" s="16" t="s">
        <v>1783</v>
      </c>
      <c r="W25" s="17">
        <f>(A1L215C10 + A1L234C10)</f>
        <v>156556</v>
      </c>
      <c r="X25" s="16" t="s">
        <v>1784</v>
      </c>
      <c r="Y25" s="17">
        <f>(A1L215C11 + A1L234C11)</f>
        <v>140433</v>
      </c>
      <c r="Z25" s="16" t="s">
        <v>1785</v>
      </c>
      <c r="AA25" s="17">
        <f>(A1L253C10 + A1L253C11)</f>
        <v>296989</v>
      </c>
      <c r="AB25" s="16" t="s">
        <v>1786</v>
      </c>
      <c r="AC25" s="17">
        <f>(A1L215C13 + A1L234C13)</f>
        <v>143350</v>
      </c>
      <c r="AD25" s="16" t="s">
        <v>1787</v>
      </c>
      <c r="AE25" s="17">
        <f>(A1L215C14 + A1L234C14)</f>
        <v>130315</v>
      </c>
      <c r="AF25" s="16" t="s">
        <v>1788</v>
      </c>
      <c r="AG25" s="17">
        <f>(A1L253C13 + A1L253C14)</f>
        <v>273665</v>
      </c>
      <c r="AH25" s="16" t="s">
        <v>1789</v>
      </c>
      <c r="AI25" s="17">
        <f>IF(RUN_YEARS &gt; 1,(A1L253C1 + A1L253C4) / 2, 0)</f>
        <v>218900</v>
      </c>
      <c r="AJ25" s="16" t="s">
        <v>1790</v>
      </c>
      <c r="AK25" s="17">
        <f>IF(RUN_YEARS &gt; 1,(A1L253C2 + A1L253C5) / 2, 0)</f>
        <v>194030</v>
      </c>
      <c r="AL25" s="16" t="s">
        <v>1791</v>
      </c>
      <c r="AM25" s="17">
        <f>(A1L253C16 + A1L253C17)</f>
        <v>412930</v>
      </c>
      <c r="AN25" s="16" t="s">
        <v>1792</v>
      </c>
      <c r="AO25" s="17">
        <f>IF(RUN_YEARS &gt; 2,(A1L253C1 + A1L253C4 + A1L253C7) / 3, 0)</f>
        <v>201313.33333333334</v>
      </c>
      <c r="AP25" s="16" t="s">
        <v>1793</v>
      </c>
      <c r="AQ25" s="17">
        <f>IF(RUN_YEARS &gt; 2,(A1L253C2 + A1L253C5 + A1L253C8) / 3, 0)</f>
        <v>180896</v>
      </c>
      <c r="AR25" s="16" t="s">
        <v>1794</v>
      </c>
      <c r="AS25" s="17">
        <f>(A1L253C19 + A1L253C20)</f>
        <v>382209.33333333337</v>
      </c>
      <c r="AT25" s="16" t="s">
        <v>1795</v>
      </c>
      <c r="AU25" s="17">
        <f>IF(RUN_YEARS &gt; 3,(A1L253C1 + A1L253C4 + A1L253C7 + A1L253C10) / 4, 0)</f>
        <v>190124</v>
      </c>
      <c r="AV25" s="16" t="s">
        <v>1796</v>
      </c>
      <c r="AW25" s="17">
        <f>IF(RUN_YEARS &gt; 3,(A1L253C2 + A1L253C5 + A1L253C8 + A1L253C11) / 4, 0)</f>
        <v>170780.25</v>
      </c>
      <c r="AX25" s="16" t="s">
        <v>1797</v>
      </c>
      <c r="AY25" s="17">
        <f>(A1L253C22 + A1L253C23)</f>
        <v>360904.25</v>
      </c>
      <c r="AZ25" s="16" t="s">
        <v>1798</v>
      </c>
      <c r="BA25" s="17">
        <f>IF(RUN_YEARS &gt; 4,(A1L253C1 + A1L253C4 + A1L253C7 + A1L253C10 + A1L253C13) / 5, 0)</f>
        <v>180769.2</v>
      </c>
      <c r="BB25" s="16" t="s">
        <v>1799</v>
      </c>
      <c r="BC25" s="17">
        <f>IF(RUN_YEARS &gt; 4,(A1L253C2 + A1L253C5 + A1L253C8 + A1L253C11 + A1L253C14) / 5, 0)</f>
        <v>162687.20000000001</v>
      </c>
      <c r="BD25" s="16" t="s">
        <v>1800</v>
      </c>
      <c r="BE25" s="17">
        <f>(A1L253C25 + A1L253C26)</f>
        <v>343456.4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763643</v>
      </c>
      <c r="F26" s="16" t="s">
        <v>1802</v>
      </c>
      <c r="G26" s="17">
        <f>(A1L216C2 + A1L235C2)</f>
        <v>655582</v>
      </c>
      <c r="H26" s="16" t="s">
        <v>1803</v>
      </c>
      <c r="I26" s="17">
        <f>(A1L254C1 + A1L254C2)</f>
        <v>1419225</v>
      </c>
      <c r="J26" s="16" t="s">
        <v>1804</v>
      </c>
      <c r="K26" s="17">
        <f>(A1L216C4 + A1L235C4)</f>
        <v>700429</v>
      </c>
      <c r="L26" s="16" t="s">
        <v>1805</v>
      </c>
      <c r="M26" s="17">
        <f>(A1L216C5 + A1L235C5)</f>
        <v>625259</v>
      </c>
      <c r="N26" s="16" t="s">
        <v>1806</v>
      </c>
      <c r="O26" s="17">
        <f>(A1L254C4 + A1L254C5)</f>
        <v>1325688</v>
      </c>
      <c r="P26" s="16" t="s">
        <v>1807</v>
      </c>
      <c r="Q26" s="17">
        <f>(A1L216C7 + A1L235C7)</f>
        <v>654456</v>
      </c>
      <c r="R26" s="16" t="s">
        <v>1808</v>
      </c>
      <c r="S26" s="17">
        <f>(A1L216C8 + A1L235C8)</f>
        <v>586761</v>
      </c>
      <c r="T26" s="16" t="s">
        <v>1809</v>
      </c>
      <c r="U26" s="17">
        <f>(A1L254C7 + A1L254C8)</f>
        <v>1241217</v>
      </c>
      <c r="V26" s="16" t="s">
        <v>1810</v>
      </c>
      <c r="W26" s="17">
        <f>(A1L216C10 + A1L235C10)</f>
        <v>636193</v>
      </c>
      <c r="X26" s="16" t="s">
        <v>1811</v>
      </c>
      <c r="Y26" s="17">
        <f>(A1L216C11 + A1L235C11)</f>
        <v>564625</v>
      </c>
      <c r="Z26" s="16" t="s">
        <v>1812</v>
      </c>
      <c r="AA26" s="17">
        <f>(A1L254C10 + A1L254C11)</f>
        <v>1200818</v>
      </c>
      <c r="AB26" s="16" t="s">
        <v>1813</v>
      </c>
      <c r="AC26" s="17">
        <f>(A1L216C13 + A1L235C13)</f>
        <v>548173</v>
      </c>
      <c r="AD26" s="16" t="s">
        <v>1814</v>
      </c>
      <c r="AE26" s="17">
        <f>(A1L216C14 + A1L235C14)</f>
        <v>495775</v>
      </c>
      <c r="AF26" s="16" t="s">
        <v>1815</v>
      </c>
      <c r="AG26" s="17">
        <f>(A1L254C13 + A1L254C14)</f>
        <v>1043948</v>
      </c>
      <c r="AH26" s="16" t="s">
        <v>1816</v>
      </c>
      <c r="AI26" s="17">
        <f>IF(RUN_YEARS &gt; 1,(A1L254C1 + A1L254C4) / 2, 0)</f>
        <v>732036</v>
      </c>
      <c r="AJ26" s="16" t="s">
        <v>1817</v>
      </c>
      <c r="AK26" s="17">
        <f>IF(RUN_YEARS &gt; 1,(A1L254C2 + A1L254C5) / 2, 0)</f>
        <v>640420.5</v>
      </c>
      <c r="AL26" s="16" t="s">
        <v>1818</v>
      </c>
      <c r="AM26" s="17">
        <f>(A1L254C16 + A1L254C17)</f>
        <v>1372456.5</v>
      </c>
      <c r="AN26" s="16" t="s">
        <v>1819</v>
      </c>
      <c r="AO26" s="17">
        <f>IF(RUN_YEARS &gt; 2,(A1L254C1 + A1L254C4 + A1L254C7) / 3, 0)</f>
        <v>706176</v>
      </c>
      <c r="AP26" s="16" t="s">
        <v>1820</v>
      </c>
      <c r="AQ26" s="17">
        <f>IF(RUN_YEARS &gt; 2,(A1L254C2 + A1L254C5 + A1L254C8) / 3, 0)</f>
        <v>622534</v>
      </c>
      <c r="AR26" s="16" t="s">
        <v>1821</v>
      </c>
      <c r="AS26" s="17">
        <f>(A1L254C19 + A1L254C20)</f>
        <v>1328710</v>
      </c>
      <c r="AT26" s="16" t="s">
        <v>1822</v>
      </c>
      <c r="AU26" s="17">
        <f>IF(RUN_YEARS &gt; 3,(A1L254C1 + A1L254C4 + A1L254C7 + A1L254C10) / 4, 0)</f>
        <v>688680.25</v>
      </c>
      <c r="AV26" s="16" t="s">
        <v>1823</v>
      </c>
      <c r="AW26" s="17">
        <f>IF(RUN_YEARS &gt; 3,(A1L254C2 + A1L254C5 + A1L254C8 + A1L254C11) / 4, 0)</f>
        <v>608056.75</v>
      </c>
      <c r="AX26" s="16" t="s">
        <v>1824</v>
      </c>
      <c r="AY26" s="17">
        <f>(A1L254C22 + A1L254C23)</f>
        <v>1296737</v>
      </c>
      <c r="AZ26" s="16" t="s">
        <v>1825</v>
      </c>
      <c r="BA26" s="17">
        <f>IF(RUN_YEARS &gt; 4,(A1L254C1 + A1L254C4 + A1L254C7 + A1L254C10 + A1L254C13) / 5, 0)</f>
        <v>660578.80000000005</v>
      </c>
      <c r="BB26" s="16" t="s">
        <v>1826</v>
      </c>
      <c r="BC26" s="17">
        <f>IF(RUN_YEARS &gt; 4,(A1L254C2 + A1L254C5 + A1L254C8 + A1L254C11 + A1L254C14) / 5, 0)</f>
        <v>585600.4</v>
      </c>
      <c r="BD26" s="16" t="s">
        <v>1827</v>
      </c>
      <c r="BE26" s="17">
        <f>(A1L254C25 + A1L254C26)</f>
        <v>1246179.2000000002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9.5000000000000001E-2</v>
      </c>
      <c r="F9" s="16" t="s">
        <v>1885</v>
      </c>
      <c r="G9" s="15">
        <v>0.8</v>
      </c>
      <c r="H9" s="16" t="s">
        <v>1886</v>
      </c>
      <c r="I9" s="17">
        <f>(A1L302C1 + A1L302C2)</f>
        <v>0.89500000000000002</v>
      </c>
      <c r="J9" s="16" t="s">
        <v>1885</v>
      </c>
      <c r="K9" s="15">
        <v>0.16700000000000001</v>
      </c>
      <c r="L9" s="16" t="s">
        <v>1885</v>
      </c>
      <c r="M9" s="15">
        <v>0.85199999999999998</v>
      </c>
      <c r="N9" s="16" t="s">
        <v>1887</v>
      </c>
      <c r="O9" s="17">
        <f>(A1L302C4 + A1L302C5)</f>
        <v>1.0189999999999999</v>
      </c>
      <c r="P9" s="16" t="s">
        <v>1885</v>
      </c>
      <c r="Q9" s="15">
        <v>0.23899999999999999</v>
      </c>
      <c r="R9" s="16" t="s">
        <v>1885</v>
      </c>
      <c r="S9" s="15">
        <v>0.77</v>
      </c>
      <c r="T9" s="16" t="s">
        <v>1888</v>
      </c>
      <c r="U9" s="17">
        <f>(A1L302C7 + A1L302C8)</f>
        <v>1.0089999999999999</v>
      </c>
      <c r="V9" s="16" t="s">
        <v>1885</v>
      </c>
      <c r="W9" s="15">
        <v>0.214</v>
      </c>
      <c r="X9" s="16" t="s">
        <v>1885</v>
      </c>
      <c r="Y9" s="15">
        <v>0.71499999999999997</v>
      </c>
      <c r="Z9" s="16" t="s">
        <v>1889</v>
      </c>
      <c r="AA9" s="17">
        <f>(A1L302C10 + A1L302C11)</f>
        <v>0.92899999999999994</v>
      </c>
      <c r="AB9" s="16" t="s">
        <v>1885</v>
      </c>
      <c r="AC9" s="15">
        <v>0.20499999999999999</v>
      </c>
      <c r="AD9" s="16" t="s">
        <v>1885</v>
      </c>
      <c r="AE9" s="15">
        <v>0.73099999999999998</v>
      </c>
      <c r="AF9" s="16" t="s">
        <v>1890</v>
      </c>
      <c r="AG9" s="17">
        <f>(A1L302C13 + A1L302C14)</f>
        <v>0.93599999999999994</v>
      </c>
      <c r="AH9" s="16" t="s">
        <v>1891</v>
      </c>
      <c r="AI9" s="17">
        <f>IF(RUN_YEARS &gt; 1,(A1L302C3 + A1L302C6) / 2, 0 )</f>
        <v>0.95699999999999996</v>
      </c>
      <c r="AJ9" s="16" t="s">
        <v>1892</v>
      </c>
      <c r="AK9" s="17">
        <f>IF(RUN_YEARS &gt; 2,(A1L302C3 + A1L302C6 + A1L302C9) / 3, 0 )</f>
        <v>0.97433333333333338</v>
      </c>
      <c r="AL9" s="16" t="s">
        <v>1893</v>
      </c>
      <c r="AM9" s="17">
        <f>IF(RUN_YEARS &gt; 3,(A1L302C3 + A1L302C6 + A1L302C9 + A1L302C12) / 4, 0 )</f>
        <v>0.96299999999999997</v>
      </c>
      <c r="AN9" s="16" t="s">
        <v>1894</v>
      </c>
      <c r="AO9" s="17">
        <f>IF(RUN_YEARS &gt; 4,(A1L302C3 + A1L302C6 + A1L302C9 + A1L302C12 + A1L302C15) / 5, 0 )</f>
        <v>0.95760000000000001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0.41499999999999998</v>
      </c>
      <c r="F10" s="16" t="s">
        <v>1895</v>
      </c>
      <c r="G10" s="15">
        <v>1.45</v>
      </c>
      <c r="H10" s="16" t="s">
        <v>1896</v>
      </c>
      <c r="I10" s="17">
        <f>(A1L303C1 + A1L303C2)</f>
        <v>1.865</v>
      </c>
      <c r="J10" s="16" t="s">
        <v>1895</v>
      </c>
      <c r="K10" s="15">
        <v>0.41299999999999998</v>
      </c>
      <c r="L10" s="16" t="s">
        <v>1895</v>
      </c>
      <c r="M10" s="15">
        <v>1.34</v>
      </c>
      <c r="N10" s="16" t="s">
        <v>1897</v>
      </c>
      <c r="O10" s="17">
        <f>(A1L303C4 + A1L303C5)</f>
        <v>1.7530000000000001</v>
      </c>
      <c r="P10" s="16" t="s">
        <v>1895</v>
      </c>
      <c r="Q10" s="15">
        <v>0.59399999999999997</v>
      </c>
      <c r="R10" s="16" t="s">
        <v>1895</v>
      </c>
      <c r="S10" s="15">
        <v>1.33</v>
      </c>
      <c r="T10" s="16" t="s">
        <v>1898</v>
      </c>
      <c r="U10" s="17">
        <f>(A1L303C7 + A1L303C8)</f>
        <v>1.9239999999999999</v>
      </c>
      <c r="V10" s="16" t="s">
        <v>1895</v>
      </c>
      <c r="W10" s="15">
        <v>0.40600000000000003</v>
      </c>
      <c r="X10" s="16" t="s">
        <v>1895</v>
      </c>
      <c r="Y10" s="15">
        <v>0.91200000000000003</v>
      </c>
      <c r="Z10" s="16" t="s">
        <v>1899</v>
      </c>
      <c r="AA10" s="17">
        <f>(A1L303C10 + A1L303C11)</f>
        <v>1.3180000000000001</v>
      </c>
      <c r="AB10" s="16" t="s">
        <v>1895</v>
      </c>
      <c r="AC10" s="15">
        <v>9.7000000000000003E-2</v>
      </c>
      <c r="AD10" s="16" t="s">
        <v>1895</v>
      </c>
      <c r="AE10" s="15">
        <v>0.66900000000000004</v>
      </c>
      <c r="AF10" s="16" t="s">
        <v>1900</v>
      </c>
      <c r="AG10" s="17">
        <f>(A1L303C13 + A1L303C14)</f>
        <v>0.76600000000000001</v>
      </c>
      <c r="AH10" s="16" t="s">
        <v>1901</v>
      </c>
      <c r="AI10" s="17">
        <f>IF(RUN_YEARS &gt; 1,(A1L303C3 + A1L303C6) / 2, 0 )</f>
        <v>1.8090000000000002</v>
      </c>
      <c r="AJ10" s="16" t="s">
        <v>1902</v>
      </c>
      <c r="AK10" s="17">
        <f>IF(RUN_YEARS &gt; 2,(A1L303C3 + A1L303C6 + A1L303C9) / 3, 0 )</f>
        <v>1.8473333333333333</v>
      </c>
      <c r="AL10" s="16" t="s">
        <v>1903</v>
      </c>
      <c r="AM10" s="17">
        <f>IF(RUN_YEARS &gt; 3,(A1L303C3 + A1L303C6 + A1L303C9 + A1L303C12) / 4, 0 )</f>
        <v>1.7149999999999999</v>
      </c>
      <c r="AN10" s="16" t="s">
        <v>1904</v>
      </c>
      <c r="AO10" s="17">
        <f>IF(RUN_YEARS &gt; 4,(A1L303C3 + A1L303C6 + A1L303C9 + A1L303C12 + A1L303C15) / 5, 0 )</f>
        <v>1.5251999999999999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0.51</v>
      </c>
      <c r="F11" s="16" t="s">
        <v>1906</v>
      </c>
      <c r="G11" s="17">
        <f>(A1L302C2 + A1L303C2)</f>
        <v>2.25</v>
      </c>
      <c r="H11" s="16" t="s">
        <v>1907</v>
      </c>
      <c r="I11" s="17">
        <f>(A1L304C1 + A1L304C2)</f>
        <v>2.76</v>
      </c>
      <c r="J11" s="16" t="s">
        <v>1908</v>
      </c>
      <c r="K11" s="17">
        <f>(A1L302C4 + A1L303C4)</f>
        <v>0.57999999999999996</v>
      </c>
      <c r="L11" s="16" t="s">
        <v>1909</v>
      </c>
      <c r="M11" s="17">
        <f>(A1L302C5 + A1L303C5)</f>
        <v>2.1920000000000002</v>
      </c>
      <c r="N11" s="16" t="s">
        <v>1910</v>
      </c>
      <c r="O11" s="17">
        <f>(A1L304C4 + A1L304C5)</f>
        <v>2.7720000000000002</v>
      </c>
      <c r="P11" s="16" t="s">
        <v>1911</v>
      </c>
      <c r="Q11" s="17">
        <f>(A1L302C7 + A1L303C7)</f>
        <v>0.83299999999999996</v>
      </c>
      <c r="R11" s="16" t="s">
        <v>1912</v>
      </c>
      <c r="S11" s="17">
        <f>(A1L302C8 + A1L303C8)</f>
        <v>2.1</v>
      </c>
      <c r="T11" s="16" t="s">
        <v>1913</v>
      </c>
      <c r="U11" s="17">
        <f>(A1L304C7 + A1L304C8)</f>
        <v>2.9329999999999998</v>
      </c>
      <c r="V11" s="16" t="s">
        <v>1914</v>
      </c>
      <c r="W11" s="17">
        <f>(A1L302C10 + A1L303C10)</f>
        <v>0.62</v>
      </c>
      <c r="X11" s="16" t="s">
        <v>1915</v>
      </c>
      <c r="Y11" s="17">
        <f>(A1L302C11 + A1L303C11)</f>
        <v>1.627</v>
      </c>
      <c r="Z11" s="16" t="s">
        <v>1916</v>
      </c>
      <c r="AA11" s="17">
        <f>(A1L304C10 + A1L304C11)</f>
        <v>2.2469999999999999</v>
      </c>
      <c r="AB11" s="16" t="s">
        <v>1917</v>
      </c>
      <c r="AC11" s="17">
        <f>(A1L302C13 + A1L303C13)</f>
        <v>0.30199999999999999</v>
      </c>
      <c r="AD11" s="16" t="s">
        <v>1918</v>
      </c>
      <c r="AE11" s="17">
        <f>(A1L302C14 + A1L303C14)</f>
        <v>1.4</v>
      </c>
      <c r="AF11" s="16" t="s">
        <v>1919</v>
      </c>
      <c r="AG11" s="17">
        <f>(A1L304C13 + A1L304C14)</f>
        <v>1.702</v>
      </c>
      <c r="AH11" s="16" t="s">
        <v>1920</v>
      </c>
      <c r="AI11" s="17">
        <f>IF(RUN_YEARS &gt; 1,(A1L304C3 + A1L304C6) / 2, 0 )</f>
        <v>2.766</v>
      </c>
      <c r="AJ11" s="16" t="s">
        <v>1921</v>
      </c>
      <c r="AK11" s="17">
        <f>IF(RUN_YEARS &gt; 2,(A1L304C3 + A1L304C6 + A1L304C9) / 3, 0 )</f>
        <v>2.8216666666666668</v>
      </c>
      <c r="AL11" s="16" t="s">
        <v>1922</v>
      </c>
      <c r="AM11" s="17">
        <f>IF(RUN_YEARS &gt; 3,(A1L304C3 + A1L304C6 + A1L304C9 + A1L304C12) / 4, 0 )</f>
        <v>2.6779999999999999</v>
      </c>
      <c r="AN11" s="16" t="s">
        <v>1923</v>
      </c>
      <c r="AO11" s="17">
        <f>IF(RUN_YEARS &gt; 4,(A1L304C3 + A1L304C6 + A1L304C9 + A1L304C12 + A1L304C15) / 5, 0 )</f>
        <v>2.4828000000000001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69.369</v>
      </c>
      <c r="F12" s="16" t="s">
        <v>1924</v>
      </c>
      <c r="G12" s="15">
        <v>69.518000000000001</v>
      </c>
      <c r="H12" s="16" t="s">
        <v>1925</v>
      </c>
      <c r="I12" s="17">
        <f>(A1L305C1 + A1L305C2)</f>
        <v>138.887</v>
      </c>
      <c r="J12" s="16" t="s">
        <v>1924</v>
      </c>
      <c r="K12" s="15">
        <v>68.721999999999994</v>
      </c>
      <c r="L12" s="16" t="s">
        <v>1924</v>
      </c>
      <c r="M12" s="15">
        <v>65.162000000000006</v>
      </c>
      <c r="N12" s="16" t="s">
        <v>1926</v>
      </c>
      <c r="O12" s="17">
        <f>(A1L305C4 + A1L305C5)</f>
        <v>133.88400000000001</v>
      </c>
      <c r="P12" s="16" t="s">
        <v>1924</v>
      </c>
      <c r="Q12" s="15">
        <v>67.114000000000004</v>
      </c>
      <c r="R12" s="16" t="s">
        <v>1924</v>
      </c>
      <c r="S12" s="15">
        <v>69.126999999999995</v>
      </c>
      <c r="T12" s="16" t="s">
        <v>1927</v>
      </c>
      <c r="U12" s="17">
        <f>(A1L305C7 + A1L305C8)</f>
        <v>136.24099999999999</v>
      </c>
      <c r="V12" s="16" t="s">
        <v>1924</v>
      </c>
      <c r="W12" s="15">
        <v>67.578999999999994</v>
      </c>
      <c r="X12" s="16" t="s">
        <v>1924</v>
      </c>
      <c r="Y12" s="15">
        <v>67.159000000000006</v>
      </c>
      <c r="Z12" s="16" t="s">
        <v>1928</v>
      </c>
      <c r="AA12" s="17">
        <f>(A1L305C10 + A1L305C11)</f>
        <v>134.738</v>
      </c>
      <c r="AB12" s="16" t="s">
        <v>1924</v>
      </c>
      <c r="AC12" s="15">
        <v>63.911999999999999</v>
      </c>
      <c r="AD12" s="16" t="s">
        <v>1924</v>
      </c>
      <c r="AE12" s="15">
        <v>66.983999999999995</v>
      </c>
      <c r="AF12" s="16" t="s">
        <v>1929</v>
      </c>
      <c r="AG12" s="17">
        <f>(A1L305C13 + A1L305C14)</f>
        <v>130.89599999999999</v>
      </c>
      <c r="AH12" s="16" t="s">
        <v>1930</v>
      </c>
      <c r="AI12" s="17">
        <f>IF(RUN_YEARS &gt; 1,(A1L305C3 + A1L305C6) / 2, 0 )</f>
        <v>136.38550000000001</v>
      </c>
      <c r="AJ12" s="16" t="s">
        <v>1931</v>
      </c>
      <c r="AK12" s="17">
        <f>IF(RUN_YEARS &gt; 2,(A1L305C3 + A1L305C6 + A1L305C9) / 3, 0 )</f>
        <v>136.33733333333333</v>
      </c>
      <c r="AL12" s="16" t="s">
        <v>1932</v>
      </c>
      <c r="AM12" s="17">
        <f>IF(RUN_YEARS &gt; 3,(A1L305C3 + A1L305C6 + A1L305C9 + A1L305C12) / 4, 0 )</f>
        <v>135.9375</v>
      </c>
      <c r="AN12" s="16" t="s">
        <v>1933</v>
      </c>
      <c r="AO12" s="17">
        <f>IF(RUN_YEARS &gt; 4,(A1L305C3 + A1L305C6 + A1L305C9 + A1L305C12 + A1L305C15) / 5, 0 )</f>
        <v>134.92919999999998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9.17</v>
      </c>
      <c r="F13" s="16" t="s">
        <v>1934</v>
      </c>
      <c r="G13" s="15">
        <v>9.3230000000000004</v>
      </c>
      <c r="H13" s="16" t="s">
        <v>1935</v>
      </c>
      <c r="I13" s="17">
        <f>(A1L306C1 + A1L306C2)</f>
        <v>18.493000000000002</v>
      </c>
      <c r="J13" s="16" t="s">
        <v>1934</v>
      </c>
      <c r="K13" s="15">
        <v>1.2549999999999999</v>
      </c>
      <c r="L13" s="16" t="s">
        <v>1934</v>
      </c>
      <c r="M13" s="15">
        <v>2.7839999999999998</v>
      </c>
      <c r="N13" s="16" t="s">
        <v>1936</v>
      </c>
      <c r="O13" s="17">
        <f>(A1L306C4 + A1L306C5)</f>
        <v>4.0389999999999997</v>
      </c>
      <c r="P13" s="16" t="s">
        <v>1934</v>
      </c>
      <c r="Q13" s="15">
        <v>2.4820000000000002</v>
      </c>
      <c r="R13" s="16" t="s">
        <v>1934</v>
      </c>
      <c r="S13" s="15">
        <v>6.5570000000000004</v>
      </c>
      <c r="T13" s="16" t="s">
        <v>1937</v>
      </c>
      <c r="U13" s="17">
        <f>(A1L306C7 + A1L306C8)</f>
        <v>9.0390000000000015</v>
      </c>
      <c r="V13" s="16" t="s">
        <v>1934</v>
      </c>
      <c r="W13" s="15">
        <v>2.5529999999999999</v>
      </c>
      <c r="X13" s="16" t="s">
        <v>1934</v>
      </c>
      <c r="Y13" s="15">
        <v>11.759</v>
      </c>
      <c r="Z13" s="16" t="s">
        <v>1938</v>
      </c>
      <c r="AA13" s="17">
        <f>(A1L306C10 + A1L306C11)</f>
        <v>14.312000000000001</v>
      </c>
      <c r="AB13" s="16" t="s">
        <v>1934</v>
      </c>
      <c r="AC13" s="15">
        <v>6.665</v>
      </c>
      <c r="AD13" s="16" t="s">
        <v>1934</v>
      </c>
      <c r="AE13" s="15">
        <v>15.109</v>
      </c>
      <c r="AF13" s="16" t="s">
        <v>1939</v>
      </c>
      <c r="AG13" s="17">
        <f>(A1L306C13 + A1L306C14)</f>
        <v>21.774000000000001</v>
      </c>
      <c r="AH13" s="16" t="s">
        <v>1940</v>
      </c>
      <c r="AI13" s="17">
        <f>IF(RUN_YEARS &gt; 1,(A1L306C3 + A1L306C6) / 2, 0 )</f>
        <v>11.266000000000002</v>
      </c>
      <c r="AJ13" s="16" t="s">
        <v>1941</v>
      </c>
      <c r="AK13" s="17">
        <f>IF(RUN_YEARS &gt; 2,(A1L306C3 + A1L306C6 + A1L306C9) / 3, 0 )</f>
        <v>10.523666666666669</v>
      </c>
      <c r="AL13" s="16" t="s">
        <v>1942</v>
      </c>
      <c r="AM13" s="17">
        <f>IF(RUN_YEARS &gt; 3,(A1L306C3 + A1L306C6 + A1L306C9 + A1L306C12) / 4, 0 )</f>
        <v>11.470750000000002</v>
      </c>
      <c r="AN13" s="16" t="s">
        <v>1943</v>
      </c>
      <c r="AO13" s="17">
        <f>IF(RUN_YEARS &gt; 4,(A1L306C3 + A1L306C6 + A1L306C9 + A1L306C12 + A1L306C15) / 5, 0 )</f>
        <v>13.531400000000001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0.379</v>
      </c>
      <c r="F14" s="16" t="s">
        <v>1944</v>
      </c>
      <c r="G14" s="15">
        <v>0.47199999999999998</v>
      </c>
      <c r="H14" s="16" t="s">
        <v>1945</v>
      </c>
      <c r="I14" s="17">
        <f>(A1L307C1 + A1L307C2)</f>
        <v>0.85099999999999998</v>
      </c>
      <c r="J14" s="16" t="s">
        <v>1944</v>
      </c>
      <c r="K14" s="15">
        <v>0.85499999999999998</v>
      </c>
      <c r="L14" s="16" t="s">
        <v>1944</v>
      </c>
      <c r="M14" s="15">
        <v>0.50800000000000001</v>
      </c>
      <c r="N14" s="16" t="s">
        <v>1946</v>
      </c>
      <c r="O14" s="17">
        <f>(A1L307C4 + A1L307C5)</f>
        <v>1.363</v>
      </c>
      <c r="P14" s="16" t="s">
        <v>1944</v>
      </c>
      <c r="Q14" s="15">
        <v>0.91400000000000003</v>
      </c>
      <c r="R14" s="16" t="s">
        <v>1944</v>
      </c>
      <c r="S14" s="15">
        <v>0.58199999999999996</v>
      </c>
      <c r="T14" s="16" t="s">
        <v>1947</v>
      </c>
      <c r="U14" s="17">
        <f>(A1L307C7 + A1L307C8)</f>
        <v>1.496</v>
      </c>
      <c r="V14" s="16" t="s">
        <v>1944</v>
      </c>
      <c r="W14" s="15">
        <v>0.748</v>
      </c>
      <c r="X14" s="16" t="s">
        <v>1944</v>
      </c>
      <c r="Y14" s="15">
        <v>0.44600000000000001</v>
      </c>
      <c r="Z14" s="16" t="s">
        <v>1948</v>
      </c>
      <c r="AA14" s="17">
        <f>(A1L307C10 + A1L307C11)</f>
        <v>1.194</v>
      </c>
      <c r="AB14" s="16" t="s">
        <v>1944</v>
      </c>
      <c r="AC14" s="15">
        <v>0.93600000000000005</v>
      </c>
      <c r="AD14" s="16" t="s">
        <v>1944</v>
      </c>
      <c r="AE14" s="15">
        <v>0.27300000000000002</v>
      </c>
      <c r="AF14" s="16" t="s">
        <v>1949</v>
      </c>
      <c r="AG14" s="17">
        <f>(A1L307C13 + A1L307C14)</f>
        <v>1.2090000000000001</v>
      </c>
      <c r="AH14" s="16" t="s">
        <v>1950</v>
      </c>
      <c r="AI14" s="17">
        <f>IF(RUN_YEARS &gt; 1,(A1L307C3 + A1L307C6) / 2, 0 )</f>
        <v>1.107</v>
      </c>
      <c r="AJ14" s="16" t="s">
        <v>1951</v>
      </c>
      <c r="AK14" s="17">
        <f>IF(RUN_YEARS &gt; 2,(A1L307C3 + A1L307C6 + A1L307C9) / 3, 0 )</f>
        <v>1.2366666666666666</v>
      </c>
      <c r="AL14" s="16" t="s">
        <v>1952</v>
      </c>
      <c r="AM14" s="17">
        <f>IF(RUN_YEARS &gt; 3,(A1L307C3 + A1L307C6 + A1L307C9 + A1L307C12) / 4, 0 )</f>
        <v>1.226</v>
      </c>
      <c r="AN14" s="16" t="s">
        <v>1953</v>
      </c>
      <c r="AO14" s="17">
        <f>IF(RUN_YEARS &gt; 4,(A1L307C3 + A1L307C6 + A1L307C9 + A1L307C12 + A1L307C15) / 5, 0 )</f>
        <v>1.2225999999999999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9.5489999999999995</v>
      </c>
      <c r="F15" s="16" t="s">
        <v>1955</v>
      </c>
      <c r="G15" s="17">
        <f>(A1L306C2 + A1L307C2)</f>
        <v>9.7949999999999999</v>
      </c>
      <c r="H15" s="16" t="s">
        <v>1956</v>
      </c>
      <c r="I15" s="17">
        <f>(A1L308C1 + A1L308C2)</f>
        <v>19.344000000000001</v>
      </c>
      <c r="J15" s="16" t="s">
        <v>1957</v>
      </c>
      <c r="K15" s="17">
        <f>(A1L306C4 + A1L307C4)</f>
        <v>2.11</v>
      </c>
      <c r="L15" s="16" t="s">
        <v>1958</v>
      </c>
      <c r="M15" s="17">
        <f>(A1L306C5 + A1L307C5)</f>
        <v>3.2919999999999998</v>
      </c>
      <c r="N15" s="16" t="s">
        <v>1959</v>
      </c>
      <c r="O15" s="17">
        <f>(A1L308C4 + A1L308C5)</f>
        <v>5.4019999999999992</v>
      </c>
      <c r="P15" s="16" t="s">
        <v>1960</v>
      </c>
      <c r="Q15" s="17">
        <f>(A1L306C7 + A1L307C7)</f>
        <v>3.3960000000000004</v>
      </c>
      <c r="R15" s="16" t="s">
        <v>1961</v>
      </c>
      <c r="S15" s="17">
        <f>(A1L306C8 + A1L307C8)</f>
        <v>7.1390000000000002</v>
      </c>
      <c r="T15" s="16" t="s">
        <v>1962</v>
      </c>
      <c r="U15" s="17">
        <f>(A1L308C7 + A1L308C8)</f>
        <v>10.535</v>
      </c>
      <c r="V15" s="16" t="s">
        <v>1963</v>
      </c>
      <c r="W15" s="17">
        <f>(A1L306C10 + A1L307C10)</f>
        <v>3.3010000000000002</v>
      </c>
      <c r="X15" s="16" t="s">
        <v>1964</v>
      </c>
      <c r="Y15" s="17">
        <f>(A1L306C11 + A1L307C11)</f>
        <v>12.205</v>
      </c>
      <c r="Z15" s="16" t="s">
        <v>1965</v>
      </c>
      <c r="AA15" s="17">
        <f>(A1L308C10 + A1L308C11)</f>
        <v>15.506</v>
      </c>
      <c r="AB15" s="16" t="s">
        <v>1966</v>
      </c>
      <c r="AC15" s="17">
        <f>(A1L306C13 + A1L307C13)</f>
        <v>7.601</v>
      </c>
      <c r="AD15" s="16" t="s">
        <v>1967</v>
      </c>
      <c r="AE15" s="17">
        <f>(A1L306C14 + A1L307C14)</f>
        <v>15.382</v>
      </c>
      <c r="AF15" s="16" t="s">
        <v>1968</v>
      </c>
      <c r="AG15" s="17">
        <f>(A1L308C13 + A1L308C14)</f>
        <v>22.983000000000001</v>
      </c>
      <c r="AH15" s="16" t="s">
        <v>1969</v>
      </c>
      <c r="AI15" s="17">
        <f>IF(RUN_YEARS &gt; 1,(A1L308C3 + A1L308C6) / 2, 0 )</f>
        <v>12.373000000000001</v>
      </c>
      <c r="AJ15" s="16" t="s">
        <v>1970</v>
      </c>
      <c r="AK15" s="17">
        <f>IF(RUN_YEARS &gt; 2,(A1L308C3 + A1L308C6 + A1L308C9) / 3, 0 )</f>
        <v>11.760333333333335</v>
      </c>
      <c r="AL15" s="16" t="s">
        <v>1971</v>
      </c>
      <c r="AM15" s="17">
        <f>IF(RUN_YEARS &gt; 3,(A1L308C3 + A1L308C6 + A1L308C9 + A1L308C12) / 4, 0 )</f>
        <v>12.696750000000002</v>
      </c>
      <c r="AN15" s="16" t="s">
        <v>1972</v>
      </c>
      <c r="AO15" s="17">
        <f>IF(RUN_YEARS &gt; 4,(A1L308C3 + A1L308C6 + A1L308C9 + A1L308C12 + A1L308C15) / 5, 0 )</f>
        <v>14.754000000000001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25.867999999999999</v>
      </c>
      <c r="F16" s="16" t="s">
        <v>1973</v>
      </c>
      <c r="G16" s="15">
        <v>31.038</v>
      </c>
      <c r="H16" s="16" t="s">
        <v>1974</v>
      </c>
      <c r="I16" s="17">
        <f>(A1L309C1 + A1L309C2)</f>
        <v>56.905999999999999</v>
      </c>
      <c r="J16" s="16" t="s">
        <v>1973</v>
      </c>
      <c r="K16" s="15">
        <v>39.497</v>
      </c>
      <c r="L16" s="16" t="s">
        <v>1973</v>
      </c>
      <c r="M16" s="15">
        <v>38.762999999999998</v>
      </c>
      <c r="N16" s="16" t="s">
        <v>1975</v>
      </c>
      <c r="O16" s="17">
        <f>(A1L309C4 + A1L309C5)</f>
        <v>78.259999999999991</v>
      </c>
      <c r="P16" s="16" t="s">
        <v>1973</v>
      </c>
      <c r="Q16" s="15">
        <v>41.938000000000002</v>
      </c>
      <c r="R16" s="16" t="s">
        <v>1973</v>
      </c>
      <c r="S16" s="15">
        <v>41.511000000000003</v>
      </c>
      <c r="T16" s="16" t="s">
        <v>1976</v>
      </c>
      <c r="U16" s="17">
        <f>(A1L309C7 + A1L309C8)</f>
        <v>83.449000000000012</v>
      </c>
      <c r="V16" s="16" t="s">
        <v>1973</v>
      </c>
      <c r="W16" s="15">
        <v>23.469000000000001</v>
      </c>
      <c r="X16" s="16" t="s">
        <v>1973</v>
      </c>
      <c r="Y16" s="15">
        <v>22.568999999999999</v>
      </c>
      <c r="Z16" s="16" t="s">
        <v>1977</v>
      </c>
      <c r="AA16" s="17">
        <f>(A1L309C10 + A1L309C11)</f>
        <v>46.037999999999997</v>
      </c>
      <c r="AB16" s="16" t="s">
        <v>1973</v>
      </c>
      <c r="AC16" s="15">
        <v>13.629</v>
      </c>
      <c r="AD16" s="16" t="s">
        <v>1973</v>
      </c>
      <c r="AE16" s="15">
        <v>12.736000000000001</v>
      </c>
      <c r="AF16" s="16" t="s">
        <v>1978</v>
      </c>
      <c r="AG16" s="17">
        <f>(A1L309C13 + A1L309C14)</f>
        <v>26.365000000000002</v>
      </c>
      <c r="AH16" s="16" t="s">
        <v>1979</v>
      </c>
      <c r="AI16" s="17">
        <f>IF(RUN_YEARS &gt; 1,(A1L309C3 + A1L309C6) / 2, 0 )</f>
        <v>67.582999999999998</v>
      </c>
      <c r="AJ16" s="16" t="s">
        <v>1980</v>
      </c>
      <c r="AK16" s="17">
        <f>IF(RUN_YEARS &gt; 2,(A1L309C3 + A1L309C6 + A1L309C9) / 3, 0 )</f>
        <v>72.87166666666667</v>
      </c>
      <c r="AL16" s="16" t="s">
        <v>1981</v>
      </c>
      <c r="AM16" s="17">
        <f>IF(RUN_YEARS &gt; 3,(A1L309C3 + A1L309C6 + A1L309C9 + A1L309C12) / 4, 0 )</f>
        <v>66.163250000000005</v>
      </c>
      <c r="AN16" s="16" t="s">
        <v>1982</v>
      </c>
      <c r="AO16" s="17">
        <f>IF(RUN_YEARS &gt; 4,(A1L309C3 + A1L309C6 + A1L309C9 + A1L309C12 + A1L309C15) / 5, 0 )</f>
        <v>58.203600000000009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6.1870000000000003</v>
      </c>
      <c r="F17" s="16" t="s">
        <v>1983</v>
      </c>
      <c r="G17" s="15">
        <v>1.4239999999999999</v>
      </c>
      <c r="H17" s="16" t="s">
        <v>1984</v>
      </c>
      <c r="I17" s="17">
        <f>(A1L310C1 + A1L310C2)</f>
        <v>7.6110000000000007</v>
      </c>
      <c r="J17" s="16" t="s">
        <v>1983</v>
      </c>
      <c r="K17" s="15">
        <v>7.923</v>
      </c>
      <c r="L17" s="16" t="s">
        <v>1983</v>
      </c>
      <c r="M17" s="15">
        <v>1.849</v>
      </c>
      <c r="N17" s="16" t="s">
        <v>1985</v>
      </c>
      <c r="O17" s="17">
        <f>(A1L310C4 + A1L310C5)</f>
        <v>9.7720000000000002</v>
      </c>
      <c r="P17" s="16" t="s">
        <v>1983</v>
      </c>
      <c r="Q17" s="15">
        <v>8.968</v>
      </c>
      <c r="R17" s="16" t="s">
        <v>1983</v>
      </c>
      <c r="S17" s="15">
        <v>2.0329999999999999</v>
      </c>
      <c r="T17" s="16" t="s">
        <v>1986</v>
      </c>
      <c r="U17" s="17">
        <f>(A1L310C7 + A1L310C8)</f>
        <v>11.000999999999999</v>
      </c>
      <c r="V17" s="16" t="s">
        <v>1983</v>
      </c>
      <c r="W17" s="15">
        <v>7.2460000000000004</v>
      </c>
      <c r="X17" s="16" t="s">
        <v>1983</v>
      </c>
      <c r="Y17" s="15">
        <v>2.2490000000000001</v>
      </c>
      <c r="Z17" s="16" t="s">
        <v>1987</v>
      </c>
      <c r="AA17" s="17">
        <f>(A1L310C10 + A1L310C11)</f>
        <v>9.495000000000001</v>
      </c>
      <c r="AB17" s="16" t="s">
        <v>1983</v>
      </c>
      <c r="AC17" s="15">
        <v>6.8129999999999997</v>
      </c>
      <c r="AD17" s="16" t="s">
        <v>1983</v>
      </c>
      <c r="AE17" s="15">
        <v>1.6990000000000001</v>
      </c>
      <c r="AF17" s="16" t="s">
        <v>1988</v>
      </c>
      <c r="AG17" s="17">
        <f>(A1L310C13 + A1L310C14)</f>
        <v>8.5120000000000005</v>
      </c>
      <c r="AH17" s="16" t="s">
        <v>1989</v>
      </c>
      <c r="AI17" s="17">
        <f>IF(RUN_YEARS &gt; 1,(A1L310C3 + A1L310C6) / 2, 0 )</f>
        <v>8.6915000000000013</v>
      </c>
      <c r="AJ17" s="16" t="s">
        <v>1990</v>
      </c>
      <c r="AK17" s="17">
        <f>IF(RUN_YEARS &gt; 2,(A1L310C3 + A1L310C6 + A1L310C9) / 3, 0 )</f>
        <v>9.461333333333334</v>
      </c>
      <c r="AL17" s="16" t="s">
        <v>1991</v>
      </c>
      <c r="AM17" s="17">
        <f>IF(RUN_YEARS &gt; 3,(A1L310C3 + A1L310C6 + A1L310C9 + A1L310C12) / 4, 0 )</f>
        <v>9.4697500000000012</v>
      </c>
      <c r="AN17" s="16" t="s">
        <v>1992</v>
      </c>
      <c r="AO17" s="17">
        <f>IF(RUN_YEARS &gt; 4,(A1L310C3 + A1L310C6 + A1L310C9 + A1L310C12 + A1L310C15) / 5, 0 )</f>
        <v>9.2782000000000018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34.066000000000003</v>
      </c>
      <c r="F18" s="16" t="s">
        <v>1993</v>
      </c>
      <c r="G18" s="15">
        <v>55.338000000000001</v>
      </c>
      <c r="H18" s="16" t="s">
        <v>1994</v>
      </c>
      <c r="I18" s="17">
        <f>(A1L311C1 + A1L311C2)</f>
        <v>89.403999999999996</v>
      </c>
      <c r="J18" s="16" t="s">
        <v>1993</v>
      </c>
      <c r="K18" s="15">
        <v>33.591000000000001</v>
      </c>
      <c r="L18" s="16" t="s">
        <v>1993</v>
      </c>
      <c r="M18" s="15">
        <v>56.283000000000001</v>
      </c>
      <c r="N18" s="16" t="s">
        <v>1995</v>
      </c>
      <c r="O18" s="17">
        <f>(A1L311C4 + A1L311C5)</f>
        <v>89.873999999999995</v>
      </c>
      <c r="P18" s="16" t="s">
        <v>1993</v>
      </c>
      <c r="Q18" s="15">
        <v>39.311999999999998</v>
      </c>
      <c r="R18" s="16" t="s">
        <v>1993</v>
      </c>
      <c r="S18" s="15">
        <v>49.241999999999997</v>
      </c>
      <c r="T18" s="16" t="s">
        <v>1996</v>
      </c>
      <c r="U18" s="17">
        <f>(A1L311C7 + A1L311C8)</f>
        <v>88.554000000000002</v>
      </c>
      <c r="V18" s="16" t="s">
        <v>1993</v>
      </c>
      <c r="W18" s="15">
        <v>38.814999999999998</v>
      </c>
      <c r="X18" s="16" t="s">
        <v>1993</v>
      </c>
      <c r="Y18" s="15">
        <v>54.688000000000002</v>
      </c>
      <c r="Z18" s="16" t="s">
        <v>1997</v>
      </c>
      <c r="AA18" s="17">
        <f>(A1L311C10 + A1L311C11)</f>
        <v>93.503</v>
      </c>
      <c r="AB18" s="16" t="s">
        <v>1993</v>
      </c>
      <c r="AC18" s="15">
        <v>32.883000000000003</v>
      </c>
      <c r="AD18" s="16" t="s">
        <v>1993</v>
      </c>
      <c r="AE18" s="15">
        <v>40.698999999999998</v>
      </c>
      <c r="AF18" s="16" t="s">
        <v>1998</v>
      </c>
      <c r="AG18" s="17">
        <f>(A1L311C13 + A1L311C14)</f>
        <v>73.581999999999994</v>
      </c>
      <c r="AH18" s="16" t="s">
        <v>1999</v>
      </c>
      <c r="AI18" s="17">
        <f>IF(RUN_YEARS &gt; 1,(A1L311C3 + A1L311C6) / 2, 0 )</f>
        <v>89.638999999999996</v>
      </c>
      <c r="AJ18" s="16" t="s">
        <v>2000</v>
      </c>
      <c r="AK18" s="17">
        <f>IF(RUN_YEARS &gt; 2,(A1L311C3 + A1L311C6 + A1L311C9) / 3, 0 )</f>
        <v>89.277333333333331</v>
      </c>
      <c r="AL18" s="16" t="s">
        <v>2001</v>
      </c>
      <c r="AM18" s="17">
        <f>IF(RUN_YEARS &gt; 3,(A1L311C3 + A1L311C6 + A1L311C9 + A1L311C12) / 4, 0 )</f>
        <v>90.333749999999995</v>
      </c>
      <c r="AN18" s="16" t="s">
        <v>2002</v>
      </c>
      <c r="AO18" s="17">
        <f>IF(RUN_YEARS &gt; 4,(A1L311C3 + A1L311C6 + A1L311C9 + A1L311C12 + A1L311C15) / 5, 0 )</f>
        <v>86.983399999999989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40.253</v>
      </c>
      <c r="F19" s="16" t="s">
        <v>2004</v>
      </c>
      <c r="G19" s="17">
        <f>(A1L310C2 + A1L311C2)</f>
        <v>56.762</v>
      </c>
      <c r="H19" s="16" t="s">
        <v>2005</v>
      </c>
      <c r="I19" s="17">
        <f>(A1L312C1 + A1L312C2)</f>
        <v>97.015000000000001</v>
      </c>
      <c r="J19" s="16" t="s">
        <v>2006</v>
      </c>
      <c r="K19" s="17">
        <f>(A1L310C4 + A1L311C4)</f>
        <v>41.514000000000003</v>
      </c>
      <c r="L19" s="16" t="s">
        <v>2007</v>
      </c>
      <c r="M19" s="17">
        <f>(A1L310C5 + A1L311C5)</f>
        <v>58.131999999999998</v>
      </c>
      <c r="N19" s="16" t="s">
        <v>2008</v>
      </c>
      <c r="O19" s="17">
        <f>(A1L312C4 + A1L312C5)</f>
        <v>99.646000000000001</v>
      </c>
      <c r="P19" s="16" t="s">
        <v>2009</v>
      </c>
      <c r="Q19" s="17">
        <f>(A1L310C7 + A1L311C7)</f>
        <v>48.28</v>
      </c>
      <c r="R19" s="16" t="s">
        <v>2010</v>
      </c>
      <c r="S19" s="17">
        <f>(A1L310C8 + A1L311C8)</f>
        <v>51.274999999999999</v>
      </c>
      <c r="T19" s="16" t="s">
        <v>2011</v>
      </c>
      <c r="U19" s="17">
        <f>(A1L312C7 + A1L312C8)</f>
        <v>99.555000000000007</v>
      </c>
      <c r="V19" s="16" t="s">
        <v>2012</v>
      </c>
      <c r="W19" s="17">
        <f>(A1L310C10 + A1L311C10)</f>
        <v>46.061</v>
      </c>
      <c r="X19" s="16" t="s">
        <v>2013</v>
      </c>
      <c r="Y19" s="17">
        <f>(A1L310C11 + A1L311C11)</f>
        <v>56.937000000000005</v>
      </c>
      <c r="Z19" s="16" t="s">
        <v>2014</v>
      </c>
      <c r="AA19" s="17">
        <f>(A1L312C10 + A1L312C11)</f>
        <v>102.998</v>
      </c>
      <c r="AB19" s="16" t="s">
        <v>2015</v>
      </c>
      <c r="AC19" s="17">
        <f>(A1L310C13 + A1L311C13)</f>
        <v>39.696000000000005</v>
      </c>
      <c r="AD19" s="16" t="s">
        <v>2016</v>
      </c>
      <c r="AE19" s="17">
        <f>(A1L310C14 + A1L311C14)</f>
        <v>42.397999999999996</v>
      </c>
      <c r="AF19" s="16" t="s">
        <v>2017</v>
      </c>
      <c r="AG19" s="17">
        <f>(A1L312C13 + A1L312C14)</f>
        <v>82.093999999999994</v>
      </c>
      <c r="AH19" s="16" t="s">
        <v>2018</v>
      </c>
      <c r="AI19" s="17">
        <f>IF(RUN_YEARS &gt; 1,(A1L312C3 + A1L312C6) / 2, 0 )</f>
        <v>98.330500000000001</v>
      </c>
      <c r="AJ19" s="16" t="s">
        <v>2019</v>
      </c>
      <c r="AK19" s="17">
        <f>IF(RUN_YEARS &gt; 2,(A1L312C3 + A1L312C6 + A1L312C9) / 3, 0 )</f>
        <v>98.738666666666674</v>
      </c>
      <c r="AL19" s="16" t="s">
        <v>2020</v>
      </c>
      <c r="AM19" s="17">
        <f>IF(RUN_YEARS &gt; 3,(A1L312C3 + A1L312C6 + A1L312C9 + A1L312C12) / 4, 0 )</f>
        <v>99.8035</v>
      </c>
      <c r="AN19" s="16" t="s">
        <v>2021</v>
      </c>
      <c r="AO19" s="17">
        <f>IF(RUN_YEARS &gt; 4,(A1L312C3 + A1L312C6 + A1L312C9 + A1L312C12 + A1L312C15) / 5, 0 )</f>
        <v>96.261600000000001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50.107999999999997</v>
      </c>
      <c r="F20" s="16" t="s">
        <v>2022</v>
      </c>
      <c r="G20" s="15">
        <v>58.249000000000002</v>
      </c>
      <c r="H20" s="16" t="s">
        <v>2023</v>
      </c>
      <c r="I20" s="17">
        <f>(A1L313C1 + A1L313C2)</f>
        <v>108.357</v>
      </c>
      <c r="J20" s="16" t="s">
        <v>2022</v>
      </c>
      <c r="K20" s="15">
        <v>52.258000000000003</v>
      </c>
      <c r="L20" s="16" t="s">
        <v>2022</v>
      </c>
      <c r="M20" s="15">
        <v>59.863</v>
      </c>
      <c r="N20" s="16" t="s">
        <v>2024</v>
      </c>
      <c r="O20" s="17">
        <f>(A1L313C4 + A1L313C5)</f>
        <v>112.12100000000001</v>
      </c>
      <c r="P20" s="16" t="s">
        <v>2022</v>
      </c>
      <c r="Q20" s="15">
        <v>53.368000000000002</v>
      </c>
      <c r="R20" s="16" t="s">
        <v>2022</v>
      </c>
      <c r="S20" s="15">
        <v>62.043999999999997</v>
      </c>
      <c r="T20" s="16" t="s">
        <v>2025</v>
      </c>
      <c r="U20" s="17">
        <f>(A1L313C7 + A1L313C8)</f>
        <v>115.41200000000001</v>
      </c>
      <c r="V20" s="16" t="s">
        <v>2022</v>
      </c>
      <c r="W20" s="15">
        <v>60.186999999999998</v>
      </c>
      <c r="X20" s="16" t="s">
        <v>2022</v>
      </c>
      <c r="Y20" s="15">
        <v>61.103000000000002</v>
      </c>
      <c r="Z20" s="16" t="s">
        <v>2026</v>
      </c>
      <c r="AA20" s="17">
        <f>(A1L313C10 + A1L313C11)</f>
        <v>121.28999999999999</v>
      </c>
      <c r="AB20" s="16" t="s">
        <v>2022</v>
      </c>
      <c r="AC20" s="15">
        <v>71.194000000000003</v>
      </c>
      <c r="AD20" s="16" t="s">
        <v>2022</v>
      </c>
      <c r="AE20" s="15">
        <v>65.405000000000001</v>
      </c>
      <c r="AF20" s="16" t="s">
        <v>2027</v>
      </c>
      <c r="AG20" s="17">
        <f>(A1L313C13 + A1L313C14)</f>
        <v>136.59899999999999</v>
      </c>
      <c r="AH20" s="16" t="s">
        <v>2028</v>
      </c>
      <c r="AI20" s="17">
        <f>IF(RUN_YEARS &gt; 1,(A1L313C3 + A1L313C6) / 2, 0 )</f>
        <v>110.239</v>
      </c>
      <c r="AJ20" s="16" t="s">
        <v>2029</v>
      </c>
      <c r="AK20" s="17">
        <f>IF(RUN_YEARS &gt; 2,(A1L313C3 + A1L313C6 + A1L313C9) / 3, 0 )</f>
        <v>111.96333333333332</v>
      </c>
      <c r="AL20" s="16" t="s">
        <v>2030</v>
      </c>
      <c r="AM20" s="17">
        <f>IF(RUN_YEARS &gt; 3,(A1L313C3 + A1L313C6 + A1L313C9 + A1L313C12) / 4, 0 )</f>
        <v>114.29499999999999</v>
      </c>
      <c r="AN20" s="16" t="s">
        <v>2031</v>
      </c>
      <c r="AO20" s="17">
        <f>IF(RUN_YEARS &gt; 4,(A1L313C3 + A1L313C6 + A1L313C9 + A1L313C12 + A1L313C15) / 5, 0 )</f>
        <v>118.75579999999999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553.30399999999997</v>
      </c>
      <c r="F21" s="16" t="s">
        <v>2032</v>
      </c>
      <c r="G21" s="15">
        <v>596.81399999999996</v>
      </c>
      <c r="H21" s="16" t="s">
        <v>2033</v>
      </c>
      <c r="I21" s="17">
        <f>(A1L314C1 + A1L314C2)</f>
        <v>1150.1179999999999</v>
      </c>
      <c r="J21" s="16" t="s">
        <v>2032</v>
      </c>
      <c r="K21" s="15">
        <v>566.65</v>
      </c>
      <c r="L21" s="16" t="s">
        <v>2032</v>
      </c>
      <c r="M21" s="15">
        <v>577.61099999999999</v>
      </c>
      <c r="N21" s="16" t="s">
        <v>2034</v>
      </c>
      <c r="O21" s="17">
        <f>(A1L314C4 + A1L314C5)</f>
        <v>1144.261</v>
      </c>
      <c r="P21" s="16" t="s">
        <v>2032</v>
      </c>
      <c r="Q21" s="15">
        <v>578.73299999999995</v>
      </c>
      <c r="R21" s="16" t="s">
        <v>2032</v>
      </c>
      <c r="S21" s="15">
        <v>582.995</v>
      </c>
      <c r="T21" s="16" t="s">
        <v>2035</v>
      </c>
      <c r="U21" s="17">
        <f>(A1L314C7 + A1L314C8)</f>
        <v>1161.7280000000001</v>
      </c>
      <c r="V21" s="16" t="s">
        <v>2032</v>
      </c>
      <c r="W21" s="15">
        <v>561.27200000000005</v>
      </c>
      <c r="X21" s="16" t="s">
        <v>2032</v>
      </c>
      <c r="Y21" s="15">
        <v>568.17499999999995</v>
      </c>
      <c r="Z21" s="16" t="s">
        <v>2036</v>
      </c>
      <c r="AA21" s="17">
        <f>(A1L314C10 + A1L314C11)</f>
        <v>1129.4470000000001</v>
      </c>
      <c r="AB21" s="16" t="s">
        <v>2032</v>
      </c>
      <c r="AC21" s="15">
        <v>379.68200000000002</v>
      </c>
      <c r="AD21" s="16" t="s">
        <v>2032</v>
      </c>
      <c r="AE21" s="15">
        <v>380.47899999999998</v>
      </c>
      <c r="AF21" s="16" t="s">
        <v>2037</v>
      </c>
      <c r="AG21" s="17">
        <f>(A1L314C13 + A1L314C14)</f>
        <v>760.16100000000006</v>
      </c>
      <c r="AH21" s="16" t="s">
        <v>2038</v>
      </c>
      <c r="AI21" s="17">
        <f>IF(RUN_YEARS &gt; 1,(A1L314C3 + A1L314C6) / 2, 0 )</f>
        <v>1147.1895</v>
      </c>
      <c r="AJ21" s="16" t="s">
        <v>2039</v>
      </c>
      <c r="AK21" s="17">
        <f>IF(RUN_YEARS &gt; 2,(A1L314C3 + A1L314C6 + A1L314C9) / 3, 0 )</f>
        <v>1152.0356666666667</v>
      </c>
      <c r="AL21" s="16" t="s">
        <v>2040</v>
      </c>
      <c r="AM21" s="17">
        <f>IF(RUN_YEARS &gt; 3,(A1L314C3 + A1L314C6 + A1L314C9 + A1L314C12) / 4, 0 )</f>
        <v>1146.3885</v>
      </c>
      <c r="AN21" s="16" t="s">
        <v>2041</v>
      </c>
      <c r="AO21" s="17">
        <f>IF(RUN_YEARS &gt; 4,(A1L314C3 + A1L314C6 + A1L314C9 + A1L314C12 + A1L314C15) / 5, 0 )</f>
        <v>1069.143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0.157</v>
      </c>
      <c r="F22" s="16" t="s">
        <v>2042</v>
      </c>
      <c r="G22" s="15">
        <v>5.8999999999999997E-2</v>
      </c>
      <c r="H22" s="16" t="s">
        <v>2043</v>
      </c>
      <c r="I22" s="17">
        <f>(A1L315C1 + A1L315C2)</f>
        <v>0.216</v>
      </c>
      <c r="J22" s="16" t="s">
        <v>2042</v>
      </c>
      <c r="K22" s="15">
        <v>0.161</v>
      </c>
      <c r="L22" s="16" t="s">
        <v>2042</v>
      </c>
      <c r="M22" s="15">
        <v>3.7999999999999999E-2</v>
      </c>
      <c r="N22" s="16" t="s">
        <v>2044</v>
      </c>
      <c r="O22" s="17">
        <f>(A1L315C4 + A1L315C5)</f>
        <v>0.19900000000000001</v>
      </c>
      <c r="P22" s="16" t="s">
        <v>2042</v>
      </c>
      <c r="Q22" s="15">
        <v>0.128</v>
      </c>
      <c r="R22" s="16" t="s">
        <v>2042</v>
      </c>
      <c r="S22" s="15">
        <v>4.2000000000000003E-2</v>
      </c>
      <c r="T22" s="16" t="s">
        <v>2045</v>
      </c>
      <c r="U22" s="17">
        <f>(A1L315C7 + A1L315C8)</f>
        <v>0.17</v>
      </c>
      <c r="V22" s="16" t="s">
        <v>2042</v>
      </c>
      <c r="W22" s="15">
        <v>0.188</v>
      </c>
      <c r="X22" s="16" t="s">
        <v>2042</v>
      </c>
      <c r="Y22" s="15">
        <v>7.3999999999999996E-2</v>
      </c>
      <c r="Z22" s="16" t="s">
        <v>2046</v>
      </c>
      <c r="AA22" s="17">
        <f>(A1L315C10 + A1L315C11)</f>
        <v>0.26200000000000001</v>
      </c>
      <c r="AB22" s="16" t="s">
        <v>2042</v>
      </c>
      <c r="AC22" s="15">
        <v>0.17299999999999999</v>
      </c>
      <c r="AD22" s="16" t="s">
        <v>2042</v>
      </c>
      <c r="AE22" s="15">
        <v>4.9000000000000002E-2</v>
      </c>
      <c r="AF22" s="16" t="s">
        <v>2047</v>
      </c>
      <c r="AG22" s="17">
        <f>(A1L315C13 + A1L315C14)</f>
        <v>0.22199999999999998</v>
      </c>
      <c r="AH22" s="16" t="s">
        <v>2048</v>
      </c>
      <c r="AI22" s="17">
        <f>IF(RUN_YEARS &gt; 1,(A1L315C3 + A1L315C6) / 2, 0 )</f>
        <v>0.20750000000000002</v>
      </c>
      <c r="AJ22" s="16" t="s">
        <v>2049</v>
      </c>
      <c r="AK22" s="17">
        <f>IF(RUN_YEARS &gt; 2,(A1L315C3 + A1L315C6 + A1L315C9) / 3, 0 )</f>
        <v>0.19500000000000003</v>
      </c>
      <c r="AL22" s="16" t="s">
        <v>2050</v>
      </c>
      <c r="AM22" s="17">
        <f>IF(RUN_YEARS &gt; 3,(A1L315C3 + A1L315C6 + A1L315C9 + A1L315C12) / 4, 0 )</f>
        <v>0.21175000000000002</v>
      </c>
      <c r="AN22" s="16" t="s">
        <v>2051</v>
      </c>
      <c r="AO22" s="17">
        <f>IF(RUN_YEARS &gt; 4,(A1L315C3 + A1L315C6 + A1L315C9 + A1L315C12 + A1L315C15) / 5, 0 )</f>
        <v>0.21379999999999999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0.33900000000000002</v>
      </c>
      <c r="F23" s="16" t="s">
        <v>2052</v>
      </c>
      <c r="G23" s="15">
        <v>0.43</v>
      </c>
      <c r="H23" s="16" t="s">
        <v>2053</v>
      </c>
      <c r="I23" s="17">
        <f>(A1L316C1 + A1L316C2)</f>
        <v>0.76900000000000002</v>
      </c>
      <c r="J23" s="16" t="s">
        <v>2052</v>
      </c>
      <c r="K23" s="15">
        <v>0.379</v>
      </c>
      <c r="L23" s="16" t="s">
        <v>2052</v>
      </c>
      <c r="M23" s="15">
        <v>0.55400000000000005</v>
      </c>
      <c r="N23" s="16" t="s">
        <v>2054</v>
      </c>
      <c r="O23" s="17">
        <f>(A1L316C4 + A1L316C5)</f>
        <v>0.93300000000000005</v>
      </c>
      <c r="P23" s="16" t="s">
        <v>2052</v>
      </c>
      <c r="Q23" s="15">
        <v>0.72899999999999998</v>
      </c>
      <c r="R23" s="16" t="s">
        <v>2052</v>
      </c>
      <c r="S23" s="15">
        <v>0.66800000000000004</v>
      </c>
      <c r="T23" s="16" t="s">
        <v>2055</v>
      </c>
      <c r="U23" s="17">
        <f>(A1L316C7 + A1L316C8)</f>
        <v>1.397</v>
      </c>
      <c r="V23" s="16" t="s">
        <v>2052</v>
      </c>
      <c r="W23" s="15">
        <v>0.84099999999999997</v>
      </c>
      <c r="X23" s="16" t="s">
        <v>2052</v>
      </c>
      <c r="Y23" s="15">
        <v>0.48399999999999999</v>
      </c>
      <c r="Z23" s="16" t="s">
        <v>2056</v>
      </c>
      <c r="AA23" s="17">
        <f>(A1L316C10 + A1L316C11)</f>
        <v>1.325</v>
      </c>
      <c r="AB23" s="16" t="s">
        <v>2052</v>
      </c>
      <c r="AC23" s="15">
        <v>1.1140000000000001</v>
      </c>
      <c r="AD23" s="16" t="s">
        <v>2052</v>
      </c>
      <c r="AE23" s="15">
        <v>0.65100000000000002</v>
      </c>
      <c r="AF23" s="16" t="s">
        <v>2057</v>
      </c>
      <c r="AG23" s="17">
        <f>(A1L316C13 + A1L316C14)</f>
        <v>1.7650000000000001</v>
      </c>
      <c r="AH23" s="16" t="s">
        <v>2058</v>
      </c>
      <c r="AI23" s="17">
        <f>IF(RUN_YEARS &gt; 1,(A1L316C3 + A1L316C6) / 2, 0 )</f>
        <v>0.85099999999999998</v>
      </c>
      <c r="AJ23" s="16" t="s">
        <v>2059</v>
      </c>
      <c r="AK23" s="17">
        <f>IF(RUN_YEARS &gt; 2,(A1L316C3 + A1L316C6 + A1L316C9) / 3, 0 )</f>
        <v>1.0330000000000001</v>
      </c>
      <c r="AL23" s="16" t="s">
        <v>2060</v>
      </c>
      <c r="AM23" s="17">
        <f>IF(RUN_YEARS &gt; 3,(A1L316C3 + A1L316C6 + A1L316C9 + A1L316C12) / 4, 0 )</f>
        <v>1.1060000000000001</v>
      </c>
      <c r="AN23" s="16" t="s">
        <v>2061</v>
      </c>
      <c r="AO23" s="17">
        <f>IF(RUN_YEARS &gt; 4,(A1L316C3 + A1L316C6 + A1L316C9 + A1L316C12 + A1L316C15) / 5, 0 )</f>
        <v>1.2378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179.27199999999999</v>
      </c>
      <c r="F24" s="16" t="s">
        <v>2062</v>
      </c>
      <c r="G24" s="15">
        <v>212.16300000000001</v>
      </c>
      <c r="H24" s="16" t="s">
        <v>2063</v>
      </c>
      <c r="I24" s="17">
        <f>(A1L317C1 + A1L317C2)</f>
        <v>391.435</v>
      </c>
      <c r="J24" s="16" t="s">
        <v>2062</v>
      </c>
      <c r="K24" s="15">
        <v>157.18600000000001</v>
      </c>
      <c r="L24" s="16" t="s">
        <v>2062</v>
      </c>
      <c r="M24" s="15">
        <v>203.99299999999999</v>
      </c>
      <c r="N24" s="16" t="s">
        <v>2064</v>
      </c>
      <c r="O24" s="17">
        <f>(A1L317C4 + A1L317C5)</f>
        <v>361.17899999999997</v>
      </c>
      <c r="P24" s="16" t="s">
        <v>2062</v>
      </c>
      <c r="Q24" s="15">
        <v>128.53399999999999</v>
      </c>
      <c r="R24" s="16" t="s">
        <v>2062</v>
      </c>
      <c r="S24" s="15">
        <v>160.971</v>
      </c>
      <c r="T24" s="16" t="s">
        <v>2065</v>
      </c>
      <c r="U24" s="17">
        <f>(A1L317C7 + A1L317C8)</f>
        <v>289.505</v>
      </c>
      <c r="V24" s="16" t="s">
        <v>2062</v>
      </c>
      <c r="W24" s="15">
        <v>122.96599999999999</v>
      </c>
      <c r="X24" s="16" t="s">
        <v>2062</v>
      </c>
      <c r="Y24" s="15">
        <v>143.09</v>
      </c>
      <c r="Z24" s="16" t="s">
        <v>2066</v>
      </c>
      <c r="AA24" s="17">
        <f>(A1L317C10 + A1L317C11)</f>
        <v>266.05599999999998</v>
      </c>
      <c r="AB24" s="16" t="s">
        <v>2062</v>
      </c>
      <c r="AC24" s="15">
        <v>103.916</v>
      </c>
      <c r="AD24" s="16" t="s">
        <v>2062</v>
      </c>
      <c r="AE24" s="15">
        <v>113.38500000000001</v>
      </c>
      <c r="AF24" s="16" t="s">
        <v>2067</v>
      </c>
      <c r="AG24" s="17">
        <f>(A1L317C13 + A1L317C14)</f>
        <v>217.30099999999999</v>
      </c>
      <c r="AH24" s="16" t="s">
        <v>2068</v>
      </c>
      <c r="AI24" s="17">
        <f>IF(RUN_YEARS &gt; 1,(A1L317C3 + A1L317C6) / 2, 0 )</f>
        <v>376.30700000000002</v>
      </c>
      <c r="AJ24" s="16" t="s">
        <v>2069</v>
      </c>
      <c r="AK24" s="17">
        <f>IF(RUN_YEARS &gt; 2,(A1L317C3 + A1L317C6 + A1L317C9) / 3, 0 )</f>
        <v>347.37300000000005</v>
      </c>
      <c r="AL24" s="16" t="s">
        <v>2070</v>
      </c>
      <c r="AM24" s="17">
        <f>IF(RUN_YEARS &gt; 3,(A1L317C3 + A1L317C6 + A1L317C9 + A1L317C12) / 4, 0 )</f>
        <v>327.04375000000005</v>
      </c>
      <c r="AN24" s="16" t="s">
        <v>2071</v>
      </c>
      <c r="AO24" s="17">
        <f>IF(RUN_YEARS &gt; 4,(A1L317C3 + A1L317C6 + A1L317C9 + A1L317C12 + A1L317C15) / 5, 0 )</f>
        <v>305.09520000000003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12.198</v>
      </c>
      <c r="F25" s="16" t="s">
        <v>2072</v>
      </c>
      <c r="G25" s="15">
        <v>11.6</v>
      </c>
      <c r="H25" s="16" t="s">
        <v>2073</v>
      </c>
      <c r="I25" s="17">
        <f>(A1L318C1 + A1L318C2)</f>
        <v>23.798000000000002</v>
      </c>
      <c r="J25" s="16" t="s">
        <v>2072</v>
      </c>
      <c r="K25" s="15">
        <v>11.134</v>
      </c>
      <c r="L25" s="16" t="s">
        <v>2072</v>
      </c>
      <c r="M25" s="15">
        <v>11.189</v>
      </c>
      <c r="N25" s="16" t="s">
        <v>2074</v>
      </c>
      <c r="O25" s="17">
        <f>(A1L318C4 + A1L318C5)</f>
        <v>22.323</v>
      </c>
      <c r="P25" s="16" t="s">
        <v>2072</v>
      </c>
      <c r="Q25" s="15">
        <v>10.484999999999999</v>
      </c>
      <c r="R25" s="16" t="s">
        <v>2072</v>
      </c>
      <c r="S25" s="15">
        <v>10.757999999999999</v>
      </c>
      <c r="T25" s="16" t="s">
        <v>2075</v>
      </c>
      <c r="U25" s="17">
        <f>(A1L318C7 + A1L318C8)</f>
        <v>21.242999999999999</v>
      </c>
      <c r="V25" s="16" t="s">
        <v>2072</v>
      </c>
      <c r="W25" s="15">
        <v>9.6649999999999991</v>
      </c>
      <c r="X25" s="16" t="s">
        <v>2072</v>
      </c>
      <c r="Y25" s="15">
        <v>9.968</v>
      </c>
      <c r="Z25" s="16" t="s">
        <v>2076</v>
      </c>
      <c r="AA25" s="17">
        <f>(A1L318C10 + A1L318C11)</f>
        <v>19.632999999999999</v>
      </c>
      <c r="AB25" s="16" t="s">
        <v>2072</v>
      </c>
      <c r="AC25" s="15">
        <v>6.4470000000000001</v>
      </c>
      <c r="AD25" s="16" t="s">
        <v>2072</v>
      </c>
      <c r="AE25" s="15">
        <v>7.5910000000000002</v>
      </c>
      <c r="AF25" s="16" t="s">
        <v>2077</v>
      </c>
      <c r="AG25" s="17">
        <f>(A1L318C13 + A1L318C14)</f>
        <v>14.038</v>
      </c>
      <c r="AH25" s="16" t="s">
        <v>2078</v>
      </c>
      <c r="AI25" s="17">
        <f>IF(RUN_YEARS &gt; 1,(A1L318C3 + A1L318C6) / 2, 0 )</f>
        <v>23.060500000000001</v>
      </c>
      <c r="AJ25" s="16" t="s">
        <v>2079</v>
      </c>
      <c r="AK25" s="17">
        <f>IF(RUN_YEARS &gt; 2,(A1L318C3 + A1L318C6 + A1L318C9) / 3, 0 )</f>
        <v>22.454666666666668</v>
      </c>
      <c r="AL25" s="16" t="s">
        <v>2080</v>
      </c>
      <c r="AM25" s="17">
        <f>IF(RUN_YEARS &gt; 3,(A1L318C3 + A1L318C6 + A1L318C9 + A1L318C12) / 4, 0 )</f>
        <v>21.74925</v>
      </c>
      <c r="AN25" s="16" t="s">
        <v>2081</v>
      </c>
      <c r="AO25" s="17">
        <f>IF(RUN_YEARS &gt; 4,(A1L318C3 + A1L318C6 + A1L318C9 + A1L318C12 + A1L318C15) / 5, 0 )</f>
        <v>20.207000000000001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6.0000000000000001E-3</v>
      </c>
      <c r="F26" s="16" t="s">
        <v>2082</v>
      </c>
      <c r="G26" s="15">
        <v>0.01</v>
      </c>
      <c r="H26" s="16" t="s">
        <v>2083</v>
      </c>
      <c r="I26" s="17">
        <f>(A1L319C1 + A1L319C2)</f>
        <v>1.6E-2</v>
      </c>
      <c r="J26" s="16" t="s">
        <v>2082</v>
      </c>
      <c r="K26" s="15">
        <v>7.0000000000000001E-3</v>
      </c>
      <c r="L26" s="16" t="s">
        <v>2082</v>
      </c>
      <c r="M26" s="15">
        <v>6.0000000000000001E-3</v>
      </c>
      <c r="N26" s="16" t="s">
        <v>2084</v>
      </c>
      <c r="O26" s="17">
        <f>(A1L319C4 + A1L319C5)</f>
        <v>1.3000000000000001E-2</v>
      </c>
      <c r="P26" s="16" t="s">
        <v>2082</v>
      </c>
      <c r="Q26" s="15">
        <v>0.05</v>
      </c>
      <c r="R26" s="16" t="s">
        <v>2082</v>
      </c>
      <c r="S26" s="15">
        <v>1.6E-2</v>
      </c>
      <c r="T26" s="16" t="s">
        <v>2085</v>
      </c>
      <c r="U26" s="17">
        <f>(A1L319C7 + A1L319C8)</f>
        <v>6.6000000000000003E-2</v>
      </c>
      <c r="V26" s="16" t="s">
        <v>2082</v>
      </c>
      <c r="W26" s="15">
        <v>1.6E-2</v>
      </c>
      <c r="X26" s="16" t="s">
        <v>2082</v>
      </c>
      <c r="Y26" s="15">
        <v>3.1E-2</v>
      </c>
      <c r="Z26" s="16" t="s">
        <v>2086</v>
      </c>
      <c r="AA26" s="17">
        <f>(A1L319C10 + A1L319C11)</f>
        <v>4.7E-2</v>
      </c>
      <c r="AB26" s="16" t="s">
        <v>2082</v>
      </c>
      <c r="AC26" s="15">
        <v>4.9000000000000002E-2</v>
      </c>
      <c r="AD26" s="16" t="s">
        <v>2082</v>
      </c>
      <c r="AE26" s="15">
        <v>2.5000000000000001E-2</v>
      </c>
      <c r="AF26" s="16" t="s">
        <v>2087</v>
      </c>
      <c r="AG26" s="17">
        <f>(A1L319C13 + A1L319C14)</f>
        <v>7.400000000000001E-2</v>
      </c>
      <c r="AH26" s="16" t="s">
        <v>2088</v>
      </c>
      <c r="AI26" s="17">
        <f>IF(RUN_YEARS &gt; 1,(A1L319C3 + A1L319C6) / 2, 0 )</f>
        <v>1.4500000000000001E-2</v>
      </c>
      <c r="AJ26" s="16" t="s">
        <v>2089</v>
      </c>
      <c r="AK26" s="17">
        <f>IF(RUN_YEARS &gt; 2,(A1L319C3 + A1L319C6 + A1L319C9) / 3, 0 )</f>
        <v>3.1666666666666669E-2</v>
      </c>
      <c r="AL26" s="16" t="s">
        <v>2090</v>
      </c>
      <c r="AM26" s="17">
        <f>IF(RUN_YEARS &gt; 3,(A1L319C3 + A1L319C6 + A1L319C9 + A1L319C12) / 4, 0 )</f>
        <v>3.5500000000000004E-2</v>
      </c>
      <c r="AN26" s="16" t="s">
        <v>2091</v>
      </c>
      <c r="AO26" s="17">
        <f>IF(RUN_YEARS &gt; 4,(A1L319C3 + A1L319C6 + A1L319C9 + A1L319C12 + A1L319C15) / 5, 0 )</f>
        <v>4.3200000000000002E-2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24.527000000000001</v>
      </c>
      <c r="F27" s="16" t="s">
        <v>2092</v>
      </c>
      <c r="G27" s="15">
        <v>36.774999999999999</v>
      </c>
      <c r="H27" s="16" t="s">
        <v>2093</v>
      </c>
      <c r="I27" s="17">
        <f>(A1L320C1 + A1L320C2)</f>
        <v>61.302</v>
      </c>
      <c r="J27" s="16" t="s">
        <v>2092</v>
      </c>
      <c r="K27" s="15">
        <v>27.05</v>
      </c>
      <c r="L27" s="16" t="s">
        <v>2092</v>
      </c>
      <c r="M27" s="15">
        <v>37.130000000000003</v>
      </c>
      <c r="N27" s="16" t="s">
        <v>2094</v>
      </c>
      <c r="O27" s="17">
        <f>(A1L320C4 + A1L320C5)</f>
        <v>64.180000000000007</v>
      </c>
      <c r="P27" s="16" t="s">
        <v>2092</v>
      </c>
      <c r="Q27" s="15">
        <v>26.587</v>
      </c>
      <c r="R27" s="16" t="s">
        <v>2092</v>
      </c>
      <c r="S27" s="15">
        <v>33.518000000000001</v>
      </c>
      <c r="T27" s="16" t="s">
        <v>2095</v>
      </c>
      <c r="U27" s="17">
        <f>(A1L320C7 + A1L320C8)</f>
        <v>60.105000000000004</v>
      </c>
      <c r="V27" s="16" t="s">
        <v>2092</v>
      </c>
      <c r="W27" s="15">
        <v>25.664999999999999</v>
      </c>
      <c r="X27" s="16" t="s">
        <v>2092</v>
      </c>
      <c r="Y27" s="15">
        <v>32.593000000000004</v>
      </c>
      <c r="Z27" s="16" t="s">
        <v>2096</v>
      </c>
      <c r="AA27" s="17">
        <f>(A1L320C10 + A1L320C11)</f>
        <v>58.258000000000003</v>
      </c>
      <c r="AB27" s="16" t="s">
        <v>2092</v>
      </c>
      <c r="AC27" s="15">
        <v>22.396999999999998</v>
      </c>
      <c r="AD27" s="16" t="s">
        <v>2092</v>
      </c>
      <c r="AE27" s="15">
        <v>29.984000000000002</v>
      </c>
      <c r="AF27" s="16" t="s">
        <v>2097</v>
      </c>
      <c r="AG27" s="17">
        <f>(A1L320C13 + A1L320C14)</f>
        <v>52.381</v>
      </c>
      <c r="AH27" s="16" t="s">
        <v>2098</v>
      </c>
      <c r="AI27" s="17">
        <f>IF(RUN_YEARS &gt; 1,(A1L320C3 + A1L320C6) / 2, 0 )</f>
        <v>62.741</v>
      </c>
      <c r="AJ27" s="16" t="s">
        <v>2099</v>
      </c>
      <c r="AK27" s="17">
        <f>IF(RUN_YEARS &gt; 2,(A1L320C3 + A1L320C6 + A1L320C9) / 3, 0 )</f>
        <v>61.862333333333332</v>
      </c>
      <c r="AL27" s="16" t="s">
        <v>2100</v>
      </c>
      <c r="AM27" s="17">
        <f>IF(RUN_YEARS &gt; 3,(A1L320C3 + A1L320C6 + A1L320C9 + A1L320C12) / 4, 0 )</f>
        <v>60.96125</v>
      </c>
      <c r="AN27" s="16" t="s">
        <v>2101</v>
      </c>
      <c r="AO27" s="17">
        <f>IF(RUN_YEARS &gt; 4,(A1L320C3 + A1L320C6 + A1L320C9 + A1L320C12 + A1L320C15) / 5, 0 )</f>
        <v>59.245199999999997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2E-3</v>
      </c>
      <c r="AD28" s="16" t="s">
        <v>2102</v>
      </c>
      <c r="AE28" s="15">
        <v>2E-3</v>
      </c>
      <c r="AF28" s="16" t="s">
        <v>2107</v>
      </c>
      <c r="AG28" s="17">
        <f>(A1L321C13 + A1L321C14)</f>
        <v>4.0000000000000001E-3</v>
      </c>
      <c r="AH28" s="16" t="s">
        <v>2108</v>
      </c>
      <c r="AI28" s="17">
        <f>IF(RUN_YEARS &gt; 1,(A1L321C3 + A1L321C6) / 2, 0 )</f>
        <v>0</v>
      </c>
      <c r="AJ28" s="16" t="s">
        <v>2109</v>
      </c>
      <c r="AK28" s="17">
        <f>IF(RUN_YEARS &gt; 2,(A1L321C3 + A1L321C6 + A1L321C9) / 3, 0 )</f>
        <v>0</v>
      </c>
      <c r="AL28" s="16" t="s">
        <v>2110</v>
      </c>
      <c r="AM28" s="17">
        <f>IF(RUN_YEARS &gt; 3,(A1L321C3 + A1L321C6 + A1L321C9 + A1L321C12) / 4, 0 )</f>
        <v>0</v>
      </c>
      <c r="AN28" s="16" t="s">
        <v>2111</v>
      </c>
      <c r="AO28" s="17">
        <f>IF(RUN_YEARS &gt; 4,(A1L321C3 + A1L321C6 + A1L321C9 + A1L321C12 + A1L321C15) / 5, 0 )</f>
        <v>8.0000000000000004E-4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3.1469999999999998</v>
      </c>
      <c r="F29" s="16" t="s">
        <v>2112</v>
      </c>
      <c r="G29" s="15">
        <v>3.6560000000000001</v>
      </c>
      <c r="H29" s="16" t="s">
        <v>2113</v>
      </c>
      <c r="I29" s="17">
        <f>(A1L322C1 + A1L322C2)</f>
        <v>6.8029999999999999</v>
      </c>
      <c r="J29" s="16" t="s">
        <v>2112</v>
      </c>
      <c r="K29" s="15">
        <v>3.4060000000000001</v>
      </c>
      <c r="L29" s="16" t="s">
        <v>2112</v>
      </c>
      <c r="M29" s="15">
        <v>3.8180000000000001</v>
      </c>
      <c r="N29" s="16" t="s">
        <v>2114</v>
      </c>
      <c r="O29" s="17">
        <f>(A1L322C4 + A1L322C5)</f>
        <v>7.2240000000000002</v>
      </c>
      <c r="P29" s="16" t="s">
        <v>2112</v>
      </c>
      <c r="Q29" s="15">
        <v>3.4449999999999998</v>
      </c>
      <c r="R29" s="16" t="s">
        <v>2112</v>
      </c>
      <c r="S29" s="15">
        <v>3.8519999999999999</v>
      </c>
      <c r="T29" s="16" t="s">
        <v>2115</v>
      </c>
      <c r="U29" s="17">
        <f>(A1L322C7 + A1L322C8)</f>
        <v>7.2969999999999997</v>
      </c>
      <c r="V29" s="16" t="s">
        <v>2112</v>
      </c>
      <c r="W29" s="15">
        <v>17.559000000000001</v>
      </c>
      <c r="X29" s="16" t="s">
        <v>2112</v>
      </c>
      <c r="Y29" s="15">
        <v>17.786000000000001</v>
      </c>
      <c r="Z29" s="16" t="s">
        <v>2116</v>
      </c>
      <c r="AA29" s="17">
        <f>(A1L322C10 + A1L322C11)</f>
        <v>35.344999999999999</v>
      </c>
      <c r="AB29" s="16" t="s">
        <v>2112</v>
      </c>
      <c r="AC29" s="15">
        <v>13.036</v>
      </c>
      <c r="AD29" s="16" t="s">
        <v>2112</v>
      </c>
      <c r="AE29" s="15">
        <v>15.19</v>
      </c>
      <c r="AF29" s="16" t="s">
        <v>2117</v>
      </c>
      <c r="AG29" s="17">
        <f>(A1L322C13 + A1L322C14)</f>
        <v>28.225999999999999</v>
      </c>
      <c r="AH29" s="16" t="s">
        <v>2118</v>
      </c>
      <c r="AI29" s="17">
        <f>IF(RUN_YEARS &gt; 1,(A1L322C3 + A1L322C6) / 2, 0 )</f>
        <v>7.0135000000000005</v>
      </c>
      <c r="AJ29" s="16" t="s">
        <v>2119</v>
      </c>
      <c r="AK29" s="17">
        <f>IF(RUN_YEARS &gt; 2,(A1L322C3 + A1L322C6 + A1L322C9) / 3, 0 )</f>
        <v>7.1080000000000005</v>
      </c>
      <c r="AL29" s="16" t="s">
        <v>2120</v>
      </c>
      <c r="AM29" s="17">
        <f>IF(RUN_YEARS &gt; 3,(A1L322C3 + A1L322C6 + A1L322C9 + A1L322C12) / 4, 0 )</f>
        <v>14.167249999999999</v>
      </c>
      <c r="AN29" s="16" t="s">
        <v>2121</v>
      </c>
      <c r="AO29" s="17">
        <f>IF(RUN_YEARS &gt; 4,(A1L322C3 + A1L322C6 + A1L322C9 + A1L322C12 + A1L322C15) / 5, 0 )</f>
        <v>16.978999999999999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3.1469999999999998</v>
      </c>
      <c r="F30" s="16" t="s">
        <v>2123</v>
      </c>
      <c r="G30" s="17">
        <f>(A1L321C2 + A1L322C2)</f>
        <v>3.6560000000000001</v>
      </c>
      <c r="H30" s="16" t="s">
        <v>2124</v>
      </c>
      <c r="I30" s="17">
        <f>(A1L323C1 + A1L323C2)</f>
        <v>6.8029999999999999</v>
      </c>
      <c r="J30" s="16" t="s">
        <v>2125</v>
      </c>
      <c r="K30" s="17">
        <f>(A1L321C4 + A1L322C4)</f>
        <v>3.4060000000000001</v>
      </c>
      <c r="L30" s="16" t="s">
        <v>2126</v>
      </c>
      <c r="M30" s="17">
        <f>(A1L321C5 + A1L322C5)</f>
        <v>3.8180000000000001</v>
      </c>
      <c r="N30" s="16" t="s">
        <v>2127</v>
      </c>
      <c r="O30" s="17">
        <f>(A1L323C4 + A1L323C5)</f>
        <v>7.2240000000000002</v>
      </c>
      <c r="P30" s="16" t="s">
        <v>2128</v>
      </c>
      <c r="Q30" s="17">
        <f>(A1L321C7 + A1L322C7)</f>
        <v>3.4449999999999998</v>
      </c>
      <c r="R30" s="16" t="s">
        <v>2129</v>
      </c>
      <c r="S30" s="17">
        <f>(A1L321C8 + A1L322C8)</f>
        <v>3.8519999999999999</v>
      </c>
      <c r="T30" s="16" t="s">
        <v>2130</v>
      </c>
      <c r="U30" s="17">
        <f>(A1L323C7 + A1L323C8)</f>
        <v>7.2969999999999997</v>
      </c>
      <c r="V30" s="16" t="s">
        <v>2131</v>
      </c>
      <c r="W30" s="17">
        <f>(A1L321C10 + A1L322C10)</f>
        <v>17.559000000000001</v>
      </c>
      <c r="X30" s="16" t="s">
        <v>2132</v>
      </c>
      <c r="Y30" s="17">
        <f>(A1L321C11 + A1L322C11)</f>
        <v>17.786000000000001</v>
      </c>
      <c r="Z30" s="16" t="s">
        <v>2133</v>
      </c>
      <c r="AA30" s="17">
        <f>(A1L323C10 + A1L323C11)</f>
        <v>35.344999999999999</v>
      </c>
      <c r="AB30" s="16" t="s">
        <v>2134</v>
      </c>
      <c r="AC30" s="17">
        <f>(A1L321C13 + A1L322C13)</f>
        <v>13.038</v>
      </c>
      <c r="AD30" s="16" t="s">
        <v>2135</v>
      </c>
      <c r="AE30" s="17">
        <f>(A1L321C14 + A1L322C14)</f>
        <v>15.192</v>
      </c>
      <c r="AF30" s="16" t="s">
        <v>2136</v>
      </c>
      <c r="AG30" s="17">
        <f>(A1L323C13 + A1L323C14)</f>
        <v>28.23</v>
      </c>
      <c r="AH30" s="16" t="s">
        <v>2137</v>
      </c>
      <c r="AI30" s="17">
        <f>IF(RUN_YEARS &gt; 1,(A1L323C3 + A1L323C6) / 2, 0 )</f>
        <v>7.0135000000000005</v>
      </c>
      <c r="AJ30" s="16" t="s">
        <v>2138</v>
      </c>
      <c r="AK30" s="17">
        <f>IF(RUN_YEARS &gt; 2,(A1L323C3 + A1L323C6 + A1L323C9) / 3, 0 )</f>
        <v>7.1080000000000005</v>
      </c>
      <c r="AL30" s="16" t="s">
        <v>2139</v>
      </c>
      <c r="AM30" s="17">
        <f>IF(RUN_YEARS &gt; 3,(A1L323C3 + A1L323C6 + A1L323C9 + A1L323C12) / 4, 0 )</f>
        <v>14.167249999999999</v>
      </c>
      <c r="AN30" s="16" t="s">
        <v>2140</v>
      </c>
      <c r="AO30" s="17">
        <f>IF(RUN_YEARS &gt; 4,(A1L323C3 + A1L323C6 + A1L323C9 + A1L323C12 + A1L323C15) / 5, 0 )</f>
        <v>16.979800000000001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968.60699999999997</v>
      </c>
      <c r="F31" s="16" t="s">
        <v>2142</v>
      </c>
      <c r="G31" s="17">
        <f>(A1L301C2 + A1L304C2 + A1L305C2 + A1L308C2 + A1L309C2 + SUM(A1L312C2:A1L322C2))</f>
        <v>1089.1189999999997</v>
      </c>
      <c r="H31" s="16" t="s">
        <v>2143</v>
      </c>
      <c r="I31" s="17">
        <f>(A1L324C1 + A1L324C2)</f>
        <v>2057.7259999999997</v>
      </c>
      <c r="J31" s="16" t="s">
        <v>2144</v>
      </c>
      <c r="K31" s="17">
        <f>(A1L301C4 + A1L304C4 + A1L305C4 + A1L308C4 + A1L309C4 + SUM(A1L312C4:A1L322C4))</f>
        <v>970.65399999999988</v>
      </c>
      <c r="L31" s="16" t="s">
        <v>2145</v>
      </c>
      <c r="M31" s="17">
        <f>(A1L301C5 + A1L304C5 + A1L305C5 + A1L308C5 + A1L309C5 + SUM(A1L312C5:A1L322C5))</f>
        <v>1061.7429999999999</v>
      </c>
      <c r="N31" s="16" t="s">
        <v>2146</v>
      </c>
      <c r="O31" s="17">
        <f>(A1L324C4 + A1L324C5)</f>
        <v>2032.3969999999999</v>
      </c>
      <c r="P31" s="16" t="s">
        <v>2147</v>
      </c>
      <c r="Q31" s="17">
        <f>(A1L301C7 + A1L304C7 + A1L305C7 + A1L308C7 + A1L309C7 + SUM(A1L312C7:A1L322C7))</f>
        <v>963.62000000000012</v>
      </c>
      <c r="R31" s="16" t="s">
        <v>2148</v>
      </c>
      <c r="S31" s="17">
        <f>(A1L301C8 + A1L304C8 + A1L305C8 + A1L308C8 + A1L309C8 + SUM(A1L312C8:A1L322C8))</f>
        <v>1026.0160000000001</v>
      </c>
      <c r="T31" s="16" t="s">
        <v>2149</v>
      </c>
      <c r="U31" s="17">
        <f>(A1L324C7 + A1L324C8)</f>
        <v>1989.6360000000002</v>
      </c>
      <c r="V31" s="16" t="s">
        <v>2150</v>
      </c>
      <c r="W31" s="17">
        <f>(A1L301C10 + A1L304C10 + A1L305C10 + A1L308C10 + A1L309C10 + SUM(A1L312C10:A1L322C10))</f>
        <v>939.3889999999999</v>
      </c>
      <c r="X31" s="16" t="s">
        <v>2151</v>
      </c>
      <c r="Y31" s="17">
        <f>(A1L301C11 + A1L304C11 + A1L305C11 + A1L308C11 + A1L309C11 + SUM(A1L312C11:A1L322C11))</f>
        <v>993.8009999999997</v>
      </c>
      <c r="Z31" s="16" t="s">
        <v>2152</v>
      </c>
      <c r="AA31" s="17">
        <f>(A1L324C10 + A1L324C11)</f>
        <v>1933.1899999999996</v>
      </c>
      <c r="AB31" s="16" t="s">
        <v>2153</v>
      </c>
      <c r="AC31" s="17">
        <f>(A1L301C13 + A1L304C13 + A1L305C13 + A1L308C13 + A1L309C13 + SUM(A1L312C13:A1L322C13))</f>
        <v>723.14999999999986</v>
      </c>
      <c r="AD31" s="16" t="s">
        <v>2154</v>
      </c>
      <c r="AE31" s="17">
        <f>(A1L301C14 + A1L304C14 + A1L305C14 + A1L308C14 + A1L309C14 + SUM(A1L312C14:A1L322C14))</f>
        <v>751.66100000000006</v>
      </c>
      <c r="AF31" s="16" t="s">
        <v>2155</v>
      </c>
      <c r="AG31" s="17">
        <f>(A1L324C13 + A1L324C14)</f>
        <v>1474.8109999999999</v>
      </c>
      <c r="AH31" s="16" t="s">
        <v>2156</v>
      </c>
      <c r="AI31" s="17">
        <f>IF(RUN_YEARS &gt; 1,(A1L324C3 + A1L324C6) / 2, 0 )</f>
        <v>2045.0614999999998</v>
      </c>
      <c r="AJ31" s="16" t="s">
        <v>2157</v>
      </c>
      <c r="AK31" s="17">
        <f>IF(RUN_YEARS &gt; 2,(A1L324C3 + A1L324C6 + A1L324C9) / 3, 0 )</f>
        <v>2026.5863333333334</v>
      </c>
      <c r="AL31" s="16" t="s">
        <v>2158</v>
      </c>
      <c r="AM31" s="17">
        <f>IF(RUN_YEARS &gt; 3,(A1L324C3 + A1L324C6 + A1L324C9 + A1L324C12) / 4, 0 )</f>
        <v>2003.2372499999999</v>
      </c>
      <c r="AN31" s="16" t="s">
        <v>2159</v>
      </c>
      <c r="AO31" s="17">
        <f>IF(RUN_YEARS &gt; 4,(A1L324C3 + A1L324C6 + A1L324C9 + A1L324C12 + A1L324C15) / 5, 0 )</f>
        <v>1897.5520000000001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1.825</v>
      </c>
      <c r="F9" s="16" t="s">
        <v>1885</v>
      </c>
      <c r="G9" s="15">
        <v>1.8180000000000001</v>
      </c>
      <c r="H9" s="16" t="s">
        <v>2195</v>
      </c>
      <c r="I9" s="17">
        <f>(A1L342C1 + A1L342C2)</f>
        <v>3.6429999999999998</v>
      </c>
      <c r="J9" s="16" t="s">
        <v>1885</v>
      </c>
      <c r="K9" s="15">
        <v>0.83899999999999997</v>
      </c>
      <c r="L9" s="16" t="s">
        <v>1885</v>
      </c>
      <c r="M9" s="15">
        <v>2.4390000000000001</v>
      </c>
      <c r="N9" s="16" t="s">
        <v>2196</v>
      </c>
      <c r="O9" s="17">
        <f>(A1L342C4 + A1L342C5)</f>
        <v>3.278</v>
      </c>
      <c r="P9" s="16" t="s">
        <v>1885</v>
      </c>
      <c r="Q9" s="15">
        <v>0.94299999999999995</v>
      </c>
      <c r="R9" s="16" t="s">
        <v>1885</v>
      </c>
      <c r="S9" s="15">
        <v>2.524</v>
      </c>
      <c r="T9" s="16" t="s">
        <v>2197</v>
      </c>
      <c r="U9" s="17">
        <f>(A1L342C7 + A1L342C8)</f>
        <v>3.4670000000000001</v>
      </c>
      <c r="V9" s="16" t="s">
        <v>1885</v>
      </c>
      <c r="W9" s="15">
        <v>0.47699999999999998</v>
      </c>
      <c r="X9" s="16" t="s">
        <v>1885</v>
      </c>
      <c r="Y9" s="15">
        <v>1.72</v>
      </c>
      <c r="Z9" s="16" t="s">
        <v>2198</v>
      </c>
      <c r="AA9" s="17">
        <f>(A1L342C10 + A1L342C11)</f>
        <v>2.1970000000000001</v>
      </c>
      <c r="AB9" s="16" t="s">
        <v>1885</v>
      </c>
      <c r="AC9" s="15">
        <v>0.51100000000000001</v>
      </c>
      <c r="AD9" s="16" t="s">
        <v>1885</v>
      </c>
      <c r="AE9" s="15">
        <v>1.5309999999999999</v>
      </c>
      <c r="AF9" s="16" t="s">
        <v>2199</v>
      </c>
      <c r="AG9" s="17">
        <f>(A1L342C13 + A1L342C14)</f>
        <v>2.0419999999999998</v>
      </c>
      <c r="AH9" s="16" t="s">
        <v>2200</v>
      </c>
      <c r="AI9" s="17">
        <f>IF(RUN_YEARS &gt; 1,(A1L342C3 + A1L342C6) / 2, 0 )</f>
        <v>3.4604999999999997</v>
      </c>
      <c r="AJ9" s="16" t="s">
        <v>2201</v>
      </c>
      <c r="AK9" s="17">
        <f>IF(RUN_YEARS &gt; 2,(A1L342C3 + A1L342C6 + A1L342C9) / 3, 0 )</f>
        <v>3.4626666666666668</v>
      </c>
      <c r="AL9" s="16" t="s">
        <v>2202</v>
      </c>
      <c r="AM9" s="17">
        <f>IF(RUN_YEARS &gt; 3,(A1L342C3 + A1L342C6 + A1L342C9 + A1L342C12) / 4, 0 )</f>
        <v>3.1462500000000002</v>
      </c>
      <c r="AN9" s="16" t="s">
        <v>2203</v>
      </c>
      <c r="AO9" s="17">
        <f>IF(RUN_YEARS &gt; 4,(A1L342C3 + A1L342C6 + A1L342C9 + A1L342C12 + A1L342C15) / 5, 0 )</f>
        <v>2.9254000000000002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0.41599999999999998</v>
      </c>
      <c r="F10" s="16" t="s">
        <v>1895</v>
      </c>
      <c r="G10" s="15">
        <v>1.512</v>
      </c>
      <c r="H10" s="16" t="s">
        <v>2204</v>
      </c>
      <c r="I10" s="17">
        <f>(A1L343C1 + A1L343C2)</f>
        <v>1.9279999999999999</v>
      </c>
      <c r="J10" s="16" t="s">
        <v>1895</v>
      </c>
      <c r="K10" s="15">
        <v>0.41299999999999998</v>
      </c>
      <c r="L10" s="16" t="s">
        <v>1895</v>
      </c>
      <c r="M10" s="15">
        <v>1.407</v>
      </c>
      <c r="N10" s="16" t="s">
        <v>2205</v>
      </c>
      <c r="O10" s="17">
        <f>(A1L343C4 + A1L343C5)</f>
        <v>1.82</v>
      </c>
      <c r="P10" s="16" t="s">
        <v>1895</v>
      </c>
      <c r="Q10" s="15">
        <v>0.64400000000000002</v>
      </c>
      <c r="R10" s="16" t="s">
        <v>1895</v>
      </c>
      <c r="S10" s="15">
        <v>1.401</v>
      </c>
      <c r="T10" s="16" t="s">
        <v>2206</v>
      </c>
      <c r="U10" s="17">
        <f>(A1L343C7 + A1L343C8)</f>
        <v>2.0449999999999999</v>
      </c>
      <c r="V10" s="16" t="s">
        <v>1895</v>
      </c>
      <c r="W10" s="15">
        <v>0.40600000000000003</v>
      </c>
      <c r="X10" s="16" t="s">
        <v>1895</v>
      </c>
      <c r="Y10" s="15">
        <v>0.91800000000000004</v>
      </c>
      <c r="Z10" s="16" t="s">
        <v>2207</v>
      </c>
      <c r="AA10" s="17">
        <f>(A1L343C10 + A1L343C11)</f>
        <v>1.3240000000000001</v>
      </c>
      <c r="AB10" s="16" t="s">
        <v>1895</v>
      </c>
      <c r="AC10" s="15">
        <v>9.7000000000000003E-2</v>
      </c>
      <c r="AD10" s="16" t="s">
        <v>1895</v>
      </c>
      <c r="AE10" s="15">
        <v>0.66900000000000004</v>
      </c>
      <c r="AF10" s="16" t="s">
        <v>2208</v>
      </c>
      <c r="AG10" s="17">
        <f>(A1L343C13 + A1L343C14)</f>
        <v>0.76600000000000001</v>
      </c>
      <c r="AH10" s="16" t="s">
        <v>2209</v>
      </c>
      <c r="AI10" s="17">
        <f>IF(RUN_YEARS &gt; 1,(A1L343C3 + A1L343C6) / 2, 0 )</f>
        <v>1.8740000000000001</v>
      </c>
      <c r="AJ10" s="16" t="s">
        <v>2210</v>
      </c>
      <c r="AK10" s="17">
        <f>IF(RUN_YEARS &gt; 2,(A1L343C3 + A1L343C6 + A1L343C9) / 3, 0 )</f>
        <v>1.931</v>
      </c>
      <c r="AL10" s="16" t="s">
        <v>2211</v>
      </c>
      <c r="AM10" s="17">
        <f>IF(RUN_YEARS &gt; 3,(A1L343C3 + A1L343C6 + A1L343C9 + A1L343C12) / 4, 0 )</f>
        <v>1.77925</v>
      </c>
      <c r="AN10" s="16" t="s">
        <v>2212</v>
      </c>
      <c r="AO10" s="17">
        <f>IF(RUN_YEARS &gt; 4,(A1L343C3 + A1L343C6 + A1L343C9 + A1L343C12 + A1L343C15) / 5, 0 )</f>
        <v>1.5766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2.2410000000000001</v>
      </c>
      <c r="F11" s="16" t="s">
        <v>2214</v>
      </c>
      <c r="G11" s="17">
        <f>(A1L342C2 + A1L343C2)</f>
        <v>3.33</v>
      </c>
      <c r="H11" s="16" t="s">
        <v>2215</v>
      </c>
      <c r="I11" s="17">
        <f>(A1L344C1 + A1L344C2)</f>
        <v>5.5709999999999997</v>
      </c>
      <c r="J11" s="16" t="s">
        <v>2216</v>
      </c>
      <c r="K11" s="17">
        <f>(A1L342C4 + A1L343C4)</f>
        <v>1.252</v>
      </c>
      <c r="L11" s="16" t="s">
        <v>2217</v>
      </c>
      <c r="M11" s="17">
        <f>(A1L342C5 + A1L343C5)</f>
        <v>3.8460000000000001</v>
      </c>
      <c r="N11" s="16" t="s">
        <v>2218</v>
      </c>
      <c r="O11" s="17">
        <f>(A1L344C4 + A1L344C5)</f>
        <v>5.0979999999999999</v>
      </c>
      <c r="P11" s="16" t="s">
        <v>2219</v>
      </c>
      <c r="Q11" s="17">
        <f>(A1L342C7 + A1L343C7)</f>
        <v>1.587</v>
      </c>
      <c r="R11" s="16" t="s">
        <v>2220</v>
      </c>
      <c r="S11" s="17">
        <f>(A1L342C8 + A1L343C8)</f>
        <v>3.9249999999999998</v>
      </c>
      <c r="T11" s="16" t="s">
        <v>2221</v>
      </c>
      <c r="U11" s="17">
        <f>(A1L344C7 + A1L344C8)</f>
        <v>5.5119999999999996</v>
      </c>
      <c r="V11" s="16" t="s">
        <v>2222</v>
      </c>
      <c r="W11" s="17">
        <f>(A1L342C10 + A1L343C10)</f>
        <v>0.88300000000000001</v>
      </c>
      <c r="X11" s="16" t="s">
        <v>2223</v>
      </c>
      <c r="Y11" s="17">
        <f>(A1L342C11 + A1L343C11)</f>
        <v>2.6379999999999999</v>
      </c>
      <c r="Z11" s="16" t="s">
        <v>2224</v>
      </c>
      <c r="AA11" s="17">
        <f>(A1L344C10 + A1L344C11)</f>
        <v>3.5209999999999999</v>
      </c>
      <c r="AB11" s="16" t="s">
        <v>2225</v>
      </c>
      <c r="AC11" s="17">
        <f>(A1L342C13 + A1L343C13)</f>
        <v>0.60799999999999998</v>
      </c>
      <c r="AD11" s="16" t="s">
        <v>2226</v>
      </c>
      <c r="AE11" s="17">
        <f>(A1L342C14 + A1L343C14)</f>
        <v>2.2000000000000002</v>
      </c>
      <c r="AF11" s="16" t="s">
        <v>2227</v>
      </c>
      <c r="AG11" s="17">
        <f>(A1L344C13 + A1L344C14)</f>
        <v>2.8080000000000003</v>
      </c>
      <c r="AH11" s="16" t="s">
        <v>2228</v>
      </c>
      <c r="AI11" s="17">
        <f>IF(RUN_YEARS &gt; 1,(A1L344C3 + A1L344C6) / 2, 0 )</f>
        <v>5.3345000000000002</v>
      </c>
      <c r="AJ11" s="16" t="s">
        <v>2229</v>
      </c>
      <c r="AK11" s="17">
        <f>IF(RUN_YEARS &gt; 2,(A1L344C3 + A1L344C6 + A1L344C9) / 3, 0 )</f>
        <v>5.3936666666666673</v>
      </c>
      <c r="AL11" s="16" t="s">
        <v>2230</v>
      </c>
      <c r="AM11" s="17">
        <f>IF(RUN_YEARS &gt; 3,(A1L344C3 + A1L344C6 + A1L344C9 + A1L344C12) / 4, 0 )</f>
        <v>4.9255000000000004</v>
      </c>
      <c r="AN11" s="16" t="s">
        <v>2231</v>
      </c>
      <c r="AO11" s="17">
        <f>IF(RUN_YEARS &gt; 4,(A1L344C3 + A1L344C6 + A1L344C9 + A1L344C12 + A1L344C15) / 5, 0 )</f>
        <v>4.5020000000000007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73.257000000000005</v>
      </c>
      <c r="F12" s="16" t="s">
        <v>1924</v>
      </c>
      <c r="G12" s="15">
        <v>76.100999999999999</v>
      </c>
      <c r="H12" s="16" t="s">
        <v>2232</v>
      </c>
      <c r="I12" s="17">
        <f>(A1L345C1 + A1L345C2)</f>
        <v>149.358</v>
      </c>
      <c r="J12" s="16" t="s">
        <v>1924</v>
      </c>
      <c r="K12" s="15">
        <v>71.619</v>
      </c>
      <c r="L12" s="16" t="s">
        <v>1924</v>
      </c>
      <c r="M12" s="15">
        <v>69.918999999999997</v>
      </c>
      <c r="N12" s="16" t="s">
        <v>2233</v>
      </c>
      <c r="O12" s="17">
        <f>(A1L345C4 + A1L345C5)</f>
        <v>141.53800000000001</v>
      </c>
      <c r="P12" s="16" t="s">
        <v>1924</v>
      </c>
      <c r="Q12" s="15">
        <v>69.347999999999999</v>
      </c>
      <c r="R12" s="16" t="s">
        <v>1924</v>
      </c>
      <c r="S12" s="15">
        <v>72.650999999999996</v>
      </c>
      <c r="T12" s="16" t="s">
        <v>2234</v>
      </c>
      <c r="U12" s="17">
        <f>(A1L345C7 + A1L345C8)</f>
        <v>141.999</v>
      </c>
      <c r="V12" s="16" t="s">
        <v>1924</v>
      </c>
      <c r="W12" s="15">
        <v>69.378</v>
      </c>
      <c r="X12" s="16" t="s">
        <v>1924</v>
      </c>
      <c r="Y12" s="15">
        <v>70.567999999999998</v>
      </c>
      <c r="Z12" s="16" t="s">
        <v>2235</v>
      </c>
      <c r="AA12" s="17">
        <f>(A1L345C10 + A1L345C11)</f>
        <v>139.946</v>
      </c>
      <c r="AB12" s="16" t="s">
        <v>1924</v>
      </c>
      <c r="AC12" s="15">
        <v>65.067999999999998</v>
      </c>
      <c r="AD12" s="16" t="s">
        <v>1924</v>
      </c>
      <c r="AE12" s="15">
        <v>69.488</v>
      </c>
      <c r="AF12" s="16" t="s">
        <v>2236</v>
      </c>
      <c r="AG12" s="17">
        <f>(A1L345C13 + A1L345C14)</f>
        <v>134.55599999999998</v>
      </c>
      <c r="AH12" s="16" t="s">
        <v>2237</v>
      </c>
      <c r="AI12" s="17">
        <f>IF(RUN_YEARS &gt; 1,(A1L345C3 + A1L345C6) / 2, 0 )</f>
        <v>145.44800000000001</v>
      </c>
      <c r="AJ12" s="16" t="s">
        <v>2238</v>
      </c>
      <c r="AK12" s="17">
        <f>IF(RUN_YEARS &gt; 2,(A1L345C3 + A1L345C6 + A1L345C9) / 3, 0 )</f>
        <v>144.29833333333332</v>
      </c>
      <c r="AL12" s="16" t="s">
        <v>2239</v>
      </c>
      <c r="AM12" s="17">
        <f>IF(RUN_YEARS &gt; 3,(A1L345C3 + A1L345C6 + A1L345C9 + A1L345C12) / 4, 0 )</f>
        <v>143.21025</v>
      </c>
      <c r="AN12" s="16" t="s">
        <v>2240</v>
      </c>
      <c r="AO12" s="17">
        <f>IF(RUN_YEARS &gt; 4,(A1L345C3 + A1L345C6 + A1L345C9 + A1L345C12 + A1L345C15) / 5, 0 )</f>
        <v>141.4794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83.497</v>
      </c>
      <c r="F13" s="16" t="s">
        <v>1934</v>
      </c>
      <c r="G13" s="15">
        <v>105.169</v>
      </c>
      <c r="H13" s="16" t="s">
        <v>2241</v>
      </c>
      <c r="I13" s="17">
        <f>(A1L346C1 + A1L346C2)</f>
        <v>188.666</v>
      </c>
      <c r="J13" s="16" t="s">
        <v>1934</v>
      </c>
      <c r="K13" s="15">
        <v>73.778999999999996</v>
      </c>
      <c r="L13" s="16" t="s">
        <v>1934</v>
      </c>
      <c r="M13" s="15">
        <v>93.177999999999997</v>
      </c>
      <c r="N13" s="16" t="s">
        <v>2242</v>
      </c>
      <c r="O13" s="17">
        <f>(A1L346C4 + A1L346C5)</f>
        <v>166.95699999999999</v>
      </c>
      <c r="P13" s="16" t="s">
        <v>1934</v>
      </c>
      <c r="Q13" s="15">
        <v>82.484999999999999</v>
      </c>
      <c r="R13" s="16" t="s">
        <v>1934</v>
      </c>
      <c r="S13" s="15">
        <v>111.24299999999999</v>
      </c>
      <c r="T13" s="16" t="s">
        <v>2243</v>
      </c>
      <c r="U13" s="17">
        <f>(A1L346C7 + A1L346C8)</f>
        <v>193.72800000000001</v>
      </c>
      <c r="V13" s="16" t="s">
        <v>1934</v>
      </c>
      <c r="W13" s="15">
        <v>94.721000000000004</v>
      </c>
      <c r="X13" s="16" t="s">
        <v>1934</v>
      </c>
      <c r="Y13" s="15">
        <v>126.188</v>
      </c>
      <c r="Z13" s="16" t="s">
        <v>2244</v>
      </c>
      <c r="AA13" s="17">
        <f>(A1L346C10 + A1L346C11)</f>
        <v>220.90899999999999</v>
      </c>
      <c r="AB13" s="16" t="s">
        <v>1934</v>
      </c>
      <c r="AC13" s="15">
        <v>73.590999999999994</v>
      </c>
      <c r="AD13" s="16" t="s">
        <v>1934</v>
      </c>
      <c r="AE13" s="15">
        <v>135.815</v>
      </c>
      <c r="AF13" s="16" t="s">
        <v>2245</v>
      </c>
      <c r="AG13" s="17">
        <f>(A1L346C13 + A1L346C14)</f>
        <v>209.40600000000001</v>
      </c>
      <c r="AH13" s="16" t="s">
        <v>2246</v>
      </c>
      <c r="AI13" s="17">
        <f>IF(RUN_YEARS &gt; 1,(A1L346C3 + A1L346C6) / 2, 0 )</f>
        <v>177.8115</v>
      </c>
      <c r="AJ13" s="16" t="s">
        <v>2247</v>
      </c>
      <c r="AK13" s="17">
        <f>IF(RUN_YEARS &gt; 2,(A1L346C3 + A1L346C6 + A1L346C9) / 3, 0 )</f>
        <v>183.11699999999999</v>
      </c>
      <c r="AL13" s="16" t="s">
        <v>2248</v>
      </c>
      <c r="AM13" s="17">
        <f>IF(RUN_YEARS &gt; 3,(A1L346C3 + A1L346C6 + A1L346C9 + A1L346C12) / 4, 0 )</f>
        <v>192.565</v>
      </c>
      <c r="AN13" s="16" t="s">
        <v>2249</v>
      </c>
      <c r="AO13" s="17">
        <f>IF(RUN_YEARS &gt; 4,(A1L346C3 + A1L346C6 + A1L346C9 + A1L346C12 + A1L346C15) / 5, 0 )</f>
        <v>195.9332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0.48099999999999998</v>
      </c>
      <c r="F14" s="16" t="s">
        <v>1944</v>
      </c>
      <c r="G14" s="15">
        <v>0.621</v>
      </c>
      <c r="H14" s="16" t="s">
        <v>2250</v>
      </c>
      <c r="I14" s="17">
        <f>(A1L347C1 + A1L347C2)</f>
        <v>1.1019999999999999</v>
      </c>
      <c r="J14" s="16" t="s">
        <v>1944</v>
      </c>
      <c r="K14" s="15">
        <v>0.98399999999999999</v>
      </c>
      <c r="L14" s="16" t="s">
        <v>1944</v>
      </c>
      <c r="M14" s="15">
        <v>0.67800000000000005</v>
      </c>
      <c r="N14" s="16" t="s">
        <v>2251</v>
      </c>
      <c r="O14" s="17">
        <f>(A1L347C4 + A1L347C5)</f>
        <v>1.6619999999999999</v>
      </c>
      <c r="P14" s="16" t="s">
        <v>1944</v>
      </c>
      <c r="Q14" s="15">
        <v>0.95099999999999996</v>
      </c>
      <c r="R14" s="16" t="s">
        <v>1944</v>
      </c>
      <c r="S14" s="15">
        <v>0.65900000000000003</v>
      </c>
      <c r="T14" s="16" t="s">
        <v>2252</v>
      </c>
      <c r="U14" s="17">
        <f>(A1L347C7 + A1L347C8)</f>
        <v>1.6099999999999999</v>
      </c>
      <c r="V14" s="16" t="s">
        <v>1944</v>
      </c>
      <c r="W14" s="15">
        <v>0.80200000000000005</v>
      </c>
      <c r="X14" s="16" t="s">
        <v>1944</v>
      </c>
      <c r="Y14" s="15">
        <v>0.52400000000000002</v>
      </c>
      <c r="Z14" s="16" t="s">
        <v>2253</v>
      </c>
      <c r="AA14" s="17">
        <f>(A1L347C10 + A1L347C11)</f>
        <v>1.3260000000000001</v>
      </c>
      <c r="AB14" s="16" t="s">
        <v>1944</v>
      </c>
      <c r="AC14" s="15">
        <v>0.98</v>
      </c>
      <c r="AD14" s="16" t="s">
        <v>1944</v>
      </c>
      <c r="AE14" s="15">
        <v>2.589</v>
      </c>
      <c r="AF14" s="16" t="s">
        <v>2254</v>
      </c>
      <c r="AG14" s="17">
        <f>(A1L347C13 + A1L347C14)</f>
        <v>3.569</v>
      </c>
      <c r="AH14" s="16" t="s">
        <v>2255</v>
      </c>
      <c r="AI14" s="17">
        <f>IF(RUN_YEARS &gt; 1,(A1L347C3 + A1L347C6) / 2, 0 )</f>
        <v>1.3819999999999999</v>
      </c>
      <c r="AJ14" s="16" t="s">
        <v>2256</v>
      </c>
      <c r="AK14" s="17">
        <f>IF(RUN_YEARS &gt; 2,(A1L347C3 + A1L347C6 + A1L347C9) / 3, 0 )</f>
        <v>1.458</v>
      </c>
      <c r="AL14" s="16" t="s">
        <v>2257</v>
      </c>
      <c r="AM14" s="17">
        <f>IF(RUN_YEARS &gt; 3,(A1L347C3 + A1L347C6 + A1L347C9 + A1L347C12) / 4, 0 )</f>
        <v>1.4249999999999998</v>
      </c>
      <c r="AN14" s="16" t="s">
        <v>2258</v>
      </c>
      <c r="AO14" s="17">
        <f>IF(RUN_YEARS &gt; 4,(A1L347C3 + A1L347C6 + A1L347C9 + A1L347C12 + A1L347C15) / 5, 0 )</f>
        <v>1.8537999999999997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83.977999999999994</v>
      </c>
      <c r="F15" s="16" t="s">
        <v>2260</v>
      </c>
      <c r="G15" s="17">
        <f>(A1L346C2 + A1L347C2)</f>
        <v>105.78999999999999</v>
      </c>
      <c r="H15" s="16" t="s">
        <v>2261</v>
      </c>
      <c r="I15" s="17">
        <f>(A1L348C1 + A1L348C2)</f>
        <v>189.76799999999997</v>
      </c>
      <c r="J15" s="16" t="s">
        <v>2262</v>
      </c>
      <c r="K15" s="17">
        <f>(A1L346C4 + A1L347C4)</f>
        <v>74.762999999999991</v>
      </c>
      <c r="L15" s="16" t="s">
        <v>2263</v>
      </c>
      <c r="M15" s="17">
        <f>(A1L346C5 + A1L347C5)</f>
        <v>93.855999999999995</v>
      </c>
      <c r="N15" s="16" t="s">
        <v>2264</v>
      </c>
      <c r="O15" s="17">
        <f>(A1L348C4 + A1L348C5)</f>
        <v>168.61899999999997</v>
      </c>
      <c r="P15" s="16" t="s">
        <v>2265</v>
      </c>
      <c r="Q15" s="17">
        <f>(A1L346C7 + A1L347C7)</f>
        <v>83.435999999999993</v>
      </c>
      <c r="R15" s="16" t="s">
        <v>2266</v>
      </c>
      <c r="S15" s="17">
        <f>(A1L346C8 + A1L347C8)</f>
        <v>111.902</v>
      </c>
      <c r="T15" s="16" t="s">
        <v>2267</v>
      </c>
      <c r="U15" s="17">
        <f>(A1L348C7 + A1L348C8)</f>
        <v>195.33799999999999</v>
      </c>
      <c r="V15" s="16" t="s">
        <v>2268</v>
      </c>
      <c r="W15" s="17">
        <f>(A1L346C10 + A1L347C10)</f>
        <v>95.52300000000001</v>
      </c>
      <c r="X15" s="16" t="s">
        <v>2269</v>
      </c>
      <c r="Y15" s="17">
        <f>(A1L346C11 + A1L347C11)</f>
        <v>126.712</v>
      </c>
      <c r="Z15" s="16" t="s">
        <v>2270</v>
      </c>
      <c r="AA15" s="17">
        <f>(A1L348C10 + A1L348C11)</f>
        <v>222.23500000000001</v>
      </c>
      <c r="AB15" s="16" t="s">
        <v>2271</v>
      </c>
      <c r="AC15" s="17">
        <f>(A1L346C13 + A1L347C13)</f>
        <v>74.570999999999998</v>
      </c>
      <c r="AD15" s="16" t="s">
        <v>2272</v>
      </c>
      <c r="AE15" s="17">
        <f>(A1L346C14 + A1L347C14)</f>
        <v>138.404</v>
      </c>
      <c r="AF15" s="16" t="s">
        <v>2273</v>
      </c>
      <c r="AG15" s="17">
        <f>(A1L348C13 + A1L348C14)</f>
        <v>212.97499999999999</v>
      </c>
      <c r="AH15" s="16" t="s">
        <v>2274</v>
      </c>
      <c r="AI15" s="17">
        <f>IF(RUN_YEARS &gt; 1,(A1L348C3 + A1L348C6) / 2, 0 )</f>
        <v>179.19349999999997</v>
      </c>
      <c r="AJ15" s="16" t="s">
        <v>2275</v>
      </c>
      <c r="AK15" s="17">
        <f>IF(RUN_YEARS &gt; 2,(A1L348C3 + A1L348C6 + A1L348C9) / 3, 0 )</f>
        <v>184.57499999999996</v>
      </c>
      <c r="AL15" s="16" t="s">
        <v>2276</v>
      </c>
      <c r="AM15" s="17">
        <f>IF(RUN_YEARS &gt; 3,(A1L348C3 + A1L348C6 + A1L348C9 + A1L348C12) / 4, 0 )</f>
        <v>193.98999999999998</v>
      </c>
      <c r="AN15" s="16" t="s">
        <v>2277</v>
      </c>
      <c r="AO15" s="17">
        <f>IF(RUN_YEARS &gt; 4,(A1L348C3 + A1L348C6 + A1L348C9 + A1L348C12 + A1L348C15) / 5, 0 )</f>
        <v>197.78699999999998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32.405000000000001</v>
      </c>
      <c r="F16" s="16" t="s">
        <v>1973</v>
      </c>
      <c r="G16" s="15">
        <v>38.366999999999997</v>
      </c>
      <c r="H16" s="16" t="s">
        <v>2278</v>
      </c>
      <c r="I16" s="17">
        <f>(A1L349C1 + A1L349C2)</f>
        <v>70.771999999999991</v>
      </c>
      <c r="J16" s="16" t="s">
        <v>1973</v>
      </c>
      <c r="K16" s="15">
        <v>44.886000000000003</v>
      </c>
      <c r="L16" s="16" t="s">
        <v>1973</v>
      </c>
      <c r="M16" s="15">
        <v>45.938000000000002</v>
      </c>
      <c r="N16" s="16" t="s">
        <v>2279</v>
      </c>
      <c r="O16" s="17">
        <f>(A1L349C4 + A1L349C5)</f>
        <v>90.824000000000012</v>
      </c>
      <c r="P16" s="16" t="s">
        <v>1973</v>
      </c>
      <c r="Q16" s="15">
        <v>47.613999999999997</v>
      </c>
      <c r="R16" s="16" t="s">
        <v>1973</v>
      </c>
      <c r="S16" s="15">
        <v>49.75</v>
      </c>
      <c r="T16" s="16" t="s">
        <v>2280</v>
      </c>
      <c r="U16" s="17">
        <f>(A1L349C7 + A1L349C8)</f>
        <v>97.364000000000004</v>
      </c>
      <c r="V16" s="16" t="s">
        <v>1973</v>
      </c>
      <c r="W16" s="15">
        <v>28.224</v>
      </c>
      <c r="X16" s="16" t="s">
        <v>1973</v>
      </c>
      <c r="Y16" s="15">
        <v>30.030999999999999</v>
      </c>
      <c r="Z16" s="16" t="s">
        <v>2281</v>
      </c>
      <c r="AA16" s="17">
        <f>(A1L349C10 + A1L349C11)</f>
        <v>58.254999999999995</v>
      </c>
      <c r="AB16" s="16" t="s">
        <v>1973</v>
      </c>
      <c r="AC16" s="15">
        <v>16.672000000000001</v>
      </c>
      <c r="AD16" s="16" t="s">
        <v>1973</v>
      </c>
      <c r="AE16" s="15">
        <v>20.004000000000001</v>
      </c>
      <c r="AF16" s="16" t="s">
        <v>2282</v>
      </c>
      <c r="AG16" s="17">
        <f>(A1L349C13 + A1L349C14)</f>
        <v>36.676000000000002</v>
      </c>
      <c r="AH16" s="16" t="s">
        <v>2283</v>
      </c>
      <c r="AI16" s="17">
        <f>IF(RUN_YEARS &gt; 1,(A1L349C3 + A1L349C6) / 2, 0 )</f>
        <v>80.798000000000002</v>
      </c>
      <c r="AJ16" s="16" t="s">
        <v>2284</v>
      </c>
      <c r="AK16" s="17">
        <f>IF(RUN_YEARS &gt; 2,(A1L349C3 + A1L349C6 + A1L349C9) / 3, 0 )</f>
        <v>86.320000000000007</v>
      </c>
      <c r="AL16" s="16" t="s">
        <v>2285</v>
      </c>
      <c r="AM16" s="17">
        <f>IF(RUN_YEARS &gt; 3,(A1L349C3 + A1L349C6 + A1L349C9 + A1L349C12) / 4, 0 )</f>
        <v>79.303750000000008</v>
      </c>
      <c r="AN16" s="16" t="s">
        <v>2286</v>
      </c>
      <c r="AO16" s="17">
        <f>IF(RUN_YEARS &gt; 4,(A1L349C3 + A1L349C6 + A1L349C9 + A1L349C12 + A1L349C15) / 5, 0 )</f>
        <v>70.778199999999998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61.67</v>
      </c>
      <c r="F17" s="16" t="s">
        <v>1983</v>
      </c>
      <c r="G17" s="15">
        <v>10.91</v>
      </c>
      <c r="H17" s="16" t="s">
        <v>2287</v>
      </c>
      <c r="I17" s="17">
        <f>(A1L350C1 + A1L350C2)</f>
        <v>72.58</v>
      </c>
      <c r="J17" s="16" t="s">
        <v>1983</v>
      </c>
      <c r="K17" s="15">
        <v>45.088999999999999</v>
      </c>
      <c r="L17" s="16" t="s">
        <v>1983</v>
      </c>
      <c r="M17" s="15">
        <v>13.651</v>
      </c>
      <c r="N17" s="16" t="s">
        <v>2288</v>
      </c>
      <c r="O17" s="17">
        <f>(A1L350C4 + A1L350C5)</f>
        <v>58.739999999999995</v>
      </c>
      <c r="P17" s="16" t="s">
        <v>1983</v>
      </c>
      <c r="Q17" s="15">
        <v>37.878</v>
      </c>
      <c r="R17" s="16" t="s">
        <v>1983</v>
      </c>
      <c r="S17" s="15">
        <v>15.478999999999999</v>
      </c>
      <c r="T17" s="16" t="s">
        <v>2289</v>
      </c>
      <c r="U17" s="17">
        <f>(A1L350C7 + A1L350C8)</f>
        <v>53.356999999999999</v>
      </c>
      <c r="V17" s="16" t="s">
        <v>1983</v>
      </c>
      <c r="W17" s="15">
        <v>30.632000000000001</v>
      </c>
      <c r="X17" s="16" t="s">
        <v>1983</v>
      </c>
      <c r="Y17" s="15">
        <v>14.269</v>
      </c>
      <c r="Z17" s="16" t="s">
        <v>2290</v>
      </c>
      <c r="AA17" s="17">
        <f>(A1L350C10 + A1L350C11)</f>
        <v>44.901000000000003</v>
      </c>
      <c r="AB17" s="16" t="s">
        <v>1983</v>
      </c>
      <c r="AC17" s="15">
        <v>23.878</v>
      </c>
      <c r="AD17" s="16" t="s">
        <v>1983</v>
      </c>
      <c r="AE17" s="15">
        <v>11.785</v>
      </c>
      <c r="AF17" s="16" t="s">
        <v>2291</v>
      </c>
      <c r="AG17" s="17">
        <f>(A1L350C13 + A1L350C14)</f>
        <v>35.662999999999997</v>
      </c>
      <c r="AH17" s="16" t="s">
        <v>2292</v>
      </c>
      <c r="AI17" s="17">
        <f>IF(RUN_YEARS &gt; 1,(A1L350C3 + A1L350C6) / 2, 0 )</f>
        <v>65.66</v>
      </c>
      <c r="AJ17" s="16" t="s">
        <v>2293</v>
      </c>
      <c r="AK17" s="17">
        <f>IF(RUN_YEARS &gt; 2,(A1L350C3 + A1L350C6 + A1L350C9) / 3, 0 )</f>
        <v>61.558999999999997</v>
      </c>
      <c r="AL17" s="16" t="s">
        <v>2294</v>
      </c>
      <c r="AM17" s="17">
        <f>IF(RUN_YEARS &gt; 3,(A1L350C3 + A1L350C6 + A1L350C9 + A1L350C12) / 4, 0 )</f>
        <v>57.394500000000001</v>
      </c>
      <c r="AN17" s="16" t="s">
        <v>2295</v>
      </c>
      <c r="AO17" s="17">
        <f>IF(RUN_YEARS &gt; 4,(A1L350C3 + A1L350C6 + A1L350C9 + A1L350C12 + A1L350C15) / 5, 0 )</f>
        <v>53.048199999999994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201.93199999999999</v>
      </c>
      <c r="F18" s="16" t="s">
        <v>1993</v>
      </c>
      <c r="G18" s="15">
        <v>257.81099999999998</v>
      </c>
      <c r="H18" s="16" t="s">
        <v>2296</v>
      </c>
      <c r="I18" s="17">
        <f>(A1L351C1 + A1L351C2)</f>
        <v>459.74299999999994</v>
      </c>
      <c r="J18" s="16" t="s">
        <v>1993</v>
      </c>
      <c r="K18" s="15">
        <v>210.02099999999999</v>
      </c>
      <c r="L18" s="16" t="s">
        <v>1993</v>
      </c>
      <c r="M18" s="15">
        <v>256.02999999999997</v>
      </c>
      <c r="N18" s="16" t="s">
        <v>2297</v>
      </c>
      <c r="O18" s="17">
        <f>(A1L351C4 + A1L351C5)</f>
        <v>466.05099999999993</v>
      </c>
      <c r="P18" s="16" t="s">
        <v>1993</v>
      </c>
      <c r="Q18" s="15">
        <v>207.387</v>
      </c>
      <c r="R18" s="16" t="s">
        <v>1993</v>
      </c>
      <c r="S18" s="15">
        <v>239.06299999999999</v>
      </c>
      <c r="T18" s="16" t="s">
        <v>2298</v>
      </c>
      <c r="U18" s="17">
        <f>(A1L351C7 + A1L351C8)</f>
        <v>446.45</v>
      </c>
      <c r="V18" s="16" t="s">
        <v>1993</v>
      </c>
      <c r="W18" s="15">
        <v>204.55</v>
      </c>
      <c r="X18" s="16" t="s">
        <v>1993</v>
      </c>
      <c r="Y18" s="15">
        <v>240.71799999999999</v>
      </c>
      <c r="Z18" s="16" t="s">
        <v>2299</v>
      </c>
      <c r="AA18" s="17">
        <f>(A1L351C10 + A1L351C11)</f>
        <v>445.26800000000003</v>
      </c>
      <c r="AB18" s="16" t="s">
        <v>1993</v>
      </c>
      <c r="AC18" s="15">
        <v>192.88200000000001</v>
      </c>
      <c r="AD18" s="16" t="s">
        <v>1993</v>
      </c>
      <c r="AE18" s="15">
        <v>201.87700000000001</v>
      </c>
      <c r="AF18" s="16" t="s">
        <v>2300</v>
      </c>
      <c r="AG18" s="17">
        <f>(A1L351C13 + A1L351C14)</f>
        <v>394.75900000000001</v>
      </c>
      <c r="AH18" s="16" t="s">
        <v>2301</v>
      </c>
      <c r="AI18" s="17">
        <f>IF(RUN_YEARS &gt; 1,(A1L351C3 + A1L351C6) / 2, 0 )</f>
        <v>462.89699999999993</v>
      </c>
      <c r="AJ18" s="16" t="s">
        <v>2302</v>
      </c>
      <c r="AK18" s="17">
        <f>IF(RUN_YEARS &gt; 2,(A1L351C3 + A1L351C6 + A1L351C9) / 3, 0 )</f>
        <v>457.41466666666662</v>
      </c>
      <c r="AL18" s="16" t="s">
        <v>2303</v>
      </c>
      <c r="AM18" s="17">
        <f>IF(RUN_YEARS &gt; 3,(A1L351C3 + A1L351C6 + A1L351C9 + A1L351C12) / 4, 0 )</f>
        <v>454.37799999999999</v>
      </c>
      <c r="AN18" s="16" t="s">
        <v>2304</v>
      </c>
      <c r="AO18" s="17">
        <f>IF(RUN_YEARS &gt; 4,(A1L351C3 + A1L351C6 + A1L351C9 + A1L351C12 + A1L351C15) / 5, 0 )</f>
        <v>442.45419999999996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263.60199999999998</v>
      </c>
      <c r="F19" s="16" t="s">
        <v>2306</v>
      </c>
      <c r="G19" s="17">
        <f>(A1L350C2 + A1L351C2)</f>
        <v>268.721</v>
      </c>
      <c r="H19" s="16" t="s">
        <v>2307</v>
      </c>
      <c r="I19" s="17">
        <f>(A1L352C1 + A1L352C2)</f>
        <v>532.32299999999998</v>
      </c>
      <c r="J19" s="16" t="s">
        <v>2308</v>
      </c>
      <c r="K19" s="17">
        <f>(A1L350C4 + A1L351C4)</f>
        <v>255.10999999999999</v>
      </c>
      <c r="L19" s="16" t="s">
        <v>2309</v>
      </c>
      <c r="M19" s="17">
        <f>(A1L350C5 + A1L351C5)</f>
        <v>269.68099999999998</v>
      </c>
      <c r="N19" s="16" t="s">
        <v>2310</v>
      </c>
      <c r="O19" s="17">
        <f>(A1L352C4 + A1L352C5)</f>
        <v>524.79099999999994</v>
      </c>
      <c r="P19" s="16" t="s">
        <v>2311</v>
      </c>
      <c r="Q19" s="17">
        <f>(A1L350C7 + A1L351C7)</f>
        <v>245.26499999999999</v>
      </c>
      <c r="R19" s="16" t="s">
        <v>2312</v>
      </c>
      <c r="S19" s="17">
        <f>(A1L350C8 + A1L351C8)</f>
        <v>254.54199999999997</v>
      </c>
      <c r="T19" s="16" t="s">
        <v>2313</v>
      </c>
      <c r="U19" s="17">
        <f>(A1L352C7 + A1L352C8)</f>
        <v>499.80699999999996</v>
      </c>
      <c r="V19" s="16" t="s">
        <v>2314</v>
      </c>
      <c r="W19" s="17">
        <f>(A1L350C10 + A1L351C10)</f>
        <v>235.18200000000002</v>
      </c>
      <c r="X19" s="16" t="s">
        <v>2315</v>
      </c>
      <c r="Y19" s="17">
        <f>(A1L350C11 + A1L351C11)</f>
        <v>254.98699999999999</v>
      </c>
      <c r="Z19" s="16" t="s">
        <v>2316</v>
      </c>
      <c r="AA19" s="17">
        <f>(A1L352C10 + A1L352C11)</f>
        <v>490.16899999999998</v>
      </c>
      <c r="AB19" s="16" t="s">
        <v>2317</v>
      </c>
      <c r="AC19" s="17">
        <f>(A1L350C13 + A1L351C13)</f>
        <v>216.76</v>
      </c>
      <c r="AD19" s="16" t="s">
        <v>2318</v>
      </c>
      <c r="AE19" s="17">
        <f>(A1L350C14 + A1L351C14)</f>
        <v>213.66200000000001</v>
      </c>
      <c r="AF19" s="16" t="s">
        <v>2319</v>
      </c>
      <c r="AG19" s="17">
        <f>(A1L352C13 + A1L352C14)</f>
        <v>430.42200000000003</v>
      </c>
      <c r="AH19" s="16" t="s">
        <v>2320</v>
      </c>
      <c r="AI19" s="17">
        <f>IF(RUN_YEARS &gt; 1,(A1L352C3 + A1L352C6) / 2, 0 )</f>
        <v>528.55700000000002</v>
      </c>
      <c r="AJ19" s="16" t="s">
        <v>2321</v>
      </c>
      <c r="AK19" s="17">
        <f>IF(RUN_YEARS &gt; 2,(A1L352C3 + A1L352C6 + A1L352C9) / 3, 0 )</f>
        <v>518.97366666666665</v>
      </c>
      <c r="AL19" s="16" t="s">
        <v>2322</v>
      </c>
      <c r="AM19" s="17">
        <f>IF(RUN_YEARS &gt; 3,(A1L352C3 + A1L352C6 + A1L352C9 + A1L352C12) / 4, 0 )</f>
        <v>511.77250000000004</v>
      </c>
      <c r="AN19" s="16" t="s">
        <v>2323</v>
      </c>
      <c r="AO19" s="17">
        <f>IF(RUN_YEARS &gt; 4,(A1L352C3 + A1L352C6 + A1L352C9 + A1L352C12 + A1L352C15) / 5, 0 )</f>
        <v>495.50240000000002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91.546999999999997</v>
      </c>
      <c r="F20" s="16" t="s">
        <v>2022</v>
      </c>
      <c r="G20" s="15">
        <v>84.097999999999999</v>
      </c>
      <c r="H20" s="16" t="s">
        <v>2324</v>
      </c>
      <c r="I20" s="17">
        <f>(A1L353C1 + A1L353C2)</f>
        <v>175.64499999999998</v>
      </c>
      <c r="J20" s="16" t="s">
        <v>2022</v>
      </c>
      <c r="K20" s="15">
        <v>97.263999999999996</v>
      </c>
      <c r="L20" s="16" t="s">
        <v>2022</v>
      </c>
      <c r="M20" s="15">
        <v>105.345</v>
      </c>
      <c r="N20" s="16" t="s">
        <v>2325</v>
      </c>
      <c r="O20" s="17">
        <f>(A1L353C4 + A1L353C5)</f>
        <v>202.60899999999998</v>
      </c>
      <c r="P20" s="16" t="s">
        <v>2022</v>
      </c>
      <c r="Q20" s="15">
        <v>96.603999999999999</v>
      </c>
      <c r="R20" s="16" t="s">
        <v>2022</v>
      </c>
      <c r="S20" s="15">
        <v>103.944</v>
      </c>
      <c r="T20" s="16" t="s">
        <v>2326</v>
      </c>
      <c r="U20" s="17">
        <f>(A1L353C7 + A1L353C8)</f>
        <v>200.548</v>
      </c>
      <c r="V20" s="16" t="s">
        <v>2022</v>
      </c>
      <c r="W20" s="15">
        <v>108.184</v>
      </c>
      <c r="X20" s="16" t="s">
        <v>2022</v>
      </c>
      <c r="Y20" s="15">
        <v>107.626</v>
      </c>
      <c r="Z20" s="16" t="s">
        <v>2327</v>
      </c>
      <c r="AA20" s="17">
        <f>(A1L353C10 + A1L353C11)</f>
        <v>215.81</v>
      </c>
      <c r="AB20" s="16" t="s">
        <v>2022</v>
      </c>
      <c r="AC20" s="15">
        <v>109.205</v>
      </c>
      <c r="AD20" s="16" t="s">
        <v>2022</v>
      </c>
      <c r="AE20" s="15">
        <v>103.34699999999999</v>
      </c>
      <c r="AF20" s="16" t="s">
        <v>2328</v>
      </c>
      <c r="AG20" s="17">
        <f>(A1L353C13 + A1L353C14)</f>
        <v>212.55199999999999</v>
      </c>
      <c r="AH20" s="16" t="s">
        <v>2329</v>
      </c>
      <c r="AI20" s="17">
        <f>IF(RUN_YEARS &gt; 1,(A1L353C3 + A1L353C6) / 2, 0 )</f>
        <v>189.12699999999998</v>
      </c>
      <c r="AJ20" s="16" t="s">
        <v>2330</v>
      </c>
      <c r="AK20" s="17">
        <f>IF(RUN_YEARS &gt; 2,(A1L353C3 + A1L353C6 + A1L353C9) / 3, 0 )</f>
        <v>192.93399999999997</v>
      </c>
      <c r="AL20" s="16" t="s">
        <v>2331</v>
      </c>
      <c r="AM20" s="17">
        <f>IF(RUN_YEARS &gt; 3,(A1L353C3 + A1L353C6 + A1L353C9 + A1L353C12) / 4, 0 )</f>
        <v>198.65299999999996</v>
      </c>
      <c r="AN20" s="16" t="s">
        <v>2332</v>
      </c>
      <c r="AO20" s="17">
        <f>IF(RUN_YEARS &gt; 4,(A1L353C3 + A1L353C6 + A1L353C9 + A1L353C12 + A1L353C15) / 5, 0 )</f>
        <v>201.43279999999999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643.70799999999997</v>
      </c>
      <c r="F21" s="16" t="s">
        <v>2032</v>
      </c>
      <c r="G21" s="15">
        <v>696.52</v>
      </c>
      <c r="H21" s="16" t="s">
        <v>2333</v>
      </c>
      <c r="I21" s="17">
        <f>(A1L354C1 + A1L354C2)</f>
        <v>1340.2280000000001</v>
      </c>
      <c r="J21" s="16" t="s">
        <v>2032</v>
      </c>
      <c r="K21" s="15">
        <v>662.50300000000004</v>
      </c>
      <c r="L21" s="16" t="s">
        <v>2032</v>
      </c>
      <c r="M21" s="15">
        <v>681.41300000000001</v>
      </c>
      <c r="N21" s="16" t="s">
        <v>2334</v>
      </c>
      <c r="O21" s="17">
        <f>(A1L354C4 + A1L354C5)</f>
        <v>1343.9160000000002</v>
      </c>
      <c r="P21" s="16" t="s">
        <v>2032</v>
      </c>
      <c r="Q21" s="15">
        <v>666.26</v>
      </c>
      <c r="R21" s="16" t="s">
        <v>2032</v>
      </c>
      <c r="S21" s="15">
        <v>667.03300000000002</v>
      </c>
      <c r="T21" s="16" t="s">
        <v>2335</v>
      </c>
      <c r="U21" s="17">
        <f>(A1L354C7 + A1L354C8)</f>
        <v>1333.2930000000001</v>
      </c>
      <c r="V21" s="16" t="s">
        <v>2032</v>
      </c>
      <c r="W21" s="15">
        <v>649.80700000000002</v>
      </c>
      <c r="X21" s="16" t="s">
        <v>2032</v>
      </c>
      <c r="Y21" s="15">
        <v>650.96199999999999</v>
      </c>
      <c r="Z21" s="16" t="s">
        <v>2336</v>
      </c>
      <c r="AA21" s="17">
        <f>(A1L354C10 + A1L354C11)</f>
        <v>1300.769</v>
      </c>
      <c r="AB21" s="16" t="s">
        <v>2032</v>
      </c>
      <c r="AC21" s="15">
        <v>436.83499999999998</v>
      </c>
      <c r="AD21" s="16" t="s">
        <v>2032</v>
      </c>
      <c r="AE21" s="15">
        <v>436.68200000000002</v>
      </c>
      <c r="AF21" s="16" t="s">
        <v>2337</v>
      </c>
      <c r="AG21" s="17">
        <f>(A1L354C13 + A1L354C14)</f>
        <v>873.51700000000005</v>
      </c>
      <c r="AH21" s="16" t="s">
        <v>2338</v>
      </c>
      <c r="AI21" s="17">
        <f>IF(RUN_YEARS &gt; 1,(A1L354C3 + A1L354C6) / 2, 0 )</f>
        <v>1342.0720000000001</v>
      </c>
      <c r="AJ21" s="16" t="s">
        <v>2339</v>
      </c>
      <c r="AK21" s="17">
        <f>IF(RUN_YEARS &gt; 2,(A1L354C3 + A1L354C6 + A1L354C9) / 3, 0 )</f>
        <v>1339.1456666666668</v>
      </c>
      <c r="AL21" s="16" t="s">
        <v>2340</v>
      </c>
      <c r="AM21" s="17">
        <f>IF(RUN_YEARS &gt; 3,(A1L354C3 + A1L354C6 + A1L354C9 + A1L354C12) / 4, 0 )</f>
        <v>1329.5515</v>
      </c>
      <c r="AN21" s="16" t="s">
        <v>2341</v>
      </c>
      <c r="AO21" s="17">
        <f>IF(RUN_YEARS &gt; 4,(A1L354C3 + A1L354C6 + A1L354C9 + A1L354C12 + A1L354C15) / 5, 0 )</f>
        <v>1238.3445999999999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0.248</v>
      </c>
      <c r="F22" s="16" t="s">
        <v>2042</v>
      </c>
      <c r="G22" s="15">
        <v>0.11799999999999999</v>
      </c>
      <c r="H22" s="16" t="s">
        <v>2342</v>
      </c>
      <c r="I22" s="17">
        <f>(A1L355C1 + A1L355C2)</f>
        <v>0.36599999999999999</v>
      </c>
      <c r="J22" s="16" t="s">
        <v>2042</v>
      </c>
      <c r="K22" s="15">
        <v>0.27500000000000002</v>
      </c>
      <c r="L22" s="16" t="s">
        <v>2042</v>
      </c>
      <c r="M22" s="15">
        <v>0.13600000000000001</v>
      </c>
      <c r="N22" s="16" t="s">
        <v>2343</v>
      </c>
      <c r="O22" s="17">
        <f>(A1L355C4 + A1L355C5)</f>
        <v>0.41100000000000003</v>
      </c>
      <c r="P22" s="16" t="s">
        <v>2042</v>
      </c>
      <c r="Q22" s="15">
        <v>0.248</v>
      </c>
      <c r="R22" s="16" t="s">
        <v>2042</v>
      </c>
      <c r="S22" s="15">
        <v>0.15</v>
      </c>
      <c r="T22" s="16" t="s">
        <v>2344</v>
      </c>
      <c r="U22" s="17">
        <f>(A1L355C7 + A1L355C8)</f>
        <v>0.39800000000000002</v>
      </c>
      <c r="V22" s="16" t="s">
        <v>2042</v>
      </c>
      <c r="W22" s="15">
        <v>0.252</v>
      </c>
      <c r="X22" s="16" t="s">
        <v>2042</v>
      </c>
      <c r="Y22" s="15">
        <v>0.111</v>
      </c>
      <c r="Z22" s="16" t="s">
        <v>2345</v>
      </c>
      <c r="AA22" s="17">
        <f>(A1L355C10 + A1L355C11)</f>
        <v>0.36299999999999999</v>
      </c>
      <c r="AB22" s="16" t="s">
        <v>2042</v>
      </c>
      <c r="AC22" s="15">
        <v>0.218</v>
      </c>
      <c r="AD22" s="16" t="s">
        <v>2042</v>
      </c>
      <c r="AE22" s="15">
        <v>7.0999999999999994E-2</v>
      </c>
      <c r="AF22" s="16" t="s">
        <v>2346</v>
      </c>
      <c r="AG22" s="17">
        <f>(A1L355C13 + A1L355C14)</f>
        <v>0.28899999999999998</v>
      </c>
      <c r="AH22" s="16" t="s">
        <v>2347</v>
      </c>
      <c r="AI22" s="17">
        <f>IF(RUN_YEARS &gt; 1,(A1L355C3 + A1L355C6) / 2, 0 )</f>
        <v>0.38850000000000001</v>
      </c>
      <c r="AJ22" s="16" t="s">
        <v>2348</v>
      </c>
      <c r="AK22" s="17">
        <f>IF(RUN_YEARS &gt; 2,(A1L355C3 + A1L355C6 + A1L355C9) / 3, 0 )</f>
        <v>0.39166666666666666</v>
      </c>
      <c r="AL22" s="16" t="s">
        <v>2349</v>
      </c>
      <c r="AM22" s="17">
        <f>IF(RUN_YEARS &gt; 3,(A1L355C3 + A1L355C6 + A1L355C9 + A1L355C12) / 4, 0 )</f>
        <v>0.38450000000000001</v>
      </c>
      <c r="AN22" s="16" t="s">
        <v>2350</v>
      </c>
      <c r="AO22" s="17">
        <f>IF(RUN_YEARS &gt; 4,(A1L355C3 + A1L355C6 + A1L355C9 + A1L355C12 + A1L355C15) / 5, 0 )</f>
        <v>0.3654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0.622</v>
      </c>
      <c r="F23" s="16" t="s">
        <v>2052</v>
      </c>
      <c r="G23" s="15">
        <v>0.69499999999999995</v>
      </c>
      <c r="H23" s="16" t="s">
        <v>2351</v>
      </c>
      <c r="I23" s="17">
        <f>(A1L356C1 + A1L356C2)</f>
        <v>1.3169999999999999</v>
      </c>
      <c r="J23" s="16" t="s">
        <v>2052</v>
      </c>
      <c r="K23" s="15">
        <v>0.64900000000000002</v>
      </c>
      <c r="L23" s="16" t="s">
        <v>2052</v>
      </c>
      <c r="M23" s="15">
        <v>0.91</v>
      </c>
      <c r="N23" s="16" t="s">
        <v>2352</v>
      </c>
      <c r="O23" s="17">
        <f>(A1L356C4 + A1L356C5)</f>
        <v>1.5590000000000002</v>
      </c>
      <c r="P23" s="16" t="s">
        <v>2052</v>
      </c>
      <c r="Q23" s="15">
        <v>0.874</v>
      </c>
      <c r="R23" s="16" t="s">
        <v>2052</v>
      </c>
      <c r="S23" s="15">
        <v>0.82099999999999995</v>
      </c>
      <c r="T23" s="16" t="s">
        <v>2353</v>
      </c>
      <c r="U23" s="17">
        <f>(A1L356C7 + A1L356C8)</f>
        <v>1.6949999999999998</v>
      </c>
      <c r="V23" s="16" t="s">
        <v>2052</v>
      </c>
      <c r="W23" s="15">
        <v>1.0169999999999999</v>
      </c>
      <c r="X23" s="16" t="s">
        <v>2052</v>
      </c>
      <c r="Y23" s="15">
        <v>0.50800000000000001</v>
      </c>
      <c r="Z23" s="16" t="s">
        <v>2354</v>
      </c>
      <c r="AA23" s="17">
        <f>(A1L356C10 + A1L356C11)</f>
        <v>1.5249999999999999</v>
      </c>
      <c r="AB23" s="16" t="s">
        <v>2052</v>
      </c>
      <c r="AC23" s="15">
        <v>1.272</v>
      </c>
      <c r="AD23" s="16" t="s">
        <v>2052</v>
      </c>
      <c r="AE23" s="15">
        <v>0.68400000000000005</v>
      </c>
      <c r="AF23" s="16" t="s">
        <v>2355</v>
      </c>
      <c r="AG23" s="17">
        <f>(A1L356C13 + A1L356C14)</f>
        <v>1.956</v>
      </c>
      <c r="AH23" s="16" t="s">
        <v>2356</v>
      </c>
      <c r="AI23" s="17">
        <f>IF(RUN_YEARS &gt; 1,(A1L356C3 + A1L356C6) / 2, 0 )</f>
        <v>1.4380000000000002</v>
      </c>
      <c r="AJ23" s="16" t="s">
        <v>2357</v>
      </c>
      <c r="AK23" s="17">
        <f>IF(RUN_YEARS &gt; 2,(A1L356C3 + A1L356C6 + A1L356C9) / 3, 0 )</f>
        <v>1.5236666666666665</v>
      </c>
      <c r="AL23" s="16" t="s">
        <v>2358</v>
      </c>
      <c r="AM23" s="17">
        <f>IF(RUN_YEARS &gt; 3,(A1L356C3 + A1L356C6 + A1L356C9 + A1L356C12) / 4, 0 )</f>
        <v>1.524</v>
      </c>
      <c r="AN23" s="16" t="s">
        <v>2359</v>
      </c>
      <c r="AO23" s="17">
        <f>IF(RUN_YEARS &gt; 4,(A1L356C3 + A1L356C6 + A1L356C9 + A1L356C12 + A1L356C15) / 5, 0 )</f>
        <v>1.6103999999999998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179.27199999999999</v>
      </c>
      <c r="F24" s="16" t="s">
        <v>2062</v>
      </c>
      <c r="G24" s="15">
        <v>212.16300000000001</v>
      </c>
      <c r="H24" s="16" t="s">
        <v>2360</v>
      </c>
      <c r="I24" s="17">
        <f>(A1L357C1 + A1L357C2)</f>
        <v>391.435</v>
      </c>
      <c r="J24" s="16" t="s">
        <v>2062</v>
      </c>
      <c r="K24" s="15">
        <v>157.18600000000001</v>
      </c>
      <c r="L24" s="16" t="s">
        <v>2062</v>
      </c>
      <c r="M24" s="15">
        <v>203.99299999999999</v>
      </c>
      <c r="N24" s="16" t="s">
        <v>2361</v>
      </c>
      <c r="O24" s="17">
        <f>(A1L357C4 + A1L357C5)</f>
        <v>361.17899999999997</v>
      </c>
      <c r="P24" s="16" t="s">
        <v>2062</v>
      </c>
      <c r="Q24" s="15">
        <v>128.53399999999999</v>
      </c>
      <c r="R24" s="16" t="s">
        <v>2062</v>
      </c>
      <c r="S24" s="15">
        <v>160.971</v>
      </c>
      <c r="T24" s="16" t="s">
        <v>2362</v>
      </c>
      <c r="U24" s="17">
        <f>(A1L357C7 + A1L357C8)</f>
        <v>289.505</v>
      </c>
      <c r="V24" s="16" t="s">
        <v>2062</v>
      </c>
      <c r="W24" s="15">
        <v>122.96599999999999</v>
      </c>
      <c r="X24" s="16" t="s">
        <v>2062</v>
      </c>
      <c r="Y24" s="15">
        <v>143.09</v>
      </c>
      <c r="Z24" s="16" t="s">
        <v>2363</v>
      </c>
      <c r="AA24" s="17">
        <f>(A1L357C10 + A1L357C11)</f>
        <v>266.05599999999998</v>
      </c>
      <c r="AB24" s="16" t="s">
        <v>2062</v>
      </c>
      <c r="AC24" s="15">
        <v>103.916</v>
      </c>
      <c r="AD24" s="16" t="s">
        <v>2062</v>
      </c>
      <c r="AE24" s="15">
        <v>113.38500000000001</v>
      </c>
      <c r="AF24" s="16" t="s">
        <v>2364</v>
      </c>
      <c r="AG24" s="17">
        <f>(A1L357C13 + A1L357C14)</f>
        <v>217.30099999999999</v>
      </c>
      <c r="AH24" s="16" t="s">
        <v>2365</v>
      </c>
      <c r="AI24" s="17">
        <f>IF(RUN_YEARS &gt; 1,(A1L357C3 + A1L357C6) / 2, 0 )</f>
        <v>376.30700000000002</v>
      </c>
      <c r="AJ24" s="16" t="s">
        <v>2366</v>
      </c>
      <c r="AK24" s="17">
        <f>IF(RUN_YEARS &gt; 2,(A1L357C3 + A1L357C6 + A1L357C9) / 3, 0 )</f>
        <v>347.37300000000005</v>
      </c>
      <c r="AL24" s="16" t="s">
        <v>2367</v>
      </c>
      <c r="AM24" s="17">
        <f>IF(RUN_YEARS &gt; 3,(A1L357C3 + A1L357C6 + A1L357C9 + A1L357C12) / 4, 0 )</f>
        <v>327.04375000000005</v>
      </c>
      <c r="AN24" s="16" t="s">
        <v>2368</v>
      </c>
      <c r="AO24" s="17">
        <f>IF(RUN_YEARS &gt; 4,(A1L357C3 + A1L357C6 + A1L357C9 + A1L357C12 + A1L357C15) / 5, 0 )</f>
        <v>305.09520000000003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102.416</v>
      </c>
      <c r="F25" s="16" t="s">
        <v>2072</v>
      </c>
      <c r="G25" s="15">
        <v>97.986999999999995</v>
      </c>
      <c r="H25" s="16" t="s">
        <v>2369</v>
      </c>
      <c r="I25" s="17">
        <f>(A1L358C1 + A1L358C2)</f>
        <v>200.40299999999999</v>
      </c>
      <c r="J25" s="16" t="s">
        <v>2072</v>
      </c>
      <c r="K25" s="15">
        <v>99.266000000000005</v>
      </c>
      <c r="L25" s="16" t="s">
        <v>2072</v>
      </c>
      <c r="M25" s="15">
        <v>102.02</v>
      </c>
      <c r="N25" s="16" t="s">
        <v>2370</v>
      </c>
      <c r="O25" s="17">
        <f>(A1L358C4 + A1L358C5)</f>
        <v>201.286</v>
      </c>
      <c r="P25" s="16" t="s">
        <v>2072</v>
      </c>
      <c r="Q25" s="15">
        <v>99.468999999999994</v>
      </c>
      <c r="R25" s="16" t="s">
        <v>2072</v>
      </c>
      <c r="S25" s="15">
        <v>102.571</v>
      </c>
      <c r="T25" s="16" t="s">
        <v>2371</v>
      </c>
      <c r="U25" s="17">
        <f>(A1L358C7 + A1L358C8)</f>
        <v>202.04</v>
      </c>
      <c r="V25" s="16" t="s">
        <v>2072</v>
      </c>
      <c r="W25" s="15">
        <v>89.784000000000006</v>
      </c>
      <c r="X25" s="16" t="s">
        <v>2072</v>
      </c>
      <c r="Y25" s="15">
        <v>92.167000000000002</v>
      </c>
      <c r="Z25" s="16" t="s">
        <v>2372</v>
      </c>
      <c r="AA25" s="17">
        <f>(A1L358C10 + A1L358C11)</f>
        <v>181.95100000000002</v>
      </c>
      <c r="AB25" s="16" t="s">
        <v>2072</v>
      </c>
      <c r="AC25" s="15">
        <v>57.429000000000002</v>
      </c>
      <c r="AD25" s="16" t="s">
        <v>2072</v>
      </c>
      <c r="AE25" s="15">
        <v>65.921999999999997</v>
      </c>
      <c r="AF25" s="16" t="s">
        <v>2373</v>
      </c>
      <c r="AG25" s="17">
        <f>(A1L358C13 + A1L358C14)</f>
        <v>123.351</v>
      </c>
      <c r="AH25" s="16" t="s">
        <v>2374</v>
      </c>
      <c r="AI25" s="17">
        <f>IF(RUN_YEARS &gt; 1,(A1L358C3 + A1L358C6) / 2, 0 )</f>
        <v>200.84449999999998</v>
      </c>
      <c r="AJ25" s="16" t="s">
        <v>2375</v>
      </c>
      <c r="AK25" s="17">
        <f>IF(RUN_YEARS &gt; 2,(A1L358C3 + A1L358C6 + A1L358C9) / 3, 0 )</f>
        <v>201.24299999999997</v>
      </c>
      <c r="AL25" s="16" t="s">
        <v>2376</v>
      </c>
      <c r="AM25" s="17">
        <f>IF(RUN_YEARS &gt; 3,(A1L358C3 + A1L358C6 + A1L358C9 + A1L358C12) / 4, 0 )</f>
        <v>196.42</v>
      </c>
      <c r="AN25" s="16" t="s">
        <v>2377</v>
      </c>
      <c r="AO25" s="17">
        <f>IF(RUN_YEARS &gt; 4,(A1L358C3 + A1L358C6 + A1L358C9 + A1L358C12 + A1L358C15) / 5, 0 )</f>
        <v>181.80619999999999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1.7999999999999999E-2</v>
      </c>
      <c r="F26" s="16" t="s">
        <v>2082</v>
      </c>
      <c r="G26" s="15">
        <v>1.2E-2</v>
      </c>
      <c r="H26" s="16" t="s">
        <v>2378</v>
      </c>
      <c r="I26" s="17">
        <f>(A1L359C1 + A1L359C2)</f>
        <v>0.03</v>
      </c>
      <c r="J26" s="16" t="s">
        <v>2082</v>
      </c>
      <c r="K26" s="15">
        <v>3.9E-2</v>
      </c>
      <c r="L26" s="16" t="s">
        <v>2082</v>
      </c>
      <c r="M26" s="15">
        <v>6.0000000000000001E-3</v>
      </c>
      <c r="N26" s="16" t="s">
        <v>2379</v>
      </c>
      <c r="O26" s="17">
        <f>(A1L359C4 + A1L359C5)</f>
        <v>4.4999999999999998E-2</v>
      </c>
      <c r="P26" s="16" t="s">
        <v>2082</v>
      </c>
      <c r="Q26" s="15">
        <v>0.05</v>
      </c>
      <c r="R26" s="16" t="s">
        <v>2082</v>
      </c>
      <c r="S26" s="15">
        <v>1.6E-2</v>
      </c>
      <c r="T26" s="16" t="s">
        <v>2380</v>
      </c>
      <c r="U26" s="17">
        <f>(A1L359C7 + A1L359C8)</f>
        <v>6.6000000000000003E-2</v>
      </c>
      <c r="V26" s="16" t="s">
        <v>2082</v>
      </c>
      <c r="W26" s="15">
        <v>1.6E-2</v>
      </c>
      <c r="X26" s="16" t="s">
        <v>2082</v>
      </c>
      <c r="Y26" s="15">
        <v>4.5999999999999999E-2</v>
      </c>
      <c r="Z26" s="16" t="s">
        <v>2381</v>
      </c>
      <c r="AA26" s="17">
        <f>(A1L359C10 + A1L359C11)</f>
        <v>6.2E-2</v>
      </c>
      <c r="AB26" s="16" t="s">
        <v>2082</v>
      </c>
      <c r="AC26" s="15">
        <v>0.05</v>
      </c>
      <c r="AD26" s="16" t="s">
        <v>2082</v>
      </c>
      <c r="AE26" s="15">
        <v>2.5999999999999999E-2</v>
      </c>
      <c r="AF26" s="16" t="s">
        <v>2382</v>
      </c>
      <c r="AG26" s="17">
        <f>(A1L359C13 + A1L359C14)</f>
        <v>7.5999999999999998E-2</v>
      </c>
      <c r="AH26" s="16" t="s">
        <v>2383</v>
      </c>
      <c r="AI26" s="17">
        <f>IF(RUN_YEARS &gt; 1,(A1L359C3 + A1L359C6) / 2, 0 )</f>
        <v>3.7499999999999999E-2</v>
      </c>
      <c r="AJ26" s="16" t="s">
        <v>2384</v>
      </c>
      <c r="AK26" s="17">
        <f>IF(RUN_YEARS &gt; 2,(A1L359C3 + A1L359C6 + A1L359C9) / 3, 0 )</f>
        <v>4.7000000000000007E-2</v>
      </c>
      <c r="AL26" s="16" t="s">
        <v>2385</v>
      </c>
      <c r="AM26" s="17">
        <f>IF(RUN_YEARS &gt; 3,(A1L359C3 + A1L359C6 + A1L359C9 + A1L359C12) / 4, 0 )</f>
        <v>5.0750000000000003E-2</v>
      </c>
      <c r="AN26" s="16" t="s">
        <v>2386</v>
      </c>
      <c r="AO26" s="17">
        <f>IF(RUN_YEARS &gt; 4,(A1L359C3 + A1L359C6 + A1L359C9 + A1L359C12 + A1L359C15) / 5, 0 )</f>
        <v>5.5800000000000002E-2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33.823999999999998</v>
      </c>
      <c r="F27" s="16" t="s">
        <v>2092</v>
      </c>
      <c r="G27" s="15">
        <v>52.911999999999999</v>
      </c>
      <c r="H27" s="16" t="s">
        <v>2387</v>
      </c>
      <c r="I27" s="17">
        <f>(A1L360C1 + A1L360C2)</f>
        <v>86.73599999999999</v>
      </c>
      <c r="J27" s="16" t="s">
        <v>2092</v>
      </c>
      <c r="K27" s="15">
        <v>36.015999999999998</v>
      </c>
      <c r="L27" s="16" t="s">
        <v>2092</v>
      </c>
      <c r="M27" s="15">
        <v>53.045999999999999</v>
      </c>
      <c r="N27" s="16" t="s">
        <v>2388</v>
      </c>
      <c r="O27" s="17">
        <f>(A1L360C4 + A1L360C5)</f>
        <v>89.061999999999998</v>
      </c>
      <c r="P27" s="16" t="s">
        <v>2092</v>
      </c>
      <c r="Q27" s="15">
        <v>32.320999999999998</v>
      </c>
      <c r="R27" s="16" t="s">
        <v>2092</v>
      </c>
      <c r="S27" s="15">
        <v>46.771000000000001</v>
      </c>
      <c r="T27" s="16" t="s">
        <v>2389</v>
      </c>
      <c r="U27" s="17">
        <f>(A1L360C7 + A1L360C8)</f>
        <v>79.091999999999999</v>
      </c>
      <c r="V27" s="16" t="s">
        <v>2092</v>
      </c>
      <c r="W27" s="15">
        <v>31.646999999999998</v>
      </c>
      <c r="X27" s="16" t="s">
        <v>2092</v>
      </c>
      <c r="Y27" s="15">
        <v>45.268999999999998</v>
      </c>
      <c r="Z27" s="16" t="s">
        <v>2390</v>
      </c>
      <c r="AA27" s="17">
        <f>(A1L360C10 + A1L360C11)</f>
        <v>76.915999999999997</v>
      </c>
      <c r="AB27" s="16" t="s">
        <v>2092</v>
      </c>
      <c r="AC27" s="15">
        <v>26.006</v>
      </c>
      <c r="AD27" s="16" t="s">
        <v>2092</v>
      </c>
      <c r="AE27" s="15">
        <v>39.402000000000001</v>
      </c>
      <c r="AF27" s="16" t="s">
        <v>2391</v>
      </c>
      <c r="AG27" s="17">
        <f>(A1L360C13 + A1L360C14)</f>
        <v>65.408000000000001</v>
      </c>
      <c r="AH27" s="16" t="s">
        <v>2392</v>
      </c>
      <c r="AI27" s="17">
        <f>IF(RUN_YEARS &gt; 1,(A1L360C3 + A1L360C6) / 2, 0 )</f>
        <v>87.899000000000001</v>
      </c>
      <c r="AJ27" s="16" t="s">
        <v>2393</v>
      </c>
      <c r="AK27" s="17">
        <f>IF(RUN_YEARS &gt; 2,(A1L360C3 + A1L360C6 + A1L360C9) / 3, 0 )</f>
        <v>84.963333333333324</v>
      </c>
      <c r="AL27" s="16" t="s">
        <v>2394</v>
      </c>
      <c r="AM27" s="17">
        <f>IF(RUN_YEARS &gt; 3,(A1L360C3 + A1L360C6 + A1L360C9 + A1L360C12) / 4, 0 )</f>
        <v>82.951499999999996</v>
      </c>
      <c r="AN27" s="16" t="s">
        <v>2395</v>
      </c>
      <c r="AO27" s="17">
        <f>IF(RUN_YEARS &gt; 4,(A1L360C3 + A1L360C6 + A1L360C9 + A1L360C12 + A1L360C15) / 5, 0 )</f>
        <v>79.442800000000005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207.90299999999999</v>
      </c>
      <c r="F28" s="16" t="s">
        <v>2102</v>
      </c>
      <c r="G28" s="15">
        <v>231.61799999999999</v>
      </c>
      <c r="H28" s="16" t="s">
        <v>2396</v>
      </c>
      <c r="I28" s="17">
        <f>(A1L361C1 + A1L361C2)</f>
        <v>439.52099999999996</v>
      </c>
      <c r="J28" s="16" t="s">
        <v>2102</v>
      </c>
      <c r="K28" s="15">
        <v>204.91399999999999</v>
      </c>
      <c r="L28" s="16" t="s">
        <v>2102</v>
      </c>
      <c r="M28" s="15">
        <v>227.59100000000001</v>
      </c>
      <c r="N28" s="16" t="s">
        <v>2397</v>
      </c>
      <c r="O28" s="17">
        <f>(A1L361C4 + A1L361C5)</f>
        <v>432.505</v>
      </c>
      <c r="P28" s="16" t="s">
        <v>2102</v>
      </c>
      <c r="Q28" s="15">
        <v>204.99</v>
      </c>
      <c r="R28" s="16" t="s">
        <v>2102</v>
      </c>
      <c r="S28" s="15">
        <v>229.57499999999999</v>
      </c>
      <c r="T28" s="16" t="s">
        <v>2398</v>
      </c>
      <c r="U28" s="17">
        <f>(A1L361C7 + A1L361C8)</f>
        <v>434.565</v>
      </c>
      <c r="V28" s="16" t="s">
        <v>2102</v>
      </c>
      <c r="W28" s="15">
        <v>201.01900000000001</v>
      </c>
      <c r="X28" s="16" t="s">
        <v>2102</v>
      </c>
      <c r="Y28" s="15">
        <v>228.995</v>
      </c>
      <c r="Z28" s="16" t="s">
        <v>2399</v>
      </c>
      <c r="AA28" s="17">
        <f>(A1L361C10 + A1L361C11)</f>
        <v>430.01400000000001</v>
      </c>
      <c r="AB28" s="16" t="s">
        <v>2102</v>
      </c>
      <c r="AC28" s="15">
        <v>182.155</v>
      </c>
      <c r="AD28" s="16" t="s">
        <v>2102</v>
      </c>
      <c r="AE28" s="15">
        <v>196.69300000000001</v>
      </c>
      <c r="AF28" s="16" t="s">
        <v>2400</v>
      </c>
      <c r="AG28" s="17">
        <f>(A1L361C13 + A1L361C14)</f>
        <v>378.84800000000001</v>
      </c>
      <c r="AH28" s="16" t="s">
        <v>2401</v>
      </c>
      <c r="AI28" s="17">
        <f>IF(RUN_YEARS &gt; 1,(A1L361C3 + A1L361C6) / 2, 0 )</f>
        <v>436.01299999999998</v>
      </c>
      <c r="AJ28" s="16" t="s">
        <v>2402</v>
      </c>
      <c r="AK28" s="17">
        <f>IF(RUN_YEARS &gt; 2,(A1L361C3 + A1L361C6 + A1L361C9) / 3, 0 )</f>
        <v>435.53033333333332</v>
      </c>
      <c r="AL28" s="16" t="s">
        <v>2403</v>
      </c>
      <c r="AM28" s="17">
        <f>IF(RUN_YEARS &gt; 3,(A1L361C3 + A1L361C6 + A1L361C9 + A1L361C12) / 4, 0 )</f>
        <v>434.15125</v>
      </c>
      <c r="AN28" s="16" t="s">
        <v>2404</v>
      </c>
      <c r="AO28" s="17">
        <f>IF(RUN_YEARS &gt; 4,(A1L361C3 + A1L361C6 + A1L361C9 + A1L361C12 + A1L361C15) / 5, 0 )</f>
        <v>423.09059999999999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3.782</v>
      </c>
      <c r="F29" s="16" t="s">
        <v>2112</v>
      </c>
      <c r="G29" s="15">
        <v>4.0949999999999998</v>
      </c>
      <c r="H29" s="16" t="s">
        <v>2405</v>
      </c>
      <c r="I29" s="17">
        <f>(A1L362C1 + A1L362C2)</f>
        <v>7.8769999999999998</v>
      </c>
      <c r="J29" s="16" t="s">
        <v>2112</v>
      </c>
      <c r="K29" s="15">
        <v>3.9790000000000001</v>
      </c>
      <c r="L29" s="16" t="s">
        <v>2112</v>
      </c>
      <c r="M29" s="15">
        <v>4.3719999999999999</v>
      </c>
      <c r="N29" s="16" t="s">
        <v>2406</v>
      </c>
      <c r="O29" s="17">
        <f>(A1L362C4 + A1L362C5)</f>
        <v>8.3509999999999991</v>
      </c>
      <c r="P29" s="16" t="s">
        <v>2112</v>
      </c>
      <c r="Q29" s="15">
        <v>4.149</v>
      </c>
      <c r="R29" s="16" t="s">
        <v>2112</v>
      </c>
      <c r="S29" s="15">
        <v>4.3449999999999998</v>
      </c>
      <c r="T29" s="16" t="s">
        <v>2407</v>
      </c>
      <c r="U29" s="17">
        <f>(A1L362C7 + A1L362C8)</f>
        <v>8.4939999999999998</v>
      </c>
      <c r="V29" s="16" t="s">
        <v>2112</v>
      </c>
      <c r="W29" s="15">
        <v>17.936</v>
      </c>
      <c r="X29" s="16" t="s">
        <v>2112</v>
      </c>
      <c r="Y29" s="15">
        <v>18.195</v>
      </c>
      <c r="Z29" s="16" t="s">
        <v>2408</v>
      </c>
      <c r="AA29" s="17">
        <f>(A1L362C10 + A1L362C11)</f>
        <v>36.131</v>
      </c>
      <c r="AB29" s="16" t="s">
        <v>2112</v>
      </c>
      <c r="AC29" s="15">
        <v>13.339</v>
      </c>
      <c r="AD29" s="16" t="s">
        <v>2112</v>
      </c>
      <c r="AE29" s="15">
        <v>15.5</v>
      </c>
      <c r="AF29" s="16" t="s">
        <v>2409</v>
      </c>
      <c r="AG29" s="17">
        <f>(A1L362C13 + A1L362C14)</f>
        <v>28.838999999999999</v>
      </c>
      <c r="AH29" s="16" t="s">
        <v>2410</v>
      </c>
      <c r="AI29" s="17">
        <f>IF(RUN_YEARS &gt; 1,(A1L362C3 + A1L362C6) / 2, 0 )</f>
        <v>8.113999999999999</v>
      </c>
      <c r="AJ29" s="16" t="s">
        <v>2411</v>
      </c>
      <c r="AK29" s="17">
        <f>IF(RUN_YEARS &gt; 2,(A1L362C3 + A1L362C6 + A1L362C9) / 3, 0 )</f>
        <v>8.2406666666666659</v>
      </c>
      <c r="AL29" s="16" t="s">
        <v>2412</v>
      </c>
      <c r="AM29" s="17">
        <f>IF(RUN_YEARS &gt; 3,(A1L362C3 + A1L362C6 + A1L362C9 + A1L362C12) / 4, 0 )</f>
        <v>15.213249999999999</v>
      </c>
      <c r="AN29" s="16" t="s">
        <v>2413</v>
      </c>
      <c r="AO29" s="17">
        <f>IF(RUN_YEARS &gt; 4,(A1L362C3 + A1L362C6 + A1L362C9 + A1L362C12 + A1L362C15) / 5, 0 )</f>
        <v>17.938399999999998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211.685</v>
      </c>
      <c r="F30" s="16" t="s">
        <v>2415</v>
      </c>
      <c r="G30" s="17">
        <f>(A1L361C2 + A1L362C2)</f>
        <v>235.71299999999999</v>
      </c>
      <c r="H30" s="16" t="s">
        <v>2416</v>
      </c>
      <c r="I30" s="17">
        <f>(A1L363C1 + A1L363C2)</f>
        <v>447.39800000000002</v>
      </c>
      <c r="J30" s="16" t="s">
        <v>2417</v>
      </c>
      <c r="K30" s="17">
        <f>(A1L361C4 + A1L362C4)</f>
        <v>208.893</v>
      </c>
      <c r="L30" s="16" t="s">
        <v>2418</v>
      </c>
      <c r="M30" s="17">
        <f>(A1L361C5 + A1L362C5)</f>
        <v>231.96300000000002</v>
      </c>
      <c r="N30" s="16" t="s">
        <v>2419</v>
      </c>
      <c r="O30" s="17">
        <f>(A1L363C4 + A1L363C5)</f>
        <v>440.85599999999999</v>
      </c>
      <c r="P30" s="16" t="s">
        <v>2420</v>
      </c>
      <c r="Q30" s="17">
        <f>(A1L361C7 + A1L362C7)</f>
        <v>209.13900000000001</v>
      </c>
      <c r="R30" s="16" t="s">
        <v>2421</v>
      </c>
      <c r="S30" s="17">
        <f>(A1L361C8 + A1L362C8)</f>
        <v>233.92</v>
      </c>
      <c r="T30" s="16" t="s">
        <v>2422</v>
      </c>
      <c r="U30" s="17">
        <f>(A1L363C7 + A1L363C8)</f>
        <v>443.05899999999997</v>
      </c>
      <c r="V30" s="16" t="s">
        <v>2423</v>
      </c>
      <c r="W30" s="17">
        <f>(A1L361C10 + A1L362C10)</f>
        <v>218.95500000000001</v>
      </c>
      <c r="X30" s="16" t="s">
        <v>2424</v>
      </c>
      <c r="Y30" s="17">
        <f>(A1L361C11 + A1L362C11)</f>
        <v>247.19</v>
      </c>
      <c r="Z30" s="16" t="s">
        <v>2425</v>
      </c>
      <c r="AA30" s="17">
        <f>(A1L363C10 + A1L363C11)</f>
        <v>466.14499999999998</v>
      </c>
      <c r="AB30" s="16" t="s">
        <v>2426</v>
      </c>
      <c r="AC30" s="17">
        <f>(A1L361C13 + A1L362C13)</f>
        <v>195.494</v>
      </c>
      <c r="AD30" s="16" t="s">
        <v>2427</v>
      </c>
      <c r="AE30" s="17">
        <f>(A1L361C14 + A1L362C14)</f>
        <v>212.19300000000001</v>
      </c>
      <c r="AF30" s="16" t="s">
        <v>2428</v>
      </c>
      <c r="AG30" s="17">
        <f>(A1L363C13 + A1L363C14)</f>
        <v>407.68700000000001</v>
      </c>
      <c r="AH30" s="16" t="s">
        <v>2429</v>
      </c>
      <c r="AI30" s="17">
        <f>IF(RUN_YEARS &gt; 1,(A1L363C3 + A1L363C6) / 2, 0 )</f>
        <v>444.12700000000001</v>
      </c>
      <c r="AJ30" s="16" t="s">
        <v>2430</v>
      </c>
      <c r="AK30" s="17">
        <f>IF(RUN_YEARS &gt; 2,(A1L363C3 + A1L363C6 + A1L363C9) / 3, 0 )</f>
        <v>443.77100000000002</v>
      </c>
      <c r="AL30" s="16" t="s">
        <v>2431</v>
      </c>
      <c r="AM30" s="17">
        <f>IF(RUN_YEARS &gt; 3,(A1L363C3 + A1L363C6 + A1L363C9 + A1L363C12) / 4, 0 )</f>
        <v>449.36450000000002</v>
      </c>
      <c r="AN30" s="16" t="s">
        <v>2432</v>
      </c>
      <c r="AO30" s="17">
        <f>IF(RUN_YEARS &gt; 4,(A1L363C3 + A1L363C6 + A1L363C9 + A1L363C12 + A1L363C15) / 5, 0 )</f>
        <v>441.029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1718.8230000000001</v>
      </c>
      <c r="F31" s="16" t="s">
        <v>2434</v>
      </c>
      <c r="G31" s="17">
        <f>(A1L341C2 + A1L344C2 + A1L345C2 + A1L348C2 + A1L349C2 + SUM(A1L352C2:A1L362C2))</f>
        <v>1872.5269999999998</v>
      </c>
      <c r="H31" s="16" t="s">
        <v>2435</v>
      </c>
      <c r="I31" s="17">
        <f>(A1L364C1 + A1L364C2)</f>
        <v>3591.35</v>
      </c>
      <c r="J31" s="16" t="s">
        <v>2436</v>
      </c>
      <c r="K31" s="17">
        <f>(A1L341C4 + A1L344C4 + A1L345C4 + A1L348C4 + A1L349C4 + SUM(A1L352C4:A1L362C4))</f>
        <v>1709.721</v>
      </c>
      <c r="L31" s="16" t="s">
        <v>2437</v>
      </c>
      <c r="M31" s="17">
        <f>(A1L341C5 + A1L344C5 + A1L345C5 + A1L348C5 + A1L349C5 + SUM(A1L352C5:A1L362C5))</f>
        <v>1862.0720000000001</v>
      </c>
      <c r="N31" s="16" t="s">
        <v>2438</v>
      </c>
      <c r="O31" s="17">
        <f>(A1L364C4 + A1L364C5)</f>
        <v>3571.7930000000001</v>
      </c>
      <c r="P31" s="16" t="s">
        <v>2439</v>
      </c>
      <c r="Q31" s="17">
        <f>(A1L341C7 + A1L344C7 + A1L345C7 + A1L348C7 + A1L349C7 + SUM(A1L352C7:A1L362C7))</f>
        <v>1680.7489999999996</v>
      </c>
      <c r="R31" s="16" t="s">
        <v>2440</v>
      </c>
      <c r="S31" s="17">
        <f>(A1L341C8 + A1L344C8 + A1L345C8 + A1L348C8 + A1L349C8 + SUM(A1L352C8:A1L362C8))</f>
        <v>1808.9670000000001</v>
      </c>
      <c r="T31" s="16" t="s">
        <v>2441</v>
      </c>
      <c r="U31" s="17">
        <f>(A1L364C7 + A1L364C8)</f>
        <v>3489.7159999999994</v>
      </c>
      <c r="V31" s="16" t="s">
        <v>2442</v>
      </c>
      <c r="W31" s="17">
        <f>(A1L341C10 + A1L344C10 + A1L345C10 + A1L348C10 + A1L349C10 + SUM(A1L352C10:A1L362C10))</f>
        <v>1651.818</v>
      </c>
      <c r="X31" s="16" t="s">
        <v>2443</v>
      </c>
      <c r="Y31" s="17">
        <f>(A1L341C11 + A1L344C11 + A1L345C11 + A1L348C11 + A1L349C11 + SUM(A1L352C11:A1L362C11))</f>
        <v>1771.905</v>
      </c>
      <c r="Z31" s="16" t="s">
        <v>2444</v>
      </c>
      <c r="AA31" s="17">
        <f>(A1L364C10 + A1L364C11)</f>
        <v>3423.723</v>
      </c>
      <c r="AB31" s="16" t="s">
        <v>2445</v>
      </c>
      <c r="AC31" s="17">
        <f>(A1L341C13 + A1L344C13 + A1L345C13 + A1L348C13 + A1L349C13 + SUM(A1L352C13:A1L362C13))</f>
        <v>1304.1039999999998</v>
      </c>
      <c r="AD31" s="16" t="s">
        <v>2446</v>
      </c>
      <c r="AE31" s="17">
        <f>(A1L341C14 + A1L344C14 + A1L345C14 + A1L348C14 + A1L349C14 + SUM(A1L352C14:A1L362C14))</f>
        <v>1415.47</v>
      </c>
      <c r="AF31" s="16" t="s">
        <v>2447</v>
      </c>
      <c r="AG31" s="17">
        <f>(A1L364C13 + A1L364C14)</f>
        <v>2719.5739999999996</v>
      </c>
      <c r="AH31" s="16" t="s">
        <v>2448</v>
      </c>
      <c r="AI31" s="17">
        <f>IF(RUN_YEARS &gt; 1,(A1L364C3 + A1L364C6) / 2, 0 )</f>
        <v>3581.5715</v>
      </c>
      <c r="AJ31" s="16" t="s">
        <v>2449</v>
      </c>
      <c r="AK31" s="17">
        <f>IF(RUN_YEARS &gt; 2,(A1L364C3 + A1L364C6 + A1L364C9) / 3, 0 )</f>
        <v>3550.953</v>
      </c>
      <c r="AL31" s="16" t="s">
        <v>2450</v>
      </c>
      <c r="AM31" s="17">
        <f>IF(RUN_YEARS &gt; 3,(A1L364C3 + A1L364C6 + A1L364C9 + A1L364C12) / 4, 0 )</f>
        <v>3519.1455000000001</v>
      </c>
      <c r="AN31" s="16" t="s">
        <v>2451</v>
      </c>
      <c r="AO31" s="17">
        <f>IF(RUN_YEARS &gt; 4,(A1L364C3 + A1L364C6 + A1L364C9 + A1L364C12 + A1L364C15) / 5, 0 )</f>
        <v>3359.2311999999997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111375161</v>
      </c>
      <c r="F8" s="16" t="s">
        <v>2609</v>
      </c>
      <c r="G8" s="15">
        <v>4557382</v>
      </c>
      <c r="H8" s="16" t="s">
        <v>2610</v>
      </c>
      <c r="I8" s="1">
        <f>(A1L401C2 / A1L401C1)</f>
        <v>4.0919195618491631E-2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86452207</v>
      </c>
      <c r="F9" s="16" t="s">
        <v>2609</v>
      </c>
      <c r="G9" s="15">
        <v>2690654</v>
      </c>
      <c r="H9" s="16" t="s">
        <v>2611</v>
      </c>
      <c r="I9" s="1">
        <f>(A1L402C2 / A1L402C1)</f>
        <v>3.1123022689287735E-2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471109</v>
      </c>
      <c r="F10" s="16" t="s">
        <v>2609</v>
      </c>
      <c r="G10" s="15">
        <v>241943</v>
      </c>
      <c r="H10" s="16" t="s">
        <v>2612</v>
      </c>
      <c r="I10" s="1">
        <f>(A1L403C2 / A1L403C1)</f>
        <v>0.51356055604966155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588326</v>
      </c>
      <c r="F11" s="16" t="s">
        <v>2609</v>
      </c>
      <c r="G11" s="15">
        <v>310742</v>
      </c>
      <c r="H11" s="16" t="s">
        <v>2613</v>
      </c>
      <c r="I11" s="1">
        <f>(A1L404C2 / A1L404C1)</f>
        <v>0.52817995465099277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2194454</v>
      </c>
      <c r="F12" s="16" t="s">
        <v>2609</v>
      </c>
      <c r="G12" s="15">
        <v>456280</v>
      </c>
      <c r="H12" s="16" t="s">
        <v>2614</v>
      </c>
      <c r="I12" s="1">
        <f>(A1L405C2 / A1L405C1)</f>
        <v>0.2079241578998694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21669065</v>
      </c>
      <c r="F13" s="16" t="s">
        <v>2616</v>
      </c>
      <c r="G13" s="17">
        <f>(A1L401C2 - SUM(A1L402C2:A1L405C2))</f>
        <v>857763</v>
      </c>
      <c r="H13" s="16" t="s">
        <v>2617</v>
      </c>
      <c r="I13" s="1">
        <f>(A1L406C2 / A1L406C1)</f>
        <v>3.9584679818903123E-2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25389948</v>
      </c>
      <c r="F14" s="16" t="s">
        <v>2609</v>
      </c>
      <c r="G14" s="15">
        <v>209885</v>
      </c>
      <c r="H14" s="16" t="s">
        <v>2618</v>
      </c>
      <c r="I14" s="1">
        <f>(A1L407C2 / A1L407C1)</f>
        <v>8.2664604118133679E-3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672225981</v>
      </c>
      <c r="F15" s="16" t="s">
        <v>2609</v>
      </c>
      <c r="G15" s="15">
        <v>2628741</v>
      </c>
      <c r="H15" s="16" t="s">
        <v>2619</v>
      </c>
      <c r="I15" s="1">
        <f>(A1L408C2 / A1L408C1)</f>
        <v>3.9105019358066139E-3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130092818</v>
      </c>
      <c r="F16" s="16" t="s">
        <v>2609</v>
      </c>
      <c r="G16" s="15">
        <v>732735</v>
      </c>
      <c r="H16" s="16" t="s">
        <v>2620</v>
      </c>
      <c r="I16" s="1">
        <f>(A1L409C2 / A1L409C1)</f>
        <v>5.6324016288124374E-3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87233781</v>
      </c>
      <c r="F17" s="16" t="s">
        <v>2609</v>
      </c>
      <c r="G17" s="15">
        <v>8930367</v>
      </c>
      <c r="H17" s="16" t="s">
        <v>2621</v>
      </c>
      <c r="I17" s="1">
        <f>(A1L410C2 / A1L410C1)</f>
        <v>0.10237280669973482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35218</v>
      </c>
      <c r="F18" s="16" t="s">
        <v>2609</v>
      </c>
      <c r="G18" s="15">
        <v>0</v>
      </c>
      <c r="H18" s="16" t="s">
        <v>2622</v>
      </c>
      <c r="I18" s="1">
        <f>(A1L411C2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815947</v>
      </c>
      <c r="F19" s="16" t="s">
        <v>2609</v>
      </c>
      <c r="G19" s="15">
        <v>616631</v>
      </c>
      <c r="H19" s="16" t="s">
        <v>2623</v>
      </c>
      <c r="I19" s="1">
        <f>(A1L412C2 / A1L412C1)</f>
        <v>0.75572433013418761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5661764</v>
      </c>
      <c r="F20" s="16" t="s">
        <v>2609</v>
      </c>
      <c r="G20" s="15">
        <v>1838107</v>
      </c>
      <c r="H20" s="16" t="s">
        <v>2624</v>
      </c>
      <c r="I20" s="1">
        <f>(A1L413C2 / A1L413C1)</f>
        <v>0.32465270541124641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28773061</v>
      </c>
      <c r="F21" s="16" t="s">
        <v>2609</v>
      </c>
      <c r="G21" s="15">
        <v>1390150</v>
      </c>
      <c r="H21" s="16" t="s">
        <v>2625</v>
      </c>
      <c r="I21" s="1">
        <f>(A1L414C2 / A1L414C1)</f>
        <v>4.831428953631315E-2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7614832</v>
      </c>
      <c r="F22" s="16" t="s">
        <v>2609</v>
      </c>
      <c r="G22" s="15">
        <v>435966</v>
      </c>
      <c r="H22" s="16" t="s">
        <v>2626</v>
      </c>
      <c r="I22" s="1">
        <f>(A1L415C2 / A1L415C1)</f>
        <v>5.7252215150642848E-2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6008832</v>
      </c>
      <c r="F23" s="16" t="s">
        <v>2609</v>
      </c>
      <c r="G23" s="15">
        <v>73014</v>
      </c>
      <c r="H23" s="16" t="s">
        <v>2627</v>
      </c>
      <c r="I23" s="1">
        <f>(A1L416C2 / A1L416C1)</f>
        <v>1.2151113560838445E-2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313065</v>
      </c>
      <c r="F24" s="16" t="s">
        <v>2609</v>
      </c>
      <c r="G24" s="15">
        <v>31077</v>
      </c>
      <c r="H24" s="16" t="s">
        <v>2628</v>
      </c>
      <c r="I24" s="1">
        <f>(A1L417C2 / A1L417C1)</f>
        <v>9.9266925398878825E-2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2042306</v>
      </c>
      <c r="F25" s="16" t="s">
        <v>2609</v>
      </c>
      <c r="G25" s="15">
        <v>628946</v>
      </c>
      <c r="H25" s="16" t="s">
        <v>2629</v>
      </c>
      <c r="I25" s="1">
        <f>(A1L418C2 / A1L418C1)</f>
        <v>0.30795874859105343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15876</v>
      </c>
      <c r="F26" s="16" t="s">
        <v>2609</v>
      </c>
      <c r="G26" s="15">
        <v>0</v>
      </c>
      <c r="H26" s="16" t="s">
        <v>2630</v>
      </c>
      <c r="I26" s="1">
        <f>(A1L419C2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12080807</v>
      </c>
      <c r="F27" s="16" t="s">
        <v>2609</v>
      </c>
      <c r="G27" s="15">
        <v>211932</v>
      </c>
      <c r="H27" s="16" t="s">
        <v>2631</v>
      </c>
      <c r="I27" s="1">
        <f>(A1L420C2 / A1L420C1)</f>
        <v>1.75428677902064E-2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3514596</v>
      </c>
      <c r="F28" s="16" t="s">
        <v>2609</v>
      </c>
      <c r="G28" s="15">
        <v>289560</v>
      </c>
      <c r="H28" s="16" t="s">
        <v>2632</v>
      </c>
      <c r="I28" s="1">
        <f>(A1L421C2 / A1L421C1)</f>
        <v>8.2387847707104889E-2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973611</v>
      </c>
      <c r="F29" s="16" t="s">
        <v>2609</v>
      </c>
      <c r="G29" s="15">
        <v>882506</v>
      </c>
      <c r="H29" s="16" t="s">
        <v>2633</v>
      </c>
      <c r="I29" s="1">
        <f>(A1L422C2 / A1L422C1)</f>
        <v>0.9064256669244698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2278473</v>
      </c>
      <c r="F30" s="16" t="s">
        <v>2609</v>
      </c>
      <c r="G30" s="15">
        <v>1175275</v>
      </c>
      <c r="H30" s="16" t="s">
        <v>2634</v>
      </c>
      <c r="I30" s="1">
        <f>(A1L423C2 / A1L423C1)</f>
        <v>0.51581695284517304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1140503</v>
      </c>
      <c r="F31" s="16" t="s">
        <v>2609</v>
      </c>
      <c r="G31" s="15">
        <v>60088</v>
      </c>
      <c r="H31" s="16" t="s">
        <v>2635</v>
      </c>
      <c r="I31" s="1">
        <f>(A1L424C2 / A1L424C1)</f>
        <v>5.26855255970392E-2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27830613</v>
      </c>
      <c r="F32" s="16" t="s">
        <v>2609</v>
      </c>
      <c r="G32" s="15">
        <v>1803289</v>
      </c>
      <c r="H32" s="16" t="s">
        <v>2636</v>
      </c>
      <c r="I32" s="1">
        <f>(A1L425C2 / A1L425C1)</f>
        <v>6.4795159201128633E-2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16209995</v>
      </c>
      <c r="F33" s="16" t="s">
        <v>2638</v>
      </c>
      <c r="G33" s="17">
        <f>(A1L410C2 - (SUM(A1L411C2:A1L414C2) + SUM(A1L421C2:A1L425C2)))</f>
        <v>874761</v>
      </c>
      <c r="H33" s="16" t="s">
        <v>2639</v>
      </c>
      <c r="I33" s="1">
        <f>(A1L426C2 / A1L426C1)</f>
        <v>5.3964297953207264E-2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977</v>
      </c>
      <c r="F34" s="16" t="s">
        <v>2609</v>
      </c>
      <c r="G34" s="15">
        <v>0</v>
      </c>
      <c r="H34" s="16" t="s">
        <v>2640</v>
      </c>
      <c r="I34" s="1">
        <f>(A1L427C2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23705057</v>
      </c>
      <c r="F35" s="16" t="s">
        <v>2609</v>
      </c>
      <c r="G35" s="15">
        <v>752915</v>
      </c>
      <c r="H35" s="16" t="s">
        <v>2641</v>
      </c>
      <c r="I35" s="1">
        <f>(A1L428C2 / A1L428C1)</f>
        <v>3.1761788212532033E-2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9814588</v>
      </c>
      <c r="F36" s="16" t="s">
        <v>2609</v>
      </c>
      <c r="G36" s="15">
        <v>377857</v>
      </c>
      <c r="H36" s="16" t="s">
        <v>2642</v>
      </c>
      <c r="I36" s="1">
        <f>(A1L429C2 / A1L429C1)</f>
        <v>3.8499527438135964E-2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2319279</v>
      </c>
      <c r="F37" s="16" t="s">
        <v>2609</v>
      </c>
      <c r="G37" s="15">
        <v>86851</v>
      </c>
      <c r="H37" s="16" t="s">
        <v>2643</v>
      </c>
      <c r="I37" s="1">
        <f>(A1L430C2 / A1L430C1)</f>
        <v>3.7447413614317207E-2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11571190</v>
      </c>
      <c r="F38" s="16" t="s">
        <v>2645</v>
      </c>
      <c r="G38" s="17">
        <f>(A1L428C2 - A1L429C2 - A1L430C2)</f>
        <v>288207</v>
      </c>
      <c r="H38" s="16" t="s">
        <v>2646</v>
      </c>
      <c r="I38" s="1">
        <f>(A1L431C2 / A1L431C1)</f>
        <v>2.490729129847492E-2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954506</v>
      </c>
      <c r="F39" s="16" t="s">
        <v>2609</v>
      </c>
      <c r="G39" s="15">
        <v>487706</v>
      </c>
      <c r="H39" s="16" t="s">
        <v>2647</v>
      </c>
      <c r="I39" s="1">
        <f>(A1L432C2 / A1L432C1)</f>
        <v>0.51095121455496351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28885247</v>
      </c>
      <c r="F40" s="16" t="s">
        <v>2609</v>
      </c>
      <c r="G40" s="15">
        <v>5045601</v>
      </c>
      <c r="H40" s="16" t="s">
        <v>2648</v>
      </c>
      <c r="I40" s="1">
        <f>(A1L433C2 / A1L433C1)</f>
        <v>0.17467744000942764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452982</v>
      </c>
      <c r="F41" s="16" t="s">
        <v>2609</v>
      </c>
      <c r="G41" s="15">
        <v>4027</v>
      </c>
      <c r="H41" s="16" t="s">
        <v>2649</v>
      </c>
      <c r="I41" s="1">
        <f>(A1L434C2 / A1L434C1)</f>
        <v>8.8899779682194875E-3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2495874</v>
      </c>
      <c r="F42" s="16" t="s">
        <v>2609</v>
      </c>
      <c r="G42" s="15">
        <v>784582</v>
      </c>
      <c r="H42" s="16" t="s">
        <v>2650</v>
      </c>
      <c r="I42" s="1">
        <f>(A1L435C2 / A1L435C1)</f>
        <v>0.31435160589036143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15854309</v>
      </c>
      <c r="F43" s="16" t="s">
        <v>2609</v>
      </c>
      <c r="G43" s="15">
        <v>3483569</v>
      </c>
      <c r="H43" s="16" t="s">
        <v>2651</v>
      </c>
      <c r="I43" s="1">
        <f>(A1L436C2 / A1L436C1)</f>
        <v>0.21972379874770953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1413788</v>
      </c>
      <c r="F44" s="16" t="s">
        <v>2609</v>
      </c>
      <c r="G44" s="15">
        <v>53975</v>
      </c>
      <c r="H44" s="16" t="s">
        <v>2652</v>
      </c>
      <c r="I44" s="1">
        <f>(A1L437C2 / A1L437C1)</f>
        <v>3.8177576836131016E-2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328069</v>
      </c>
      <c r="F45" s="16" t="s">
        <v>2609</v>
      </c>
      <c r="G45" s="15">
        <v>3528</v>
      </c>
      <c r="H45" s="16" t="s">
        <v>2653</v>
      </c>
      <c r="I45" s="1">
        <f>(A1L438C2 / A1L438C1)</f>
        <v>1.0753835321228157E-2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8668294</v>
      </c>
      <c r="F46" s="16" t="s">
        <v>2655</v>
      </c>
      <c r="G46" s="17">
        <f>(A1L433C2 - SUM(A1L434C2:A1L437C2))</f>
        <v>719448</v>
      </c>
      <c r="H46" s="16" t="s">
        <v>2656</v>
      </c>
      <c r="I46" s="1">
        <f>(A1L439C2 / A1L439C1)</f>
        <v>8.299764636501715E-2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152086072</v>
      </c>
      <c r="F47" s="16" t="s">
        <v>2609</v>
      </c>
      <c r="G47" s="15">
        <v>4880300</v>
      </c>
      <c r="H47" s="16" t="s">
        <v>2657</v>
      </c>
      <c r="I47" s="1">
        <f>(A1L440C2 / A1L440C1)</f>
        <v>3.2089065986265985E-2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85611393</v>
      </c>
      <c r="F48" s="16" t="s">
        <v>2609</v>
      </c>
      <c r="G48" s="15">
        <v>948811</v>
      </c>
      <c r="H48" s="16" t="s">
        <v>2658</v>
      </c>
      <c r="I48" s="1">
        <f>(A1L441C2 / A1L441C1)</f>
        <v>1.1082765584716044E-2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25715290</v>
      </c>
      <c r="F49" s="16" t="s">
        <v>2609</v>
      </c>
      <c r="G49" s="15">
        <v>196897</v>
      </c>
      <c r="H49" s="16" t="s">
        <v>2659</v>
      </c>
      <c r="I49" s="1">
        <f>(A1L442C2 / A1L442C1)</f>
        <v>7.6568065147233416E-3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38218810</v>
      </c>
      <c r="F50" s="16" t="s">
        <v>2609</v>
      </c>
      <c r="G50" s="15">
        <v>3446404</v>
      </c>
      <c r="H50" s="16" t="s">
        <v>2660</v>
      </c>
      <c r="I50" s="1">
        <f>(A1L443C2 / A1L443C1)</f>
        <v>9.0175596780747491E-2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8946032</v>
      </c>
      <c r="F51" s="16" t="s">
        <v>2609</v>
      </c>
      <c r="G51" s="15">
        <v>335731</v>
      </c>
      <c r="H51" s="16" t="s">
        <v>2661</v>
      </c>
      <c r="I51" s="1">
        <f>(A1L444C2 / A1L444C1)</f>
        <v>3.7528481901249626E-2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19309837</v>
      </c>
      <c r="F52" s="16" t="s">
        <v>2663</v>
      </c>
      <c r="G52" s="17">
        <f>(A1L440C2 - (A1L441C2 + A1L443C2 + A1L444C2))</f>
        <v>149354</v>
      </c>
      <c r="H52" s="16" t="s">
        <v>2664</v>
      </c>
      <c r="I52" s="1">
        <f>(A1L445C2 / A1L445C1)</f>
        <v>7.7346069777802888E-3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43663230</v>
      </c>
      <c r="F53" s="16" t="s">
        <v>2609</v>
      </c>
      <c r="G53" s="15">
        <v>323197</v>
      </c>
      <c r="H53" s="16" t="s">
        <v>2665</v>
      </c>
      <c r="I53" s="1">
        <f>(A1L446C2 / A1L446C1)</f>
        <v>7.4020405728114939E-3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2085193</v>
      </c>
      <c r="F54" s="16" t="s">
        <v>2609</v>
      </c>
      <c r="G54" s="15">
        <v>196899</v>
      </c>
      <c r="H54" s="16" t="s">
        <v>2666</v>
      </c>
      <c r="I54" s="1">
        <f>(A1L447C2 / A1L447C1)</f>
        <v>9.442723047698702E-2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927220</v>
      </c>
      <c r="F55" s="16" t="s">
        <v>2609</v>
      </c>
      <c r="G55" s="15">
        <v>159710</v>
      </c>
      <c r="H55" s="16" t="s">
        <v>2667</v>
      </c>
      <c r="I55" s="1">
        <f>(A1L448C2 / A1L448C1)</f>
        <v>0.17224606889411359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1157973</v>
      </c>
      <c r="F56" s="16" t="s">
        <v>2669</v>
      </c>
      <c r="G56" s="17">
        <f>(A1L447C2 - A1L448C2)</f>
        <v>37189</v>
      </c>
      <c r="H56" s="16" t="s">
        <v>2670</v>
      </c>
      <c r="I56" s="1">
        <f>(A1L449C2 / A1L449C1)</f>
        <v>3.2115602004537239E-2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40487392</v>
      </c>
      <c r="F57" s="16" t="s">
        <v>2609</v>
      </c>
      <c r="G57" s="15">
        <v>501220</v>
      </c>
      <c r="H57" s="16" t="s">
        <v>2671</v>
      </c>
      <c r="I57" s="1">
        <f>(A1L450C2 / A1L450C1)</f>
        <v>1.2379656363146335E-2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47973</v>
      </c>
      <c r="F58" s="16" t="s">
        <v>2609</v>
      </c>
      <c r="G58" s="15">
        <v>0</v>
      </c>
      <c r="H58" s="16" t="s">
        <v>2672</v>
      </c>
      <c r="I58" s="1">
        <f>(A1L451C2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12659498</v>
      </c>
      <c r="F59" s="16" t="s">
        <v>2609</v>
      </c>
      <c r="G59" s="15">
        <v>256271</v>
      </c>
      <c r="H59" s="16" t="s">
        <v>2673</v>
      </c>
      <c r="I59" s="1">
        <f>(A1L452C2 / A1L452C1)</f>
        <v>2.0243377738990914E-2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27779921</v>
      </c>
      <c r="F60" s="16" t="s">
        <v>2675</v>
      </c>
      <c r="G60" s="17">
        <f>(A1L450C2 - SUM(A1L451C2 + A1L452C2))</f>
        <v>244949</v>
      </c>
      <c r="H60" s="16" t="s">
        <v>2676</v>
      </c>
      <c r="I60" s="1">
        <f>(A1L453C2 / A1L453C1)</f>
        <v>8.8174836782293226E-3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46339957</v>
      </c>
      <c r="F61" s="16" t="s">
        <v>2609</v>
      </c>
      <c r="G61" s="15">
        <v>1544550</v>
      </c>
      <c r="H61" s="16" t="s">
        <v>2677</v>
      </c>
      <c r="I61" s="1">
        <f>(A1L454C2 / A1L454C1)</f>
        <v>3.3330846638463647E-2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41905674</v>
      </c>
      <c r="F62" s="16" t="s">
        <v>2609</v>
      </c>
      <c r="G62" s="15">
        <v>1296160</v>
      </c>
      <c r="H62" s="16" t="s">
        <v>2678</v>
      </c>
      <c r="I62" s="1">
        <f>(A1L455C2 / A1L455C1)</f>
        <v>3.0930417680431532E-2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475479</v>
      </c>
      <c r="F63" s="16" t="s">
        <v>2609</v>
      </c>
      <c r="G63" s="15">
        <v>191503</v>
      </c>
      <c r="H63" s="16" t="s">
        <v>2679</v>
      </c>
      <c r="I63" s="1">
        <f>(A1L456C2 / A1L456C1)</f>
        <v>0.40275806081866916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3958804</v>
      </c>
      <c r="F64" s="16" t="s">
        <v>2681</v>
      </c>
      <c r="G64" s="17">
        <f>(A1L454C2 - A1L455C2 - A1L456C2)</f>
        <v>56887</v>
      </c>
      <c r="H64" s="16" t="s">
        <v>2682</v>
      </c>
      <c r="I64" s="1">
        <f>(A1L457C2 / A1L457C1)</f>
        <v>1.4369743993387902E-2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1203541</v>
      </c>
      <c r="F65" s="16" t="s">
        <v>2609</v>
      </c>
      <c r="G65" s="15">
        <v>419441</v>
      </c>
      <c r="H65" s="16" t="s">
        <v>2683</v>
      </c>
      <c r="I65" s="1">
        <f>(A1L458C2 / A1L458C1)</f>
        <v>0.34850578418184341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193564</v>
      </c>
      <c r="F66" s="16" t="s">
        <v>2609</v>
      </c>
      <c r="G66" s="15">
        <v>4661</v>
      </c>
      <c r="H66" s="16" t="s">
        <v>2684</v>
      </c>
      <c r="I66" s="1">
        <f>(A1L459C2 / A1L459C1)</f>
        <v>2.4079890888801636E-2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1009977</v>
      </c>
      <c r="F67" s="16" t="s">
        <v>2686</v>
      </c>
      <c r="G67" s="17">
        <f>(A1L458C2 - A1L459C2)</f>
        <v>414780</v>
      </c>
      <c r="H67" s="16" t="s">
        <v>2687</v>
      </c>
      <c r="I67" s="1">
        <f>(A1L460C2 / A1L460C1)</f>
        <v>0.41068261950519663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1306313</v>
      </c>
      <c r="F68" s="16" t="s">
        <v>2609</v>
      </c>
      <c r="G68" s="15">
        <v>615946</v>
      </c>
      <c r="H68" s="16" t="s">
        <v>2688</v>
      </c>
      <c r="I68" s="1">
        <f>(A1L461C2 / A1L461C1)</f>
        <v>0.47151486665140746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293326</v>
      </c>
      <c r="F69" s="16" t="s">
        <v>2609</v>
      </c>
      <c r="G69" s="15">
        <v>54403</v>
      </c>
      <c r="H69" s="16" t="s">
        <v>2689</v>
      </c>
      <c r="I69" s="1">
        <f>(A1L462C2 / A1L462C1)</f>
        <v>0.18546940946250928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249102</v>
      </c>
      <c r="F70" s="16" t="s">
        <v>2609</v>
      </c>
      <c r="G70" s="15">
        <v>268434</v>
      </c>
      <c r="H70" s="16" t="s">
        <v>2690</v>
      </c>
      <c r="I70" s="1">
        <f>(A1L463C2 / A1L463C1)</f>
        <v>1.0776067634944722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178167</v>
      </c>
      <c r="F71" s="16" t="s">
        <v>2609</v>
      </c>
      <c r="G71" s="15">
        <v>46030</v>
      </c>
      <c r="H71" s="16" t="s">
        <v>2691</v>
      </c>
      <c r="I71" s="1">
        <f>(A1L464C2 / A1L464C1)</f>
        <v>0.25835311814196793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585718</v>
      </c>
      <c r="F72" s="16" t="s">
        <v>2693</v>
      </c>
      <c r="G72" s="17">
        <f>(A1L461C2 - SUM(A1L462C2:A1L464C2))</f>
        <v>247079</v>
      </c>
      <c r="H72" s="16" t="s">
        <v>2694</v>
      </c>
      <c r="I72" s="1">
        <f>(A1L465C2 / A1L465C1)</f>
        <v>0.42183952004206804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1304994</v>
      </c>
      <c r="F73" s="16" t="s">
        <v>2609</v>
      </c>
      <c r="G73" s="15">
        <v>1200086</v>
      </c>
      <c r="H73" s="16" t="s">
        <v>2695</v>
      </c>
      <c r="I73" s="1">
        <f>(A1L466C2 / A1L466C1)</f>
        <v>0.91961035836180094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69839</v>
      </c>
      <c r="F74" s="16" t="s">
        <v>2609</v>
      </c>
      <c r="G74" s="15">
        <v>38425</v>
      </c>
      <c r="H74" s="16" t="s">
        <v>2696</v>
      </c>
      <c r="I74" s="1">
        <f>(A1L467C2 / A1L467C1)</f>
        <v>0.55019401766921061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888068</v>
      </c>
      <c r="F75" s="16" t="s">
        <v>2609</v>
      </c>
      <c r="G75" s="15">
        <v>341095</v>
      </c>
      <c r="H75" s="16" t="s">
        <v>2697</v>
      </c>
      <c r="I75" s="1">
        <f>(A1L468C2 / A1L468C1)</f>
        <v>0.38408657895566556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23252</v>
      </c>
      <c r="F76" s="16" t="s">
        <v>2609</v>
      </c>
      <c r="G76" s="15">
        <v>563829</v>
      </c>
      <c r="H76" s="16" t="s">
        <v>2698</v>
      </c>
      <c r="I76" s="1">
        <f>(A1L469C2 / A1L469C1)</f>
        <v>24.248623774298984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323835</v>
      </c>
      <c r="F77" s="16" t="s">
        <v>2700</v>
      </c>
      <c r="G77" s="17">
        <f>(A1L466C2 - SUM(A1L467C2:A1L469C2))</f>
        <v>256737</v>
      </c>
      <c r="H77" s="16" t="s">
        <v>2701</v>
      </c>
      <c r="I77" s="1">
        <f>(A1L470C2 / A1L470C1)</f>
        <v>0.79280188985131317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20915346</v>
      </c>
      <c r="F78" s="16" t="s">
        <v>2609</v>
      </c>
      <c r="G78" s="15">
        <v>36131333</v>
      </c>
      <c r="H78" s="16" t="s">
        <v>2702</v>
      </c>
      <c r="I78" s="1">
        <f>(A1L471C2 / A1L471C1)</f>
        <v>1.7275034799806803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8830992</v>
      </c>
      <c r="F79" s="16" t="s">
        <v>2609</v>
      </c>
      <c r="G79" s="15">
        <v>21087603</v>
      </c>
      <c r="H79" s="16" t="s">
        <v>2703</v>
      </c>
      <c r="I79" s="1">
        <f>(A1L472C2 / A1L472C1)</f>
        <v>2.3879087423021104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4214387</v>
      </c>
      <c r="F80" s="16" t="s">
        <v>2609</v>
      </c>
      <c r="G80" s="15">
        <v>10891916</v>
      </c>
      <c r="H80" s="16" t="s">
        <v>2704</v>
      </c>
      <c r="I80" s="1">
        <f>(A1L473C2 / A1L473C1)</f>
        <v>2.584460326021317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4708484</v>
      </c>
      <c r="F81" s="16" t="s">
        <v>2609</v>
      </c>
      <c r="G81" s="15">
        <v>3956421</v>
      </c>
      <c r="H81" s="16" t="s">
        <v>2705</v>
      </c>
      <c r="I81" s="1">
        <f>(A1L474C2 / A1L474C1)</f>
        <v>0.84027491651240616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3161483</v>
      </c>
      <c r="F82" s="16" t="s">
        <v>2707</v>
      </c>
      <c r="G82" s="17">
        <f>(A1L471C2 - SUM(A1L472C2:A1L474C2))</f>
        <v>195393</v>
      </c>
      <c r="H82" s="16" t="s">
        <v>2708</v>
      </c>
      <c r="I82" s="1">
        <f>(A1L475C2 / A1L475C1)</f>
        <v>6.1804222891598655E-2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2956192</v>
      </c>
      <c r="F83" s="16" t="s">
        <v>2609</v>
      </c>
      <c r="G83" s="15">
        <v>304305</v>
      </c>
      <c r="H83" s="16" t="s">
        <v>2709</v>
      </c>
      <c r="I83" s="1">
        <f>(A1L476C2 / A1L476C1)</f>
        <v>0.10293817181022072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26714</v>
      </c>
      <c r="F84" s="16" t="s">
        <v>2609</v>
      </c>
      <c r="G84" s="15">
        <v>0</v>
      </c>
      <c r="H84" s="16" t="s">
        <v>2710</v>
      </c>
      <c r="I84" s="1">
        <f>(A1L477C2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110954167</v>
      </c>
      <c r="F85" s="16" t="s">
        <v>2609</v>
      </c>
      <c r="G85" s="15">
        <v>6560457</v>
      </c>
      <c r="H85" s="16" t="s">
        <v>2711</v>
      </c>
      <c r="I85" s="1">
        <f>(A1L478C2 / A1L478C1)</f>
        <v>5.9127630600840794E-2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110469286</v>
      </c>
      <c r="F86" s="16" t="s">
        <v>2609</v>
      </c>
      <c r="G86" s="15">
        <v>6515362</v>
      </c>
      <c r="H86" s="16" t="s">
        <v>2712</v>
      </c>
      <c r="I86" s="1">
        <f>(A1L479C2 / A1L479C1)</f>
        <v>5.8978945514321507E-2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484881</v>
      </c>
      <c r="F87" s="16" t="s">
        <v>2714</v>
      </c>
      <c r="G87" s="17">
        <f>(A1L478C2 - A1L479C2)</f>
        <v>45095</v>
      </c>
      <c r="H87" s="16" t="s">
        <v>2715</v>
      </c>
      <c r="I87" s="1">
        <f>(A1L480C2 / A1L480C1)</f>
        <v>9.3002200539926291E-2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86130070</v>
      </c>
      <c r="F88" s="16" t="s">
        <v>2609</v>
      </c>
      <c r="G88" s="15">
        <v>2056806</v>
      </c>
      <c r="H88" s="16" t="s">
        <v>2716</v>
      </c>
      <c r="I88" s="1">
        <f>(A1L481C2 / A1L481C1)</f>
        <v>2.3880231375639192E-2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1813556</v>
      </c>
      <c r="F89" s="16" t="s">
        <v>2609</v>
      </c>
      <c r="G89" s="15">
        <v>498355</v>
      </c>
      <c r="H89" s="16" t="s">
        <v>2717</v>
      </c>
      <c r="I89" s="1">
        <f>(A1L482C2 / A1L482C1)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31.1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26.5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0.43084097510479413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0.39663716279422395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0.39606454866012153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0.39298142958332055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0.45504174215674287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0.41377697149157672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0.40796007262439865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0.40430747358755481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0.41253447042893976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0.40100000000000002</v>
      </c>
      <c r="F9" s="16" t="s">
        <v>2959</v>
      </c>
      <c r="G9" s="6">
        <v>1.954</v>
      </c>
      <c r="H9" s="16" t="s">
        <v>2959</v>
      </c>
      <c r="I9" s="6">
        <v>2.4910000000000001</v>
      </c>
      <c r="J9" s="16" t="s">
        <v>2959</v>
      </c>
      <c r="K9" s="6">
        <v>3.294</v>
      </c>
      <c r="L9" s="16" t="s">
        <v>3025</v>
      </c>
      <c r="M9" s="1">
        <f>(A1L542C1 * 2 + A1L542C2 + A1L542C3)</f>
        <v>5.2469999999999999</v>
      </c>
      <c r="N9" s="16" t="s">
        <v>3026</v>
      </c>
      <c r="O9" s="1">
        <f>(A1L542C4 * 2 + A1L542C2 + A1L542C3)</f>
        <v>11.032999999999999</v>
      </c>
      <c r="P9" s="16" t="s">
        <v>3027</v>
      </c>
      <c r="Q9" s="1">
        <f>(A1L542C1 + A1L542C2 + A1L542C3 + A1L542C4)</f>
        <v>8.14</v>
      </c>
      <c r="R9" s="16" t="s">
        <v>3028</v>
      </c>
      <c r="S9" s="18">
        <f>IF(A1L542C5 &lt;&gt; 0,A1L542C6 / A1L542C5,0)</f>
        <v>2.1027253668763102</v>
      </c>
      <c r="T9" s="16" t="s">
        <v>3029</v>
      </c>
      <c r="U9" s="18">
        <f>IF(A1L542C8 = 0,A1L556C8, A1L542C8)</f>
        <v>2.1027253668763102</v>
      </c>
      <c r="V9" s="16" t="s">
        <v>2965</v>
      </c>
      <c r="W9" s="6">
        <v>0.51</v>
      </c>
      <c r="X9" s="16" t="s">
        <v>2965</v>
      </c>
      <c r="Y9" s="6">
        <v>1.2669999999999999</v>
      </c>
      <c r="Z9" s="16" t="s">
        <v>2965</v>
      </c>
      <c r="AA9" s="6">
        <v>2.5329999999999999</v>
      </c>
      <c r="AB9" s="16" t="s">
        <v>2965</v>
      </c>
      <c r="AC9" s="6">
        <v>3.4359999999999999</v>
      </c>
      <c r="AD9" s="16" t="s">
        <v>3030</v>
      </c>
      <c r="AE9" s="1">
        <f>(A1L542C10 * 2 + A1L542C11 + A1L542C12)</f>
        <v>4.82</v>
      </c>
      <c r="AF9" s="16" t="s">
        <v>3031</v>
      </c>
      <c r="AG9" s="1">
        <f>(A1L542C13 * 2 + A1L542C11 + A1L542C12)</f>
        <v>10.671999999999999</v>
      </c>
      <c r="AH9" s="16" t="s">
        <v>3032</v>
      </c>
      <c r="AI9" s="1">
        <f>(A1L542C10 + A1L542C11 + A1L542C12 + A1L542C13)</f>
        <v>7.7459999999999996</v>
      </c>
      <c r="AJ9" s="16" t="s">
        <v>3033</v>
      </c>
      <c r="AK9" s="18">
        <f>IF(A1L542C14 &lt;&gt; 0,A1L542C15 / A1L542C14,0)</f>
        <v>2.2141078838174271</v>
      </c>
      <c r="AL9" s="16" t="s">
        <v>3034</v>
      </c>
      <c r="AM9" s="18">
        <f>IF(A1L542C17 = 0,A1L556C17, A1L542C17)</f>
        <v>2.2141078838174271</v>
      </c>
      <c r="AN9" s="16" t="s">
        <v>2971</v>
      </c>
      <c r="AO9" s="6">
        <v>0.252</v>
      </c>
      <c r="AP9" s="16" t="s">
        <v>2971</v>
      </c>
      <c r="AQ9" s="6">
        <v>2.1070000000000002</v>
      </c>
      <c r="AR9" s="16" t="s">
        <v>2971</v>
      </c>
      <c r="AS9" s="6">
        <v>2.9580000000000002</v>
      </c>
      <c r="AT9" s="16" t="s">
        <v>2971</v>
      </c>
      <c r="AU9" s="6">
        <v>4.3449999999999998</v>
      </c>
      <c r="AV9" s="16" t="s">
        <v>3035</v>
      </c>
      <c r="AW9" s="1">
        <f>(A1L542C19 * 2 + A1L542C20 + A1L542C21)</f>
        <v>5.5690000000000008</v>
      </c>
      <c r="AX9" s="16" t="s">
        <v>3036</v>
      </c>
      <c r="AY9" s="1">
        <f>(A1L542C22 * 2 + A1L542C20 + A1L542C21)</f>
        <v>13.755000000000001</v>
      </c>
      <c r="AZ9" s="16" t="s">
        <v>3037</v>
      </c>
      <c r="BA9" s="1">
        <f>(A1L542C19 + A1L542C20 + A1L542C21 + A1L542C22)</f>
        <v>9.661999999999999</v>
      </c>
      <c r="BB9" s="16" t="s">
        <v>3038</v>
      </c>
      <c r="BC9" s="18">
        <f>IF(A1L542C23 &lt;&gt; 0,A1L542C24 / A1L542C23,0)</f>
        <v>2.4699227868558089</v>
      </c>
      <c r="BD9" s="16" t="s">
        <v>3039</v>
      </c>
      <c r="BE9" s="18">
        <f>IF(A1L542C26 = 0,A1L556C26, A1L542C26)</f>
        <v>2.4699227868558089</v>
      </c>
      <c r="BF9" s="16" t="s">
        <v>2977</v>
      </c>
      <c r="BG9" s="6">
        <v>0.372</v>
      </c>
      <c r="BH9" s="16" t="s">
        <v>2977</v>
      </c>
      <c r="BI9" s="6">
        <v>1.61</v>
      </c>
      <c r="BJ9" s="16" t="s">
        <v>2977</v>
      </c>
      <c r="BK9" s="6">
        <v>2.7389999999999999</v>
      </c>
      <c r="BL9" s="16" t="s">
        <v>2977</v>
      </c>
      <c r="BM9" s="6">
        <v>3.504</v>
      </c>
      <c r="BN9" s="16" t="s">
        <v>3040</v>
      </c>
      <c r="BO9" s="1">
        <f>(A1L542C28 * 2 + A1L542C29 + A1L542C30)</f>
        <v>5.093</v>
      </c>
      <c r="BP9" s="16" t="s">
        <v>3041</v>
      </c>
      <c r="BQ9" s="1">
        <f>(A1L542C31 * 2 + A1L542C29 + A1L542C30)</f>
        <v>11.356999999999999</v>
      </c>
      <c r="BR9" s="16" t="s">
        <v>3042</v>
      </c>
      <c r="BS9" s="1">
        <f>(A1L542C28 + A1L542C29 + A1L542C30 + A1L542C31)</f>
        <v>8.2249999999999996</v>
      </c>
      <c r="BT9" s="16" t="s">
        <v>3043</v>
      </c>
      <c r="BU9" s="18">
        <f>IF(A1L542C32 &lt;&gt; 0,A1L542C33 / A1L542C32,0)</f>
        <v>2.2299234243078736</v>
      </c>
      <c r="BV9" s="16" t="s">
        <v>3044</v>
      </c>
      <c r="BW9" s="18">
        <f>IF(A1L542C35 = 0,A1L556C35, A1L542C35)</f>
        <v>2.2299234243078736</v>
      </c>
      <c r="BX9" s="16" t="s">
        <v>2983</v>
      </c>
      <c r="BY9" s="6">
        <v>0.28100000000000003</v>
      </c>
      <c r="BZ9" s="16" t="s">
        <v>2983</v>
      </c>
      <c r="CA9" s="6">
        <v>1.2230000000000001</v>
      </c>
      <c r="CB9" s="16" t="s">
        <v>2983</v>
      </c>
      <c r="CC9" s="6">
        <v>1.738</v>
      </c>
      <c r="CD9" s="16" t="s">
        <v>2983</v>
      </c>
      <c r="CE9" s="6">
        <v>2.8490000000000002</v>
      </c>
      <c r="CF9" s="16" t="s">
        <v>3045</v>
      </c>
      <c r="CG9" s="1">
        <f>(A1L542C37 * 2 + A1L542C38 + A1L542C39)</f>
        <v>3.5230000000000001</v>
      </c>
      <c r="CH9" s="16" t="s">
        <v>3046</v>
      </c>
      <c r="CI9" s="1">
        <f>(A1L542C40 * 2 + A1L542C38 + A1L542C39)</f>
        <v>8.6590000000000007</v>
      </c>
      <c r="CJ9" s="16" t="s">
        <v>3047</v>
      </c>
      <c r="CK9" s="1">
        <f>(A1L542C37 + A1L542C38 + A1L542C39 + A1L542C40)</f>
        <v>6.0910000000000002</v>
      </c>
      <c r="CL9" s="16" t="s">
        <v>3048</v>
      </c>
      <c r="CM9" s="18">
        <f>IF(A1L542C41 &lt;&gt; 0,A1L542C42 / A1L542C41,0)</f>
        <v>2.4578484246380925</v>
      </c>
      <c r="CN9" s="16" t="s">
        <v>3049</v>
      </c>
      <c r="CO9" s="18">
        <f>IF(A1L542C44 = 0,A1L556C44, A1L542C44)</f>
        <v>2.4578484246380925</v>
      </c>
      <c r="CP9" s="16" t="s">
        <v>3050</v>
      </c>
      <c r="CQ9" s="18">
        <f>IF(RUN_YEARS &gt; 1,(A1L542C1 + A1L542C10) / 2, 0)</f>
        <v>0.45550000000000002</v>
      </c>
      <c r="CR9" s="16" t="s">
        <v>3051</v>
      </c>
      <c r="CS9" s="18">
        <f>IF(RUN_YEARS &gt; 1,(A1L542C2 + A1L542C11) / 2, 0)</f>
        <v>1.6105</v>
      </c>
      <c r="CT9" s="16" t="s">
        <v>3052</v>
      </c>
      <c r="CU9" s="18">
        <f>IF(RUN_YEARS &gt; 1,(A1L542C3 + A1L542C12) / 2, 0)</f>
        <v>2.512</v>
      </c>
      <c r="CV9" s="16" t="s">
        <v>3053</v>
      </c>
      <c r="CW9" s="18">
        <f>IF(RUN_YEARS &gt; 1,(A1L542C4 + A1L542C13) / 2, 0)</f>
        <v>3.3650000000000002</v>
      </c>
      <c r="CX9" s="16" t="s">
        <v>3054</v>
      </c>
      <c r="CY9" s="18">
        <f>IF(RUN_YEARS &gt; 1,(A1L542C5 + A1L542C14) / 2, 0)</f>
        <v>5.0335000000000001</v>
      </c>
      <c r="CZ9" s="16" t="s">
        <v>3055</v>
      </c>
      <c r="DA9" s="18">
        <f>IF(RUN_YEARS &gt; 1,(A1L542C6 + A1L542C15) / 2, 0)</f>
        <v>10.852499999999999</v>
      </c>
      <c r="DB9" s="16" t="s">
        <v>3056</v>
      </c>
      <c r="DC9" s="18">
        <f>IF(RUN_YEARS &gt; 1,(A1L542C7 + A1L542C16) / 2, 0)</f>
        <v>7.9429999999999996</v>
      </c>
      <c r="DD9" s="16" t="s">
        <v>3057</v>
      </c>
      <c r="DE9" s="18">
        <f>IF(A1L542C50 &lt;&gt; 0,A1L542C51 / A1L542C50,0)</f>
        <v>2.1560544352835995</v>
      </c>
      <c r="DF9" s="16" t="s">
        <v>3058</v>
      </c>
      <c r="DG9" s="18">
        <f>IF(A1L542C53 = 0,A1L556C53, A1L542C53)</f>
        <v>2.1560544352835995</v>
      </c>
      <c r="DH9" s="16" t="s">
        <v>3059</v>
      </c>
      <c r="DI9" s="18">
        <f>IF(RUN_YEARS &gt; 2,(A1L542C1 + A1L542C10 + A1L542C19) / 3, 0)</f>
        <v>0.38766666666666666</v>
      </c>
      <c r="DJ9" s="16" t="s">
        <v>3060</v>
      </c>
      <c r="DK9" s="18">
        <f>IF(RUN_YEARS &gt; 2,(A1L542C2 + A1L542C11 + A1L542C20) / 3, 0)</f>
        <v>1.776</v>
      </c>
      <c r="DL9" s="16" t="s">
        <v>3061</v>
      </c>
      <c r="DM9" s="18">
        <f>IF(RUN_YEARS &gt; 2,(A1L542C3 + A1L542C12 + A1L542C21) / 3, 0)</f>
        <v>2.6606666666666667</v>
      </c>
      <c r="DN9" s="16" t="s">
        <v>3062</v>
      </c>
      <c r="DO9" s="18">
        <f>IF(RUN_YEARS &gt; 2,(A1L542C4 + A1L542C13 + A1L542C22) / 3, 0)</f>
        <v>3.6916666666666664</v>
      </c>
      <c r="DP9" s="16" t="s">
        <v>3063</v>
      </c>
      <c r="DQ9" s="18">
        <f>IF(RUN_YEARS &gt; 2,(A1L542C5 + A1L542C14 + A1L542C23) / 3, 0)</f>
        <v>5.2120000000000006</v>
      </c>
      <c r="DR9" s="16" t="s">
        <v>3064</v>
      </c>
      <c r="DS9" s="18">
        <f>IF(RUN_YEARS &gt; 2,(A1L542C6 + A1L542C15 + A1L542C24) / 3, 0)</f>
        <v>11.82</v>
      </c>
      <c r="DT9" s="16" t="s">
        <v>3065</v>
      </c>
      <c r="DU9" s="18">
        <f>IF(RUN_YEARS &gt; 2,(A1L542C7 + A1L542C16 + A1L542C25) / 3, 0)</f>
        <v>8.516</v>
      </c>
      <c r="DV9" s="16" t="s">
        <v>3066</v>
      </c>
      <c r="DW9" s="18">
        <f>IF(A1L542C59 &lt;&gt; 0,A1L542C60 / A1L542C59,0)</f>
        <v>2.2678434382194932</v>
      </c>
      <c r="DX9" s="16" t="s">
        <v>3067</v>
      </c>
      <c r="DY9" s="18">
        <f>IF(A1L542C62 = 0,A1L556C62, A1L542C62)</f>
        <v>2.2678434382194932</v>
      </c>
      <c r="DZ9" s="16" t="s">
        <v>3068</v>
      </c>
      <c r="EA9" s="18">
        <f>IF(RUN_YEARS &gt; 3,(A1L542C1 + A1L542C10 + A1L542C19 + A1L542C28) / 4, 0)</f>
        <v>0.38375000000000004</v>
      </c>
      <c r="EB9" s="16" t="s">
        <v>3069</v>
      </c>
      <c r="EC9" s="18">
        <f>IF(RUN_YEARS &gt; 3,(A1L542C2 + A1L542C11 + A1L542C20 + A1L542C29) / 4, 0)</f>
        <v>1.7345000000000002</v>
      </c>
      <c r="ED9" s="16" t="s">
        <v>3070</v>
      </c>
      <c r="EE9" s="18">
        <f>IF(RUN_YEARS &gt; 3,(A1L542C3 + A1L542C12 + A1L542C21 + A1L542C30) / 4, 0)</f>
        <v>2.68025</v>
      </c>
      <c r="EF9" s="16" t="s">
        <v>3071</v>
      </c>
      <c r="EG9" s="18">
        <f>IF(RUN_YEARS &gt; 3,(A1L542C4 + A1L542C13 + A1L542C22 + A1L542C31) / 4, 0)</f>
        <v>3.6447499999999997</v>
      </c>
      <c r="EH9" s="16" t="s">
        <v>3072</v>
      </c>
      <c r="EI9" s="18">
        <f>IF(RUN_YEARS &gt; 3,(A1L542C5 + A1L542C14 + A1L542C23 + A1L542C32) / 4, 0)</f>
        <v>5.1822499999999998</v>
      </c>
      <c r="EJ9" s="16" t="s">
        <v>3073</v>
      </c>
      <c r="EK9" s="18">
        <f>IF(RUN_YEARS &gt; 3,(A1L542C6 + A1L542C15 + A1L542C24 + A1L542C33) / 4, 0)</f>
        <v>11.70425</v>
      </c>
      <c r="EL9" s="16" t="s">
        <v>3074</v>
      </c>
      <c r="EM9" s="18">
        <f>IF(RUN_YEARS &gt; 3,(A1L542C7 + A1L542C16 + A1L542C25 + A1L542C34) / 4, 0)</f>
        <v>8.443249999999999</v>
      </c>
      <c r="EN9" s="16" t="s">
        <v>3075</v>
      </c>
      <c r="EO9" s="18">
        <f>IF(A1L542C68 &lt;&gt; 0,A1L542C69 / A1L542C68,0)</f>
        <v>2.258526701722225</v>
      </c>
      <c r="EP9" s="16" t="s">
        <v>3076</v>
      </c>
      <c r="EQ9" s="18">
        <f>IF(A1L542C71 = 0,A1L556C71, A1L542C71)</f>
        <v>2.258526701722225</v>
      </c>
      <c r="ER9" s="16" t="s">
        <v>3077</v>
      </c>
      <c r="ES9" s="18">
        <f>IF(RUN_YEARS &gt; 4,(A1L542C1 + A1L542C10 + A1L542C19 + A1L542C28 + A1L542C37) / 5, 0)</f>
        <v>0.36320000000000008</v>
      </c>
      <c r="ET9" s="16" t="s">
        <v>3078</v>
      </c>
      <c r="EU9" s="18">
        <f>IF(RUN_YEARS &gt; 4,(A1L542C2 + A1L542C11 + A1L542C20 + A1L542C29 + A1L542C38) / 5, 0)</f>
        <v>1.6322000000000003</v>
      </c>
      <c r="EV9" s="16" t="s">
        <v>3079</v>
      </c>
      <c r="EW9" s="18">
        <f>IF(RUN_YEARS &gt; 4,(A1L542C3 + A1L542C12 + A1L542C21 + A1L542C30 + A1L542C39) / 5, 0)</f>
        <v>2.4918</v>
      </c>
      <c r="EX9" s="16" t="s">
        <v>3080</v>
      </c>
      <c r="EY9" s="18">
        <f>IF(RUN_YEARS &gt; 4,(A1L542C4 + A1L542C13 + A1L542C22 + A1L542C31 + A1L542C40) / 5, 0)</f>
        <v>3.4855999999999994</v>
      </c>
      <c r="EZ9" s="16" t="s">
        <v>3081</v>
      </c>
      <c r="FA9" s="18">
        <f>IF(RUN_YEARS &gt; 4,(A1L542C5 + A1L542C14 + A1L542C23 + A1L542C32 + A1L542C41) / 5, 0)</f>
        <v>4.8503999999999996</v>
      </c>
      <c r="FB9" s="16" t="s">
        <v>3082</v>
      </c>
      <c r="FC9" s="18">
        <f>IF(RUN_YEARS &gt; 4,(A1L542C6 + A1L542C15 + A1L542C24 + A1L542C33 + A1L542C42) / 5, 0)</f>
        <v>11.0952</v>
      </c>
      <c r="FD9" s="16" t="s">
        <v>3083</v>
      </c>
      <c r="FE9" s="18">
        <f>IF(RUN_YEARS &gt; 4,(A1L542C7 + A1L542C16 + A1L542C25 + A1L542C34 + A1L542C43) / 5, 0)</f>
        <v>7.9727999999999994</v>
      </c>
      <c r="FF9" s="16" t="s">
        <v>3084</v>
      </c>
      <c r="FG9" s="18">
        <f>IF(A1L542C77 &lt;&gt; 0,A1L542C78 / A1L542C77,0)</f>
        <v>2.2874814448292926</v>
      </c>
      <c r="FH9" s="16" t="s">
        <v>3085</v>
      </c>
      <c r="FI9" s="18">
        <f>IF(A1L542C80 = 0,A1L556C80, A1L542C80)</f>
        <v>2.2874814448292926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28.757000000000001</v>
      </c>
      <c r="F10" s="16" t="s">
        <v>2959</v>
      </c>
      <c r="G10" s="6">
        <v>51.618000000000002</v>
      </c>
      <c r="H10" s="16" t="s">
        <v>2959</v>
      </c>
      <c r="I10" s="6">
        <v>36.048999999999999</v>
      </c>
      <c r="J10" s="16" t="s">
        <v>2959</v>
      </c>
      <c r="K10" s="6">
        <v>66.043999999999997</v>
      </c>
      <c r="L10" s="16" t="s">
        <v>3086</v>
      </c>
      <c r="M10" s="1">
        <f>(A1L543C1 * 2 + A1L543C2 + A1L543C3)</f>
        <v>145.18100000000001</v>
      </c>
      <c r="N10" s="16" t="s">
        <v>3087</v>
      </c>
      <c r="O10" s="1">
        <f>(A1L543C4 * 2 + A1L543C2 + A1L543C3)</f>
        <v>219.755</v>
      </c>
      <c r="P10" s="16" t="s">
        <v>3088</v>
      </c>
      <c r="Q10" s="1">
        <f>(A1L543C1 + A1L543C2 + A1L543C3 + A1L543C4)</f>
        <v>182.46800000000002</v>
      </c>
      <c r="R10" s="16" t="s">
        <v>3089</v>
      </c>
      <c r="S10" s="18">
        <f>IF(A1L543C5 &lt;&gt; 0,A1L543C6 / A1L543C5,0)</f>
        <v>1.513662256080341</v>
      </c>
      <c r="T10" s="16" t="s">
        <v>3090</v>
      </c>
      <c r="U10" s="18">
        <f>IF(A1L543C8 = 0,A1L556C8, A1L543C8)</f>
        <v>1.513662256080341</v>
      </c>
      <c r="V10" s="16" t="s">
        <v>2965</v>
      </c>
      <c r="W10" s="6">
        <v>29.187000000000001</v>
      </c>
      <c r="X10" s="16" t="s">
        <v>2965</v>
      </c>
      <c r="Y10" s="6">
        <v>49.210999999999999</v>
      </c>
      <c r="Z10" s="16" t="s">
        <v>2965</v>
      </c>
      <c r="AA10" s="6">
        <v>35.793999999999997</v>
      </c>
      <c r="AB10" s="16" t="s">
        <v>2965</v>
      </c>
      <c r="AC10" s="6">
        <v>62.56</v>
      </c>
      <c r="AD10" s="16" t="s">
        <v>3091</v>
      </c>
      <c r="AE10" s="1">
        <f>(A1L543C10 * 2 + A1L543C11 + A1L543C12)</f>
        <v>143.37900000000002</v>
      </c>
      <c r="AF10" s="16" t="s">
        <v>3092</v>
      </c>
      <c r="AG10" s="1">
        <f>(A1L543C13 * 2 + A1L543C11 + A1L543C12)</f>
        <v>210.125</v>
      </c>
      <c r="AH10" s="16" t="s">
        <v>3093</v>
      </c>
      <c r="AI10" s="1">
        <f>(A1L543C10 + A1L543C11 + A1L543C12 + A1L543C13)</f>
        <v>176.75200000000001</v>
      </c>
      <c r="AJ10" s="16" t="s">
        <v>3094</v>
      </c>
      <c r="AK10" s="18">
        <f>IF(A1L543C14 &lt;&gt; 0,A1L543C15 / A1L543C14,0)</f>
        <v>1.4655214501426288</v>
      </c>
      <c r="AL10" s="16" t="s">
        <v>3095</v>
      </c>
      <c r="AM10" s="18">
        <f>IF(A1L543C17 = 0,A1L556C17, A1L543C17)</f>
        <v>1.4655214501426288</v>
      </c>
      <c r="AN10" s="16" t="s">
        <v>2971</v>
      </c>
      <c r="AO10" s="6">
        <v>32.667000000000002</v>
      </c>
      <c r="AP10" s="16" t="s">
        <v>2971</v>
      </c>
      <c r="AQ10" s="6">
        <v>53.698</v>
      </c>
      <c r="AR10" s="16" t="s">
        <v>2971</v>
      </c>
      <c r="AS10" s="6">
        <v>36.787999999999997</v>
      </c>
      <c r="AT10" s="16" t="s">
        <v>2971</v>
      </c>
      <c r="AU10" s="6">
        <v>62.753</v>
      </c>
      <c r="AV10" s="16" t="s">
        <v>3096</v>
      </c>
      <c r="AW10" s="1">
        <f>(A1L543C19 * 2 + A1L543C20 + A1L543C21)</f>
        <v>155.82</v>
      </c>
      <c r="AX10" s="16" t="s">
        <v>3097</v>
      </c>
      <c r="AY10" s="1">
        <f>(A1L543C22 * 2 + A1L543C20 + A1L543C21)</f>
        <v>215.99200000000002</v>
      </c>
      <c r="AZ10" s="16" t="s">
        <v>3098</v>
      </c>
      <c r="BA10" s="1">
        <f>(A1L543C19 + A1L543C20 + A1L543C21 + A1L543C22)</f>
        <v>185.90600000000001</v>
      </c>
      <c r="BB10" s="16" t="s">
        <v>3099</v>
      </c>
      <c r="BC10" s="18">
        <f>IF(A1L543C23 &lt;&gt; 0,A1L543C24 / A1L543C23,0)</f>
        <v>1.3861635220125788</v>
      </c>
      <c r="BD10" s="16" t="s">
        <v>3100</v>
      </c>
      <c r="BE10" s="18">
        <f>IF(A1L543C26 = 0,A1L556C26, A1L543C26)</f>
        <v>1.3861635220125788</v>
      </c>
      <c r="BF10" s="16" t="s">
        <v>2977</v>
      </c>
      <c r="BG10" s="6">
        <v>34.433</v>
      </c>
      <c r="BH10" s="16" t="s">
        <v>2977</v>
      </c>
      <c r="BI10" s="6">
        <v>59.442999999999998</v>
      </c>
      <c r="BJ10" s="16" t="s">
        <v>2977</v>
      </c>
      <c r="BK10" s="6">
        <v>35.96</v>
      </c>
      <c r="BL10" s="16" t="s">
        <v>2977</v>
      </c>
      <c r="BM10" s="6">
        <v>68.92</v>
      </c>
      <c r="BN10" s="16" t="s">
        <v>3101</v>
      </c>
      <c r="BO10" s="1">
        <f>(A1L543C28 * 2 + A1L543C29 + A1L543C30)</f>
        <v>164.26900000000001</v>
      </c>
      <c r="BP10" s="16" t="s">
        <v>3102</v>
      </c>
      <c r="BQ10" s="1">
        <f>(A1L543C31 * 2 + A1L543C29 + A1L543C30)</f>
        <v>233.24300000000002</v>
      </c>
      <c r="BR10" s="16" t="s">
        <v>3103</v>
      </c>
      <c r="BS10" s="1">
        <f>(A1L543C28 + A1L543C29 + A1L543C30 + A1L543C31)</f>
        <v>198.75600000000003</v>
      </c>
      <c r="BT10" s="16" t="s">
        <v>3104</v>
      </c>
      <c r="BU10" s="18">
        <f>IF(A1L543C32 &lt;&gt; 0,A1L543C33 / A1L543C32,0)</f>
        <v>1.4198844578100556</v>
      </c>
      <c r="BV10" s="16" t="s">
        <v>3105</v>
      </c>
      <c r="BW10" s="18">
        <f>IF(A1L543C35 = 0,A1L556C35, A1L543C35)</f>
        <v>1.4198844578100556</v>
      </c>
      <c r="BX10" s="16" t="s">
        <v>2983</v>
      </c>
      <c r="BY10" s="6">
        <v>29.414000000000001</v>
      </c>
      <c r="BZ10" s="16" t="s">
        <v>2983</v>
      </c>
      <c r="CA10" s="6">
        <v>61.63</v>
      </c>
      <c r="CB10" s="16" t="s">
        <v>2983</v>
      </c>
      <c r="CC10" s="6">
        <v>41.21</v>
      </c>
      <c r="CD10" s="16" t="s">
        <v>2983</v>
      </c>
      <c r="CE10" s="6">
        <v>67.338999999999999</v>
      </c>
      <c r="CF10" s="16" t="s">
        <v>3106</v>
      </c>
      <c r="CG10" s="1">
        <f>(A1L543C37 * 2 + A1L543C38 + A1L543C39)</f>
        <v>161.66800000000001</v>
      </c>
      <c r="CH10" s="16" t="s">
        <v>3107</v>
      </c>
      <c r="CI10" s="1">
        <f>(A1L543C40 * 2 + A1L543C38 + A1L543C39)</f>
        <v>237.518</v>
      </c>
      <c r="CJ10" s="16" t="s">
        <v>3108</v>
      </c>
      <c r="CK10" s="1">
        <f>(A1L543C37 + A1L543C38 + A1L543C39 + A1L543C40)</f>
        <v>199.59300000000002</v>
      </c>
      <c r="CL10" s="16" t="s">
        <v>3109</v>
      </c>
      <c r="CM10" s="18">
        <f>IF(A1L543C41 &lt;&gt; 0,A1L543C42 / A1L543C41,0)</f>
        <v>1.4691713882772099</v>
      </c>
      <c r="CN10" s="16" t="s">
        <v>3110</v>
      </c>
      <c r="CO10" s="18">
        <f>IF(A1L543C44 = 0,A1L556C44, A1L543C44)</f>
        <v>1.4691713882772099</v>
      </c>
      <c r="CP10" s="16" t="s">
        <v>3111</v>
      </c>
      <c r="CQ10" s="18">
        <f>IF(RUN_YEARS &gt; 1,(A1L543C1 + A1L543C10) / 2, 0)</f>
        <v>28.972000000000001</v>
      </c>
      <c r="CR10" s="16" t="s">
        <v>3112</v>
      </c>
      <c r="CS10" s="18">
        <f>IF(RUN_YEARS &gt; 1,(A1L543C2 + A1L543C11) / 2, 0)</f>
        <v>50.414500000000004</v>
      </c>
      <c r="CT10" s="16" t="s">
        <v>3113</v>
      </c>
      <c r="CU10" s="18">
        <f>IF(RUN_YEARS &gt; 1,(A1L543C3 + A1L543C12) / 2, 0)</f>
        <v>35.921499999999995</v>
      </c>
      <c r="CV10" s="16" t="s">
        <v>3114</v>
      </c>
      <c r="CW10" s="18">
        <f>IF(RUN_YEARS &gt; 1,(A1L543C4 + A1L543C13) / 2, 0)</f>
        <v>64.301999999999992</v>
      </c>
      <c r="CX10" s="16" t="s">
        <v>3115</v>
      </c>
      <c r="CY10" s="18">
        <f>IF(RUN_YEARS &gt; 1,(A1L543C5 + A1L543C14) / 2, 0)</f>
        <v>144.28000000000003</v>
      </c>
      <c r="CZ10" s="16" t="s">
        <v>3116</v>
      </c>
      <c r="DA10" s="18">
        <f>IF(RUN_YEARS &gt; 1,(A1L543C6 + A1L543C15) / 2, 0)</f>
        <v>214.94</v>
      </c>
      <c r="DB10" s="16" t="s">
        <v>3117</v>
      </c>
      <c r="DC10" s="18">
        <f>IF(RUN_YEARS &gt; 1,(A1L543C7 + A1L543C16) / 2, 0)</f>
        <v>179.61</v>
      </c>
      <c r="DD10" s="16" t="s">
        <v>3118</v>
      </c>
      <c r="DE10" s="18">
        <f>IF(A1L543C50 &lt;&gt; 0,A1L543C51 / A1L543C50,0)</f>
        <v>1.4897421680066534</v>
      </c>
      <c r="DF10" s="16" t="s">
        <v>3119</v>
      </c>
      <c r="DG10" s="18">
        <f>IF(A1L543C53 = 0,A1L556C53, A1L543C53)</f>
        <v>1.4897421680066534</v>
      </c>
      <c r="DH10" s="16" t="s">
        <v>3120</v>
      </c>
      <c r="DI10" s="18">
        <f>IF(RUN_YEARS &gt; 2,(A1L543C1 + A1L543C10 + A1L543C19) / 3, 0)</f>
        <v>30.203666666666667</v>
      </c>
      <c r="DJ10" s="16" t="s">
        <v>3121</v>
      </c>
      <c r="DK10" s="18">
        <f>IF(RUN_YEARS &gt; 2,(A1L543C2 + A1L543C11 + A1L543C20) / 3, 0)</f>
        <v>51.509000000000007</v>
      </c>
      <c r="DL10" s="16" t="s">
        <v>3122</v>
      </c>
      <c r="DM10" s="18">
        <f>IF(RUN_YEARS &gt; 2,(A1L543C3 + A1L543C12 + A1L543C21) / 3, 0)</f>
        <v>36.210333333333331</v>
      </c>
      <c r="DN10" s="16" t="s">
        <v>3123</v>
      </c>
      <c r="DO10" s="18">
        <f>IF(RUN_YEARS &gt; 2,(A1L543C4 + A1L543C13 + A1L543C22) / 3, 0)</f>
        <v>63.785666666666657</v>
      </c>
      <c r="DP10" s="16" t="s">
        <v>3124</v>
      </c>
      <c r="DQ10" s="18">
        <f>IF(RUN_YEARS &gt; 2,(A1L543C5 + A1L543C14 + A1L543C23) / 3, 0)</f>
        <v>148.12666666666669</v>
      </c>
      <c r="DR10" s="16" t="s">
        <v>3125</v>
      </c>
      <c r="DS10" s="18">
        <f>IF(RUN_YEARS &gt; 2,(A1L543C6 + A1L543C15 + A1L543C24) / 3, 0)</f>
        <v>215.29066666666668</v>
      </c>
      <c r="DT10" s="16" t="s">
        <v>3126</v>
      </c>
      <c r="DU10" s="18">
        <f>IF(RUN_YEARS &gt; 2,(A1L543C7 + A1L543C16 + A1L543C25) / 3, 0)</f>
        <v>181.70866666666666</v>
      </c>
      <c r="DV10" s="16" t="s">
        <v>3127</v>
      </c>
      <c r="DW10" s="18">
        <f>IF(A1L543C59 &lt;&gt; 0,A1L543C60 / A1L543C59,0)</f>
        <v>1.453422746298213</v>
      </c>
      <c r="DX10" s="16" t="s">
        <v>3128</v>
      </c>
      <c r="DY10" s="18">
        <f>IF(A1L543C62 = 0,A1L556C62, A1L543C62)</f>
        <v>1.453422746298213</v>
      </c>
      <c r="DZ10" s="16" t="s">
        <v>3129</v>
      </c>
      <c r="EA10" s="18">
        <f>IF(RUN_YEARS &gt; 3,(A1L543C1 + A1L543C10 + A1L543C19 + A1L543C28) / 4, 0)</f>
        <v>31.261000000000003</v>
      </c>
      <c r="EB10" s="16" t="s">
        <v>3130</v>
      </c>
      <c r="EC10" s="18">
        <f>IF(RUN_YEARS &gt; 3,(A1L543C2 + A1L543C11 + A1L543C20 + A1L543C29) / 4, 0)</f>
        <v>53.492500000000007</v>
      </c>
      <c r="ED10" s="16" t="s">
        <v>3131</v>
      </c>
      <c r="EE10" s="18">
        <f>IF(RUN_YEARS &gt; 3,(A1L543C3 + A1L543C12 + A1L543C21 + A1L543C30) / 4, 0)</f>
        <v>36.147749999999995</v>
      </c>
      <c r="EF10" s="16" t="s">
        <v>3132</v>
      </c>
      <c r="EG10" s="18">
        <f>IF(RUN_YEARS &gt; 3,(A1L543C4 + A1L543C13 + A1L543C22 + A1L543C31) / 4, 0)</f>
        <v>65.069249999999997</v>
      </c>
      <c r="EH10" s="16" t="s">
        <v>3133</v>
      </c>
      <c r="EI10" s="18">
        <f>IF(RUN_YEARS &gt; 3,(A1L543C5 + A1L543C14 + A1L543C23 + A1L543C32) / 4, 0)</f>
        <v>152.16225000000003</v>
      </c>
      <c r="EJ10" s="16" t="s">
        <v>3134</v>
      </c>
      <c r="EK10" s="18">
        <f>IF(RUN_YEARS &gt; 3,(A1L543C6 + A1L543C15 + A1L543C24 + A1L543C33) / 4, 0)</f>
        <v>219.77875000000003</v>
      </c>
      <c r="EL10" s="16" t="s">
        <v>3135</v>
      </c>
      <c r="EM10" s="18">
        <f>IF(RUN_YEARS &gt; 3,(A1L543C7 + A1L543C16 + A1L543C25 + A1L543C34) / 4, 0)</f>
        <v>185.97050000000002</v>
      </c>
      <c r="EN10" s="16" t="s">
        <v>3136</v>
      </c>
      <c r="EO10" s="18">
        <f>IF(A1L543C68 &lt;&gt; 0,A1L543C69 / A1L543C68,0)</f>
        <v>1.4443710578675064</v>
      </c>
      <c r="EP10" s="16" t="s">
        <v>3137</v>
      </c>
      <c r="EQ10" s="18">
        <f>IF(A1L543C71 = 0,A1L556C71, A1L543C71)</f>
        <v>1.4443710578675064</v>
      </c>
      <c r="ER10" s="16" t="s">
        <v>3138</v>
      </c>
      <c r="ES10" s="18">
        <f>IF(RUN_YEARS &gt; 4,(A1L543C1 + A1L543C10 + A1L543C19 + A1L543C28 + A1L543C37) / 5, 0)</f>
        <v>30.891600000000004</v>
      </c>
      <c r="ET10" s="16" t="s">
        <v>3139</v>
      </c>
      <c r="EU10" s="18">
        <f>IF(RUN_YEARS &gt; 4,(A1L543C2 + A1L543C11 + A1L543C20 + A1L543C29 + A1L543C38) / 5, 0)</f>
        <v>55.120000000000005</v>
      </c>
      <c r="EV10" s="16" t="s">
        <v>3140</v>
      </c>
      <c r="EW10" s="18">
        <f>IF(RUN_YEARS &gt; 4,(A1L543C3 + A1L543C12 + A1L543C21 + A1L543C30 + A1L543C39) / 5, 0)</f>
        <v>37.160199999999996</v>
      </c>
      <c r="EX10" s="16" t="s">
        <v>3141</v>
      </c>
      <c r="EY10" s="18">
        <f>IF(RUN_YEARS &gt; 4,(A1L543C4 + A1L543C13 + A1L543C22 + A1L543C31 + A1L543C40) / 5, 0)</f>
        <v>65.523200000000003</v>
      </c>
      <c r="EZ10" s="16" t="s">
        <v>3142</v>
      </c>
      <c r="FA10" s="18">
        <f>IF(RUN_YEARS &gt; 4,(A1L543C5 + A1L543C14 + A1L543C23 + A1L543C32 + A1L543C41) / 5, 0)</f>
        <v>154.06340000000003</v>
      </c>
      <c r="FB10" s="16" t="s">
        <v>3143</v>
      </c>
      <c r="FC10" s="18">
        <f>IF(RUN_YEARS &gt; 4,(A1L543C6 + A1L543C15 + A1L543C24 + A1L543C33 + A1L543C42) / 5, 0)</f>
        <v>223.32660000000001</v>
      </c>
      <c r="FD10" s="16" t="s">
        <v>3144</v>
      </c>
      <c r="FE10" s="18">
        <f>IF(RUN_YEARS &gt; 4,(A1L543C7 + A1L543C16 + A1L543C25 + A1L543C34 + A1L543C43) / 5, 0)</f>
        <v>188.69500000000002</v>
      </c>
      <c r="FF10" s="16" t="s">
        <v>3145</v>
      </c>
      <c r="FG10" s="18">
        <f>IF(A1L543C77 &lt;&gt; 0,A1L543C78 / A1L543C77,0)</f>
        <v>1.449575953795645</v>
      </c>
      <c r="FH10" s="16" t="s">
        <v>3146</v>
      </c>
      <c r="FI10" s="18">
        <f>IF(A1L543C80 = 0,A1L556C80, A1L543C80)</f>
        <v>1.449575953795645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26.879000000000001</v>
      </c>
      <c r="F11" s="16" t="s">
        <v>2959</v>
      </c>
      <c r="G11" s="6">
        <v>7.016</v>
      </c>
      <c r="H11" s="16" t="s">
        <v>2959</v>
      </c>
      <c r="I11" s="6">
        <v>52.155000000000001</v>
      </c>
      <c r="J11" s="16" t="s">
        <v>2959</v>
      </c>
      <c r="K11" s="6">
        <v>5.6</v>
      </c>
      <c r="L11" s="16" t="s">
        <v>3147</v>
      </c>
      <c r="M11" s="1">
        <f>(A1L544C1 * 2 + A1L544C2 + A1L544C3)</f>
        <v>112.929</v>
      </c>
      <c r="N11" s="16" t="s">
        <v>3148</v>
      </c>
      <c r="O11" s="1">
        <f>(A1L544C4 * 2 + A1L544C2 + A1L544C3)</f>
        <v>70.371000000000009</v>
      </c>
      <c r="P11" s="16" t="s">
        <v>3149</v>
      </c>
      <c r="Q11" s="1">
        <f>(A1L544C1 + A1L544C2 + A1L544C3 + A1L544C4)</f>
        <v>91.65</v>
      </c>
      <c r="R11" s="16" t="s">
        <v>3150</v>
      </c>
      <c r="S11" s="18">
        <f>IF(A1L544C5 &lt;&gt; 0,A1L544C6 / A1L544C5,0)</f>
        <v>0.6231437451850278</v>
      </c>
      <c r="T11" s="16" t="s">
        <v>3151</v>
      </c>
      <c r="U11" s="18">
        <f>IF(A1L544C8 = 0,A1L556C8, A1L544C8)</f>
        <v>0.6231437451850278</v>
      </c>
      <c r="V11" s="16" t="s">
        <v>2965</v>
      </c>
      <c r="W11" s="6">
        <v>19.628</v>
      </c>
      <c r="X11" s="16" t="s">
        <v>2965</v>
      </c>
      <c r="Y11" s="6">
        <v>4.8639999999999999</v>
      </c>
      <c r="Z11" s="16" t="s">
        <v>2965</v>
      </c>
      <c r="AA11" s="6">
        <v>53.03</v>
      </c>
      <c r="AB11" s="16" t="s">
        <v>2965</v>
      </c>
      <c r="AC11" s="6">
        <v>4.7759999999999998</v>
      </c>
      <c r="AD11" s="16" t="s">
        <v>3152</v>
      </c>
      <c r="AE11" s="1">
        <f>(A1L544C10 * 2 + A1L544C11 + A1L544C12)</f>
        <v>97.15</v>
      </c>
      <c r="AF11" s="16" t="s">
        <v>3153</v>
      </c>
      <c r="AG11" s="1">
        <f>(A1L544C13 * 2 + A1L544C11 + A1L544C12)</f>
        <v>67.445999999999998</v>
      </c>
      <c r="AH11" s="16" t="s">
        <v>3154</v>
      </c>
      <c r="AI11" s="1">
        <f>(A1L544C10 + A1L544C11 + A1L544C12 + A1L544C13)</f>
        <v>82.298000000000002</v>
      </c>
      <c r="AJ11" s="16" t="s">
        <v>3155</v>
      </c>
      <c r="AK11" s="18">
        <f>IF(A1L544C14 &lt;&gt; 0,A1L544C15 / A1L544C14,0)</f>
        <v>0.69424601132269681</v>
      </c>
      <c r="AL11" s="16" t="s">
        <v>3156</v>
      </c>
      <c r="AM11" s="18">
        <f>IF(A1L544C17 = 0,A1L556C17, A1L544C17)</f>
        <v>0.69424601132269681</v>
      </c>
      <c r="AN11" s="16" t="s">
        <v>2971</v>
      </c>
      <c r="AO11" s="6">
        <v>12.487</v>
      </c>
      <c r="AP11" s="16" t="s">
        <v>2971</v>
      </c>
      <c r="AQ11" s="6">
        <v>7.3129999999999997</v>
      </c>
      <c r="AR11" s="16" t="s">
        <v>2971</v>
      </c>
      <c r="AS11" s="6">
        <v>59.877000000000002</v>
      </c>
      <c r="AT11" s="16" t="s">
        <v>2971</v>
      </c>
      <c r="AU11" s="6">
        <v>5.2809999999999997</v>
      </c>
      <c r="AV11" s="16" t="s">
        <v>3157</v>
      </c>
      <c r="AW11" s="1">
        <f>(A1L544C19 * 2 + A1L544C20 + A1L544C21)</f>
        <v>92.164000000000001</v>
      </c>
      <c r="AX11" s="16" t="s">
        <v>3158</v>
      </c>
      <c r="AY11" s="1">
        <f>(A1L544C22 * 2 + A1L544C20 + A1L544C21)</f>
        <v>77.75200000000001</v>
      </c>
      <c r="AZ11" s="16" t="s">
        <v>3159</v>
      </c>
      <c r="BA11" s="1">
        <f>(A1L544C19 + A1L544C20 + A1L544C21 + A1L544C22)</f>
        <v>84.958000000000013</v>
      </c>
      <c r="BB11" s="16" t="s">
        <v>3160</v>
      </c>
      <c r="BC11" s="18">
        <f>IF(A1L544C23 &lt;&gt; 0,A1L544C24 / A1L544C23,0)</f>
        <v>0.84362657870752145</v>
      </c>
      <c r="BD11" s="16" t="s">
        <v>3161</v>
      </c>
      <c r="BE11" s="18">
        <f>IF(A1L544C26 = 0,A1L556C26, A1L544C26)</f>
        <v>0.84362657870752145</v>
      </c>
      <c r="BF11" s="16" t="s">
        <v>2977</v>
      </c>
      <c r="BG11" s="6">
        <v>16.102</v>
      </c>
      <c r="BH11" s="16" t="s">
        <v>2977</v>
      </c>
      <c r="BI11" s="6">
        <v>4.5149999999999997</v>
      </c>
      <c r="BJ11" s="16" t="s">
        <v>2977</v>
      </c>
      <c r="BK11" s="6">
        <v>62.436</v>
      </c>
      <c r="BL11" s="16" t="s">
        <v>2977</v>
      </c>
      <c r="BM11" s="6">
        <v>3.76</v>
      </c>
      <c r="BN11" s="16" t="s">
        <v>3162</v>
      </c>
      <c r="BO11" s="1">
        <f>(A1L544C28 * 2 + A1L544C29 + A1L544C30)</f>
        <v>99.155000000000001</v>
      </c>
      <c r="BP11" s="16" t="s">
        <v>3163</v>
      </c>
      <c r="BQ11" s="1">
        <f>(A1L544C31 * 2 + A1L544C29 + A1L544C30)</f>
        <v>74.471000000000004</v>
      </c>
      <c r="BR11" s="16" t="s">
        <v>3164</v>
      </c>
      <c r="BS11" s="1">
        <f>(A1L544C28 + A1L544C29 + A1L544C30 + A1L544C31)</f>
        <v>86.813000000000002</v>
      </c>
      <c r="BT11" s="16" t="s">
        <v>3165</v>
      </c>
      <c r="BU11" s="18">
        <f>IF(A1L544C32 &lt;&gt; 0,A1L544C33 / A1L544C32,0)</f>
        <v>0.75105642680651508</v>
      </c>
      <c r="BV11" s="16" t="s">
        <v>3166</v>
      </c>
      <c r="BW11" s="18">
        <f>IF(A1L544C35 = 0,A1L556C35, A1L544C35)</f>
        <v>0.75105642680651508</v>
      </c>
      <c r="BX11" s="16" t="s">
        <v>2983</v>
      </c>
      <c r="BY11" s="6">
        <v>21.358000000000001</v>
      </c>
      <c r="BZ11" s="16" t="s">
        <v>2983</v>
      </c>
      <c r="CA11" s="6">
        <v>6.883</v>
      </c>
      <c r="CB11" s="16" t="s">
        <v>2983</v>
      </c>
      <c r="CC11" s="6">
        <v>56.67</v>
      </c>
      <c r="CD11" s="16" t="s">
        <v>2983</v>
      </c>
      <c r="CE11" s="6">
        <v>4.5620000000000003</v>
      </c>
      <c r="CF11" s="16" t="s">
        <v>3167</v>
      </c>
      <c r="CG11" s="1">
        <f>(A1L544C37 * 2 + A1L544C38 + A1L544C39)</f>
        <v>106.26900000000001</v>
      </c>
      <c r="CH11" s="16" t="s">
        <v>3168</v>
      </c>
      <c r="CI11" s="1">
        <f>(A1L544C40 * 2 + A1L544C38 + A1L544C39)</f>
        <v>72.677000000000007</v>
      </c>
      <c r="CJ11" s="16" t="s">
        <v>3169</v>
      </c>
      <c r="CK11" s="1">
        <f>(A1L544C37 + A1L544C38 + A1L544C39 + A1L544C40)</f>
        <v>89.472999999999999</v>
      </c>
      <c r="CL11" s="16" t="s">
        <v>3170</v>
      </c>
      <c r="CM11" s="18">
        <f>IF(A1L544C41 &lt;&gt; 0,A1L544C42 / A1L544C41,0)</f>
        <v>0.6838965267387479</v>
      </c>
      <c r="CN11" s="16" t="s">
        <v>3171</v>
      </c>
      <c r="CO11" s="18">
        <f>IF(A1L544C44 = 0,A1L556C44, A1L544C44)</f>
        <v>0.6838965267387479</v>
      </c>
      <c r="CP11" s="16" t="s">
        <v>3172</v>
      </c>
      <c r="CQ11" s="18">
        <f>IF(RUN_YEARS &gt; 1,(A1L544C1 + A1L544C10) / 2, 0)</f>
        <v>23.253500000000003</v>
      </c>
      <c r="CR11" s="16" t="s">
        <v>3173</v>
      </c>
      <c r="CS11" s="18">
        <f>IF(RUN_YEARS &gt; 1,(A1L544C2 + A1L544C11) / 2, 0)</f>
        <v>5.9399999999999995</v>
      </c>
      <c r="CT11" s="16" t="s">
        <v>3174</v>
      </c>
      <c r="CU11" s="18">
        <f>IF(RUN_YEARS &gt; 1,(A1L544C3 + A1L544C12) / 2, 0)</f>
        <v>52.592500000000001</v>
      </c>
      <c r="CV11" s="16" t="s">
        <v>3175</v>
      </c>
      <c r="CW11" s="18">
        <f>IF(RUN_YEARS &gt; 1,(A1L544C4 + A1L544C13) / 2, 0)</f>
        <v>5.1879999999999997</v>
      </c>
      <c r="CX11" s="16" t="s">
        <v>3176</v>
      </c>
      <c r="CY11" s="18">
        <f>IF(RUN_YEARS &gt; 1,(A1L544C5 + A1L544C14) / 2, 0)</f>
        <v>105.0395</v>
      </c>
      <c r="CZ11" s="16" t="s">
        <v>3177</v>
      </c>
      <c r="DA11" s="18">
        <f>IF(RUN_YEARS &gt; 1,(A1L544C6 + A1L544C15) / 2, 0)</f>
        <v>68.908500000000004</v>
      </c>
      <c r="DB11" s="16" t="s">
        <v>3178</v>
      </c>
      <c r="DC11" s="18">
        <f>IF(RUN_YEARS &gt; 1,(A1L544C7 + A1L544C16) / 2, 0)</f>
        <v>86.974000000000004</v>
      </c>
      <c r="DD11" s="16" t="s">
        <v>3179</v>
      </c>
      <c r="DE11" s="18">
        <f>IF(A1L544C50 &lt;&gt; 0,A1L544C51 / A1L544C50,0)</f>
        <v>0.65602463835033487</v>
      </c>
      <c r="DF11" s="16" t="s">
        <v>3180</v>
      </c>
      <c r="DG11" s="18">
        <f>IF(A1L544C53 = 0,A1L556C53, A1L544C53)</f>
        <v>0.65602463835033487</v>
      </c>
      <c r="DH11" s="16" t="s">
        <v>3181</v>
      </c>
      <c r="DI11" s="18">
        <f>IF(RUN_YEARS &gt; 2,(A1L544C1 + A1L544C10 + A1L544C19) / 3, 0)</f>
        <v>19.664666666666669</v>
      </c>
      <c r="DJ11" s="16" t="s">
        <v>3182</v>
      </c>
      <c r="DK11" s="18">
        <f>IF(RUN_YEARS &gt; 2,(A1L544C2 + A1L544C11 + A1L544C20) / 3, 0)</f>
        <v>6.3976666666666659</v>
      </c>
      <c r="DL11" s="16" t="s">
        <v>3183</v>
      </c>
      <c r="DM11" s="18">
        <f>IF(RUN_YEARS &gt; 2,(A1L544C3 + A1L544C12 + A1L544C21) / 3, 0)</f>
        <v>55.020666666666671</v>
      </c>
      <c r="DN11" s="16" t="s">
        <v>3184</v>
      </c>
      <c r="DO11" s="18">
        <f>IF(RUN_YEARS &gt; 2,(A1L544C4 + A1L544C13 + A1L544C22) / 3, 0)</f>
        <v>5.2190000000000003</v>
      </c>
      <c r="DP11" s="16" t="s">
        <v>3185</v>
      </c>
      <c r="DQ11" s="18">
        <f>IF(RUN_YEARS &gt; 2,(A1L544C5 + A1L544C14 + A1L544C23) / 3, 0)</f>
        <v>100.74766666666666</v>
      </c>
      <c r="DR11" s="16" t="s">
        <v>3186</v>
      </c>
      <c r="DS11" s="18">
        <f>IF(RUN_YEARS &gt; 2,(A1L544C6 + A1L544C15 + A1L544C24) / 3, 0)</f>
        <v>71.856333333333339</v>
      </c>
      <c r="DT11" s="16" t="s">
        <v>3187</v>
      </c>
      <c r="DU11" s="18">
        <f>IF(RUN_YEARS &gt; 2,(A1L544C7 + A1L544C16 + A1L544C25) / 3, 0)</f>
        <v>86.302000000000007</v>
      </c>
      <c r="DV11" s="16" t="s">
        <v>3188</v>
      </c>
      <c r="DW11" s="18">
        <f>IF(A1L544C59 &lt;&gt; 0,A1L544C60 / A1L544C59,0)</f>
        <v>0.71323074479805992</v>
      </c>
      <c r="DX11" s="16" t="s">
        <v>3189</v>
      </c>
      <c r="DY11" s="18">
        <f>IF(A1L544C62 = 0,A1L556C62, A1L544C62)</f>
        <v>0.71323074479805992</v>
      </c>
      <c r="DZ11" s="16" t="s">
        <v>3190</v>
      </c>
      <c r="EA11" s="18">
        <f>IF(RUN_YEARS &gt; 3,(A1L544C1 + A1L544C10 + A1L544C19 + A1L544C28) / 4, 0)</f>
        <v>18.774000000000001</v>
      </c>
      <c r="EB11" s="16" t="s">
        <v>3191</v>
      </c>
      <c r="EC11" s="18">
        <f>IF(RUN_YEARS &gt; 3,(A1L544C2 + A1L544C11 + A1L544C20 + A1L544C29) / 4, 0)</f>
        <v>5.9269999999999996</v>
      </c>
      <c r="ED11" s="16" t="s">
        <v>3192</v>
      </c>
      <c r="EE11" s="18">
        <f>IF(RUN_YEARS &gt; 3,(A1L544C3 + A1L544C12 + A1L544C21 + A1L544C30) / 4, 0)</f>
        <v>56.874500000000005</v>
      </c>
      <c r="EF11" s="16" t="s">
        <v>3193</v>
      </c>
      <c r="EG11" s="18">
        <f>IF(RUN_YEARS &gt; 3,(A1L544C4 + A1L544C13 + A1L544C22 + A1L544C31) / 4, 0)</f>
        <v>4.8542500000000004</v>
      </c>
      <c r="EH11" s="16" t="s">
        <v>3194</v>
      </c>
      <c r="EI11" s="18">
        <f>IF(RUN_YEARS &gt; 3,(A1L544C5 + A1L544C14 + A1L544C23 + A1L544C32) / 4, 0)</f>
        <v>100.34950000000001</v>
      </c>
      <c r="EJ11" s="16" t="s">
        <v>3195</v>
      </c>
      <c r="EK11" s="18">
        <f>IF(RUN_YEARS &gt; 3,(A1L544C6 + A1L544C15 + A1L544C24 + A1L544C33) / 4, 0)</f>
        <v>72.510000000000005</v>
      </c>
      <c r="EL11" s="16" t="s">
        <v>3196</v>
      </c>
      <c r="EM11" s="18">
        <f>IF(RUN_YEARS &gt; 3,(A1L544C7 + A1L544C16 + A1L544C25 + A1L544C34) / 4, 0)</f>
        <v>86.429749999999999</v>
      </c>
      <c r="EN11" s="16" t="s">
        <v>3197</v>
      </c>
      <c r="EO11" s="18">
        <f>IF(A1L544C68 &lt;&gt; 0,A1L544C69 / A1L544C68,0)</f>
        <v>0.72257460176682498</v>
      </c>
      <c r="EP11" s="16" t="s">
        <v>3198</v>
      </c>
      <c r="EQ11" s="18">
        <f>IF(A1L544C71 = 0,A1L556C71, A1L544C71)</f>
        <v>0.72257460176682498</v>
      </c>
      <c r="ER11" s="16" t="s">
        <v>3199</v>
      </c>
      <c r="ES11" s="18">
        <f>IF(RUN_YEARS &gt; 4,(A1L544C1 + A1L544C10 + A1L544C19 + A1L544C28 + A1L544C37) / 5, 0)</f>
        <v>19.290800000000001</v>
      </c>
      <c r="ET11" s="16" t="s">
        <v>3200</v>
      </c>
      <c r="EU11" s="18">
        <f>IF(RUN_YEARS &gt; 4,(A1L544C2 + A1L544C11 + A1L544C20 + A1L544C29 + A1L544C38) / 5, 0)</f>
        <v>6.1181999999999999</v>
      </c>
      <c r="EV11" s="16" t="s">
        <v>3201</v>
      </c>
      <c r="EW11" s="18">
        <f>IF(RUN_YEARS &gt; 4,(A1L544C3 + A1L544C12 + A1L544C21 + A1L544C30 + A1L544C39) / 5, 0)</f>
        <v>56.833600000000004</v>
      </c>
      <c r="EX11" s="16" t="s">
        <v>3202</v>
      </c>
      <c r="EY11" s="18">
        <f>IF(RUN_YEARS &gt; 4,(A1L544C4 + A1L544C13 + A1L544C22 + A1L544C31 + A1L544C40) / 5, 0)</f>
        <v>4.7958000000000007</v>
      </c>
      <c r="EZ11" s="16" t="s">
        <v>3203</v>
      </c>
      <c r="FA11" s="18">
        <f>IF(RUN_YEARS &gt; 4,(A1L544C5 + A1L544C14 + A1L544C23 + A1L544C32 + A1L544C41) / 5, 0)</f>
        <v>101.5334</v>
      </c>
      <c r="FB11" s="16" t="s">
        <v>3204</v>
      </c>
      <c r="FC11" s="18">
        <f>IF(RUN_YEARS &gt; 4,(A1L544C6 + A1L544C15 + A1L544C24 + A1L544C33 + A1L544C42) / 5, 0)</f>
        <v>72.543400000000005</v>
      </c>
      <c r="FD11" s="16" t="s">
        <v>3205</v>
      </c>
      <c r="FE11" s="18">
        <f>IF(RUN_YEARS &gt; 4,(A1L544C7 + A1L544C16 + A1L544C25 + A1L544C34 + A1L544C43) / 5, 0)</f>
        <v>87.038399999999996</v>
      </c>
      <c r="FF11" s="16" t="s">
        <v>3206</v>
      </c>
      <c r="FG11" s="18">
        <f>IF(A1L544C77 &lt;&gt; 0,A1L544C78 / A1L544C77,0)</f>
        <v>0.71447819141287505</v>
      </c>
      <c r="FH11" s="16" t="s">
        <v>3207</v>
      </c>
      <c r="FI11" s="18">
        <f>IF(A1L544C80 = 0,A1L556C80, A1L544C80)</f>
        <v>0.71447819141287505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27.245000000000001</v>
      </c>
      <c r="F12" s="16" t="s">
        <v>2959</v>
      </c>
      <c r="G12" s="6">
        <v>10.265000000000001</v>
      </c>
      <c r="H12" s="16" t="s">
        <v>2959</v>
      </c>
      <c r="I12" s="6">
        <v>9.4149999999999991</v>
      </c>
      <c r="J12" s="16" t="s">
        <v>2959</v>
      </c>
      <c r="K12" s="6">
        <v>6.7530000000000001</v>
      </c>
      <c r="L12" s="16" t="s">
        <v>3208</v>
      </c>
      <c r="M12" s="1">
        <f>(A1L545C1 * 2 + A1L545C2 + A1L545C3)</f>
        <v>74.169999999999987</v>
      </c>
      <c r="N12" s="16" t="s">
        <v>3209</v>
      </c>
      <c r="O12" s="1">
        <f>(A1L545C4 * 2 + A1L545C2 + A1L545C3)</f>
        <v>33.186</v>
      </c>
      <c r="P12" s="16" t="s">
        <v>3210</v>
      </c>
      <c r="Q12" s="1">
        <f>(A1L545C1 + A1L545C2 + A1L545C3 + A1L545C4)</f>
        <v>53.678000000000004</v>
      </c>
      <c r="R12" s="16" t="s">
        <v>3211</v>
      </c>
      <c r="S12" s="18">
        <f>IF(A1L545C5 &lt;&gt; 0,A1L545C6 / A1L545C5,0)</f>
        <v>0.44743157610893902</v>
      </c>
      <c r="T12" s="16" t="s">
        <v>3212</v>
      </c>
      <c r="U12" s="18">
        <f>IF(A1L545C8 = 0,A1L556C8, A1L545C8)</f>
        <v>0.44743157610893902</v>
      </c>
      <c r="V12" s="16" t="s">
        <v>2965</v>
      </c>
      <c r="W12" s="6">
        <v>27.274999999999999</v>
      </c>
      <c r="X12" s="16" t="s">
        <v>2965</v>
      </c>
      <c r="Y12" s="6">
        <v>10.667999999999999</v>
      </c>
      <c r="Z12" s="16" t="s">
        <v>2965</v>
      </c>
      <c r="AA12" s="6">
        <v>13.161</v>
      </c>
      <c r="AB12" s="16" t="s">
        <v>2965</v>
      </c>
      <c r="AC12" s="6">
        <v>7.585</v>
      </c>
      <c r="AD12" s="16" t="s">
        <v>3213</v>
      </c>
      <c r="AE12" s="1">
        <f>(A1L545C10 * 2 + A1L545C11 + A1L545C12)</f>
        <v>78.378999999999991</v>
      </c>
      <c r="AF12" s="16" t="s">
        <v>3214</v>
      </c>
      <c r="AG12" s="1">
        <f>(A1L545C13 * 2 + A1L545C11 + A1L545C12)</f>
        <v>38.999000000000002</v>
      </c>
      <c r="AH12" s="16" t="s">
        <v>3215</v>
      </c>
      <c r="AI12" s="1">
        <f>(A1L545C10 + A1L545C11 + A1L545C12 + A1L545C13)</f>
        <v>58.689</v>
      </c>
      <c r="AJ12" s="16" t="s">
        <v>3216</v>
      </c>
      <c r="AK12" s="18">
        <f>IF(A1L545C14 &lt;&gt; 0,A1L545C15 / A1L545C14,0)</f>
        <v>0.49756950203498396</v>
      </c>
      <c r="AL12" s="16" t="s">
        <v>3217</v>
      </c>
      <c r="AM12" s="18">
        <f>IF(A1L545C17 = 0,A1L556C17, A1L545C17)</f>
        <v>0.49756950203498396</v>
      </c>
      <c r="AN12" s="16" t="s">
        <v>2971</v>
      </c>
      <c r="AO12" s="6">
        <v>32.918999999999997</v>
      </c>
      <c r="AP12" s="16" t="s">
        <v>2971</v>
      </c>
      <c r="AQ12" s="6">
        <v>14.031000000000001</v>
      </c>
      <c r="AR12" s="16" t="s">
        <v>2971</v>
      </c>
      <c r="AS12" s="6">
        <v>15.047000000000001</v>
      </c>
      <c r="AT12" s="16" t="s">
        <v>2971</v>
      </c>
      <c r="AU12" s="6">
        <v>9.4039999999999999</v>
      </c>
      <c r="AV12" s="16" t="s">
        <v>3218</v>
      </c>
      <c r="AW12" s="1">
        <f>(A1L545C19 * 2 + A1L545C20 + A1L545C21)</f>
        <v>94.915999999999997</v>
      </c>
      <c r="AX12" s="16" t="s">
        <v>3219</v>
      </c>
      <c r="AY12" s="1">
        <f>(A1L545C22 * 2 + A1L545C20 + A1L545C21)</f>
        <v>47.885999999999996</v>
      </c>
      <c r="AZ12" s="16" t="s">
        <v>3220</v>
      </c>
      <c r="BA12" s="1">
        <f>(A1L545C19 + A1L545C20 + A1L545C21 + A1L545C22)</f>
        <v>71.400999999999996</v>
      </c>
      <c r="BB12" s="16" t="s">
        <v>3221</v>
      </c>
      <c r="BC12" s="18">
        <f>IF(A1L545C23 &lt;&gt; 0,A1L545C24 / A1L545C23,0)</f>
        <v>0.50450925028446203</v>
      </c>
      <c r="BD12" s="16" t="s">
        <v>3222</v>
      </c>
      <c r="BE12" s="18">
        <f>IF(A1L545C26 = 0,A1L556C26, A1L545C26)</f>
        <v>0.50450925028446203</v>
      </c>
      <c r="BF12" s="16" t="s">
        <v>2977</v>
      </c>
      <c r="BG12" s="6">
        <v>35.052</v>
      </c>
      <c r="BH12" s="16" t="s">
        <v>2977</v>
      </c>
      <c r="BI12" s="6">
        <v>12.564</v>
      </c>
      <c r="BJ12" s="16" t="s">
        <v>2977</v>
      </c>
      <c r="BK12" s="6">
        <v>12.375999999999999</v>
      </c>
      <c r="BL12" s="16" t="s">
        <v>2977</v>
      </c>
      <c r="BM12" s="6">
        <v>9.3360000000000003</v>
      </c>
      <c r="BN12" s="16" t="s">
        <v>3223</v>
      </c>
      <c r="BO12" s="1">
        <f>(A1L545C28 * 2 + A1L545C29 + A1L545C30)</f>
        <v>95.044000000000011</v>
      </c>
      <c r="BP12" s="16" t="s">
        <v>3224</v>
      </c>
      <c r="BQ12" s="1">
        <f>(A1L545C31 * 2 + A1L545C29 + A1L545C30)</f>
        <v>43.612000000000002</v>
      </c>
      <c r="BR12" s="16" t="s">
        <v>3225</v>
      </c>
      <c r="BS12" s="1">
        <f>(A1L545C28 + A1L545C29 + A1L545C30 + A1L545C31)</f>
        <v>69.328000000000003</v>
      </c>
      <c r="BT12" s="16" t="s">
        <v>3226</v>
      </c>
      <c r="BU12" s="18">
        <f>IF(A1L545C32 &lt;&gt; 0,A1L545C33 / A1L545C32,0)</f>
        <v>0.45886115904212782</v>
      </c>
      <c r="BV12" s="16" t="s">
        <v>3227</v>
      </c>
      <c r="BW12" s="18">
        <f>IF(A1L545C35 = 0,A1L556C35, A1L545C35)</f>
        <v>0.45886115904212782</v>
      </c>
      <c r="BX12" s="16" t="s">
        <v>2983</v>
      </c>
      <c r="BY12" s="6">
        <v>8.15</v>
      </c>
      <c r="BZ12" s="16" t="s">
        <v>2983</v>
      </c>
      <c r="CA12" s="6">
        <v>6.7080000000000002</v>
      </c>
      <c r="CB12" s="16" t="s">
        <v>2983</v>
      </c>
      <c r="CC12" s="6">
        <v>10.061999999999999</v>
      </c>
      <c r="CD12" s="16" t="s">
        <v>2983</v>
      </c>
      <c r="CE12" s="6">
        <v>3.9220000000000002</v>
      </c>
      <c r="CF12" s="16" t="s">
        <v>3228</v>
      </c>
      <c r="CG12" s="1">
        <f>(A1L545C37 * 2 + A1L545C38 + A1L545C39)</f>
        <v>33.07</v>
      </c>
      <c r="CH12" s="16" t="s">
        <v>3229</v>
      </c>
      <c r="CI12" s="1">
        <f>(A1L545C40 * 2 + A1L545C38 + A1L545C39)</f>
        <v>24.613999999999997</v>
      </c>
      <c r="CJ12" s="16" t="s">
        <v>3230</v>
      </c>
      <c r="CK12" s="1">
        <f>(A1L545C37 + A1L545C38 + A1L545C39 + A1L545C40)</f>
        <v>28.842000000000002</v>
      </c>
      <c r="CL12" s="16" t="s">
        <v>3231</v>
      </c>
      <c r="CM12" s="18">
        <f>IF(A1L545C41 &lt;&gt; 0,A1L545C42 / A1L545C41,0)</f>
        <v>0.74429996976111268</v>
      </c>
      <c r="CN12" s="16" t="s">
        <v>3232</v>
      </c>
      <c r="CO12" s="18">
        <f>IF(A1L545C44 = 0,A1L556C44, A1L545C44)</f>
        <v>0.74429996976111268</v>
      </c>
      <c r="CP12" s="16" t="s">
        <v>3233</v>
      </c>
      <c r="CQ12" s="18">
        <f>IF(RUN_YEARS &gt; 1,(A1L545C1 + A1L545C10) / 2, 0)</f>
        <v>27.259999999999998</v>
      </c>
      <c r="CR12" s="16" t="s">
        <v>3234</v>
      </c>
      <c r="CS12" s="18">
        <f>IF(RUN_YEARS &gt; 1,(A1L545C2 + A1L545C11) / 2, 0)</f>
        <v>10.4665</v>
      </c>
      <c r="CT12" s="16" t="s">
        <v>3235</v>
      </c>
      <c r="CU12" s="18">
        <f>IF(RUN_YEARS &gt; 1,(A1L545C3 + A1L545C12) / 2, 0)</f>
        <v>11.288</v>
      </c>
      <c r="CV12" s="16" t="s">
        <v>3236</v>
      </c>
      <c r="CW12" s="18">
        <f>IF(RUN_YEARS &gt; 1,(A1L545C4 + A1L545C13) / 2, 0)</f>
        <v>7.1690000000000005</v>
      </c>
      <c r="CX12" s="16" t="s">
        <v>3237</v>
      </c>
      <c r="CY12" s="18">
        <f>IF(RUN_YEARS &gt; 1,(A1L545C5 + A1L545C14) / 2, 0)</f>
        <v>76.274499999999989</v>
      </c>
      <c r="CZ12" s="16" t="s">
        <v>3238</v>
      </c>
      <c r="DA12" s="18">
        <f>IF(RUN_YEARS &gt; 1,(A1L545C6 + A1L545C15) / 2, 0)</f>
        <v>36.092500000000001</v>
      </c>
      <c r="DB12" s="16" t="s">
        <v>3239</v>
      </c>
      <c r="DC12" s="18">
        <f>IF(RUN_YEARS &gt; 1,(A1L545C7 + A1L545C16) / 2, 0)</f>
        <v>56.183500000000002</v>
      </c>
      <c r="DD12" s="16" t="s">
        <v>3240</v>
      </c>
      <c r="DE12" s="18">
        <f>IF(A1L545C50 &lt;&gt; 0,A1L545C51 / A1L545C50,0)</f>
        <v>0.47319222020465562</v>
      </c>
      <c r="DF12" s="16" t="s">
        <v>3241</v>
      </c>
      <c r="DG12" s="18">
        <f>IF(A1L545C53 = 0,A1L556C53, A1L545C53)</f>
        <v>0.47319222020465562</v>
      </c>
      <c r="DH12" s="16" t="s">
        <v>3242</v>
      </c>
      <c r="DI12" s="18">
        <f>IF(RUN_YEARS &gt; 2,(A1L545C1 + A1L545C10 + A1L545C19) / 3, 0)</f>
        <v>29.146333333333331</v>
      </c>
      <c r="DJ12" s="16" t="s">
        <v>3243</v>
      </c>
      <c r="DK12" s="18">
        <f>IF(RUN_YEARS &gt; 2,(A1L545C2 + A1L545C11 + A1L545C20) / 3, 0)</f>
        <v>11.654666666666666</v>
      </c>
      <c r="DL12" s="16" t="s">
        <v>3244</v>
      </c>
      <c r="DM12" s="18">
        <f>IF(RUN_YEARS &gt; 2,(A1L545C3 + A1L545C12 + A1L545C21) / 3, 0)</f>
        <v>12.541000000000002</v>
      </c>
      <c r="DN12" s="16" t="s">
        <v>3245</v>
      </c>
      <c r="DO12" s="18">
        <f>IF(RUN_YEARS &gt; 2,(A1L545C4 + A1L545C13 + A1L545C22) / 3, 0)</f>
        <v>7.9140000000000006</v>
      </c>
      <c r="DP12" s="16" t="s">
        <v>3246</v>
      </c>
      <c r="DQ12" s="18">
        <f>IF(RUN_YEARS &gt; 2,(A1L545C5 + A1L545C14 + A1L545C23) / 3, 0)</f>
        <v>82.48833333333333</v>
      </c>
      <c r="DR12" s="16" t="s">
        <v>3247</v>
      </c>
      <c r="DS12" s="18">
        <f>IF(RUN_YEARS &gt; 2,(A1L545C6 + A1L545C15 + A1L545C24) / 3, 0)</f>
        <v>40.023666666666664</v>
      </c>
      <c r="DT12" s="16" t="s">
        <v>3248</v>
      </c>
      <c r="DU12" s="18">
        <f>IF(RUN_YEARS &gt; 2,(A1L545C7 + A1L545C16 + A1L545C25) / 3, 0)</f>
        <v>61.256</v>
      </c>
      <c r="DV12" s="16" t="s">
        <v>3249</v>
      </c>
      <c r="DW12" s="18">
        <f>IF(A1L545C59 &lt;&gt; 0,A1L545C60 / A1L545C59,0)</f>
        <v>0.4852039682379326</v>
      </c>
      <c r="DX12" s="16" t="s">
        <v>3250</v>
      </c>
      <c r="DY12" s="18">
        <f>IF(A1L545C62 = 0,A1L556C62, A1L545C62)</f>
        <v>0.4852039682379326</v>
      </c>
      <c r="DZ12" s="16" t="s">
        <v>3251</v>
      </c>
      <c r="EA12" s="18">
        <f>IF(RUN_YEARS &gt; 3,(A1L545C1 + A1L545C10 + A1L545C19 + A1L545C28) / 4, 0)</f>
        <v>30.622749999999996</v>
      </c>
      <c r="EB12" s="16" t="s">
        <v>3252</v>
      </c>
      <c r="EC12" s="18">
        <f>IF(RUN_YEARS &gt; 3,(A1L545C2 + A1L545C11 + A1L545C20 + A1L545C29) / 4, 0)</f>
        <v>11.882</v>
      </c>
      <c r="ED12" s="16" t="s">
        <v>3253</v>
      </c>
      <c r="EE12" s="18">
        <f>IF(RUN_YEARS &gt; 3,(A1L545C3 + A1L545C12 + A1L545C21 + A1L545C30) / 4, 0)</f>
        <v>12.499750000000001</v>
      </c>
      <c r="EF12" s="16" t="s">
        <v>3254</v>
      </c>
      <c r="EG12" s="18">
        <f>IF(RUN_YEARS &gt; 3,(A1L545C4 + A1L545C13 + A1L545C22 + A1L545C31) / 4, 0)</f>
        <v>8.2695000000000007</v>
      </c>
      <c r="EH12" s="16" t="s">
        <v>3255</v>
      </c>
      <c r="EI12" s="18">
        <f>IF(RUN_YEARS &gt; 3,(A1L545C5 + A1L545C14 + A1L545C23 + A1L545C32) / 4, 0)</f>
        <v>85.627250000000004</v>
      </c>
      <c r="EJ12" s="16" t="s">
        <v>3256</v>
      </c>
      <c r="EK12" s="18">
        <f>IF(RUN_YEARS &gt; 3,(A1L545C6 + A1L545C15 + A1L545C24 + A1L545C33) / 4, 0)</f>
        <v>40.920749999999998</v>
      </c>
      <c r="EL12" s="16" t="s">
        <v>3257</v>
      </c>
      <c r="EM12" s="18">
        <f>IF(RUN_YEARS &gt; 3,(A1L545C7 + A1L545C16 + A1L545C25 + A1L545C34) / 4, 0)</f>
        <v>63.274000000000001</v>
      </c>
      <c r="EN12" s="16" t="s">
        <v>3258</v>
      </c>
      <c r="EO12" s="18">
        <f>IF(A1L545C68 &lt;&gt; 0,A1L545C69 / A1L545C68,0)</f>
        <v>0.47789401154422217</v>
      </c>
      <c r="EP12" s="16" t="s">
        <v>3259</v>
      </c>
      <c r="EQ12" s="18">
        <f>IF(A1L545C71 = 0,A1L556C71, A1L545C71)</f>
        <v>0.47789401154422217</v>
      </c>
      <c r="ER12" s="16" t="s">
        <v>3260</v>
      </c>
      <c r="ES12" s="18">
        <f>IF(RUN_YEARS &gt; 4,(A1L545C1 + A1L545C10 + A1L545C19 + A1L545C28 + A1L545C37) / 5, 0)</f>
        <v>26.1282</v>
      </c>
      <c r="ET12" s="16" t="s">
        <v>3261</v>
      </c>
      <c r="EU12" s="18">
        <f>IF(RUN_YEARS &gt; 4,(A1L545C2 + A1L545C11 + A1L545C20 + A1L545C29 + A1L545C38) / 5, 0)</f>
        <v>10.847199999999999</v>
      </c>
      <c r="EV12" s="16" t="s">
        <v>3262</v>
      </c>
      <c r="EW12" s="18">
        <f>IF(RUN_YEARS &gt; 4,(A1L545C3 + A1L545C12 + A1L545C21 + A1L545C30 + A1L545C39) / 5, 0)</f>
        <v>12.0122</v>
      </c>
      <c r="EX12" s="16" t="s">
        <v>3263</v>
      </c>
      <c r="EY12" s="18">
        <f>IF(RUN_YEARS &gt; 4,(A1L545C4 + A1L545C13 + A1L545C22 + A1L545C31 + A1L545C40) / 5, 0)</f>
        <v>7.4</v>
      </c>
      <c r="EZ12" s="16" t="s">
        <v>3264</v>
      </c>
      <c r="FA12" s="18">
        <f>IF(RUN_YEARS &gt; 4,(A1L545C5 + A1L545C14 + A1L545C23 + A1L545C32 + A1L545C41) / 5, 0)</f>
        <v>75.115800000000007</v>
      </c>
      <c r="FB12" s="16" t="s">
        <v>3265</v>
      </c>
      <c r="FC12" s="18">
        <f>IF(RUN_YEARS &gt; 4,(A1L545C6 + A1L545C15 + A1L545C24 + A1L545C33 + A1L545C42) / 5, 0)</f>
        <v>37.659399999999998</v>
      </c>
      <c r="FD12" s="16" t="s">
        <v>3266</v>
      </c>
      <c r="FE12" s="18">
        <f>IF(RUN_YEARS &gt; 4,(A1L545C7 + A1L545C16 + A1L545C25 + A1L545C34 + A1L545C43) / 5, 0)</f>
        <v>56.387599999999999</v>
      </c>
      <c r="FF12" s="16" t="s">
        <v>3267</v>
      </c>
      <c r="FG12" s="18">
        <f>IF(A1L545C77 &lt;&gt; 0,A1L545C78 / A1L545C77,0)</f>
        <v>0.50135124700795297</v>
      </c>
      <c r="FH12" s="16" t="s">
        <v>3268</v>
      </c>
      <c r="FI12" s="18">
        <f>IF(A1L545C80 = 0,A1L556C80, A1L545C80)</f>
        <v>0.50135124700795297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134.28899999999999</v>
      </c>
      <c r="F13" s="16" t="s">
        <v>2959</v>
      </c>
      <c r="G13" s="6">
        <v>73.778999999999996</v>
      </c>
      <c r="H13" s="16" t="s">
        <v>2959</v>
      </c>
      <c r="I13" s="6">
        <v>94.191000000000003</v>
      </c>
      <c r="J13" s="16" t="s">
        <v>2959</v>
      </c>
      <c r="K13" s="6">
        <v>34.384</v>
      </c>
      <c r="L13" s="16" t="s">
        <v>3269</v>
      </c>
      <c r="M13" s="1">
        <f>(A1L546C1 * 2 + A1L546C2 + A1L546C3)</f>
        <v>436.548</v>
      </c>
      <c r="N13" s="16" t="s">
        <v>3270</v>
      </c>
      <c r="O13" s="1">
        <f>(A1L546C4 * 2 + A1L546C2 + A1L546C3)</f>
        <v>236.738</v>
      </c>
      <c r="P13" s="16" t="s">
        <v>3271</v>
      </c>
      <c r="Q13" s="1">
        <f>(A1L546C1 + A1L546C2 + A1L546C3 + A1L546C4)</f>
        <v>336.64300000000003</v>
      </c>
      <c r="R13" s="16" t="s">
        <v>3272</v>
      </c>
      <c r="S13" s="18">
        <f>IF(A1L546C5 &lt;&gt; 0,A1L546C6 / A1L546C5,0)</f>
        <v>0.54229546350000457</v>
      </c>
      <c r="T13" s="16" t="s">
        <v>3273</v>
      </c>
      <c r="U13" s="18">
        <f>IF(A1L546C8 = 0,A1L556C8, A1L546C8)</f>
        <v>0.54229546350000457</v>
      </c>
      <c r="V13" s="16" t="s">
        <v>2965</v>
      </c>
      <c r="W13" s="6">
        <v>144.91499999999999</v>
      </c>
      <c r="X13" s="16" t="s">
        <v>2965</v>
      </c>
      <c r="Y13" s="6">
        <v>66.745000000000005</v>
      </c>
      <c r="Z13" s="16" t="s">
        <v>2965</v>
      </c>
      <c r="AA13" s="6">
        <v>88.326999999999998</v>
      </c>
      <c r="AB13" s="16" t="s">
        <v>2965</v>
      </c>
      <c r="AC13" s="6">
        <v>30.641999999999999</v>
      </c>
      <c r="AD13" s="16" t="s">
        <v>3274</v>
      </c>
      <c r="AE13" s="1">
        <f>(A1L546C10 * 2 + A1L546C11 + A1L546C12)</f>
        <v>444.90199999999999</v>
      </c>
      <c r="AF13" s="16" t="s">
        <v>3275</v>
      </c>
      <c r="AG13" s="1">
        <f>(A1L546C13 * 2 + A1L546C11 + A1L546C12)</f>
        <v>216.35599999999999</v>
      </c>
      <c r="AH13" s="16" t="s">
        <v>3276</v>
      </c>
      <c r="AI13" s="1">
        <f>(A1L546C10 + A1L546C11 + A1L546C12 + A1L546C13)</f>
        <v>330.62899999999996</v>
      </c>
      <c r="AJ13" s="16" t="s">
        <v>3277</v>
      </c>
      <c r="AK13" s="18">
        <f>IF(A1L546C14 &lt;&gt; 0,A1L546C15 / A1L546C14,0)</f>
        <v>0.48630035378577752</v>
      </c>
      <c r="AL13" s="16" t="s">
        <v>3278</v>
      </c>
      <c r="AM13" s="18">
        <f>IF(A1L546C17 = 0,A1L556C17, A1L546C17)</f>
        <v>0.48630035378577752</v>
      </c>
      <c r="AN13" s="16" t="s">
        <v>2971</v>
      </c>
      <c r="AO13" s="6">
        <v>154.50700000000001</v>
      </c>
      <c r="AP13" s="16" t="s">
        <v>2971</v>
      </c>
      <c r="AQ13" s="6">
        <v>65.820999999999998</v>
      </c>
      <c r="AR13" s="16" t="s">
        <v>2971</v>
      </c>
      <c r="AS13" s="6">
        <v>76.688999999999993</v>
      </c>
      <c r="AT13" s="16" t="s">
        <v>2971</v>
      </c>
      <c r="AU13" s="6">
        <v>32.981000000000002</v>
      </c>
      <c r="AV13" s="16" t="s">
        <v>3279</v>
      </c>
      <c r="AW13" s="1">
        <f>(A1L546C19 * 2 + A1L546C20 + A1L546C21)</f>
        <v>451.524</v>
      </c>
      <c r="AX13" s="16" t="s">
        <v>3280</v>
      </c>
      <c r="AY13" s="1">
        <f>(A1L546C22 * 2 + A1L546C20 + A1L546C21)</f>
        <v>208.47200000000001</v>
      </c>
      <c r="AZ13" s="16" t="s">
        <v>3281</v>
      </c>
      <c r="BA13" s="1">
        <f>(A1L546C19 + A1L546C20 + A1L546C21 + A1L546C22)</f>
        <v>329.99799999999999</v>
      </c>
      <c r="BB13" s="16" t="s">
        <v>3282</v>
      </c>
      <c r="BC13" s="18">
        <f>IF(A1L546C23 &lt;&gt; 0,A1L546C24 / A1L546C23,0)</f>
        <v>0.46170746184034517</v>
      </c>
      <c r="BD13" s="16" t="s">
        <v>3283</v>
      </c>
      <c r="BE13" s="18">
        <f>IF(A1L546C26 = 0,A1L556C26, A1L546C26)</f>
        <v>0.46170746184034517</v>
      </c>
      <c r="BF13" s="16" t="s">
        <v>2977</v>
      </c>
      <c r="BG13" s="6">
        <v>149.37299999999999</v>
      </c>
      <c r="BH13" s="16" t="s">
        <v>2977</v>
      </c>
      <c r="BI13" s="6">
        <v>66.156999999999996</v>
      </c>
      <c r="BJ13" s="16" t="s">
        <v>2977</v>
      </c>
      <c r="BK13" s="6">
        <v>80.846999999999994</v>
      </c>
      <c r="BL13" s="16" t="s">
        <v>2977</v>
      </c>
      <c r="BM13" s="6">
        <v>28.434999999999999</v>
      </c>
      <c r="BN13" s="16" t="s">
        <v>3284</v>
      </c>
      <c r="BO13" s="1">
        <f>(A1L546C28 * 2 + A1L546C29 + A1L546C30)</f>
        <v>445.74999999999994</v>
      </c>
      <c r="BP13" s="16" t="s">
        <v>3285</v>
      </c>
      <c r="BQ13" s="1">
        <f>(A1L546C31 * 2 + A1L546C29 + A1L546C30)</f>
        <v>203.87399999999997</v>
      </c>
      <c r="BR13" s="16" t="s">
        <v>3286</v>
      </c>
      <c r="BS13" s="1">
        <f>(A1L546C28 + A1L546C29 + A1L546C30 + A1L546C31)</f>
        <v>324.81199999999995</v>
      </c>
      <c r="BT13" s="16" t="s">
        <v>3287</v>
      </c>
      <c r="BU13" s="18">
        <f>IF(A1L546C32 &lt;&gt; 0,A1L546C33 / A1L546C32,0)</f>
        <v>0.45737296690970275</v>
      </c>
      <c r="BV13" s="16" t="s">
        <v>3288</v>
      </c>
      <c r="BW13" s="18">
        <f>IF(A1L546C35 = 0,A1L556C35, A1L546C35)</f>
        <v>0.45737296690970275</v>
      </c>
      <c r="BX13" s="16" t="s">
        <v>2983</v>
      </c>
      <c r="BY13" s="6">
        <v>133.95599999999999</v>
      </c>
      <c r="BZ13" s="16" t="s">
        <v>2983</v>
      </c>
      <c r="CA13" s="6">
        <v>64.215999999999994</v>
      </c>
      <c r="CB13" s="16" t="s">
        <v>2983</v>
      </c>
      <c r="CC13" s="6">
        <v>74.918999999999997</v>
      </c>
      <c r="CD13" s="16" t="s">
        <v>2983</v>
      </c>
      <c r="CE13" s="6">
        <v>33.173999999999999</v>
      </c>
      <c r="CF13" s="16" t="s">
        <v>3289</v>
      </c>
      <c r="CG13" s="1">
        <f>(A1L546C37 * 2 + A1L546C38 + A1L546C39)</f>
        <v>407.04699999999997</v>
      </c>
      <c r="CH13" s="16" t="s">
        <v>3290</v>
      </c>
      <c r="CI13" s="1">
        <f>(A1L546C40 * 2 + A1L546C38 + A1L546C39)</f>
        <v>205.483</v>
      </c>
      <c r="CJ13" s="16" t="s">
        <v>3291</v>
      </c>
      <c r="CK13" s="1">
        <f>(A1L546C37 + A1L546C38 + A1L546C39 + A1L546C40)</f>
        <v>306.26499999999993</v>
      </c>
      <c r="CL13" s="16" t="s">
        <v>3292</v>
      </c>
      <c r="CM13" s="18">
        <f>IF(A1L546C41 &lt;&gt; 0,A1L546C42 / A1L546C41,0)</f>
        <v>0.50481394040491645</v>
      </c>
      <c r="CN13" s="16" t="s">
        <v>3293</v>
      </c>
      <c r="CO13" s="18">
        <f>IF(A1L546C44 = 0,A1L556C44, A1L546C44)</f>
        <v>0.50481394040491645</v>
      </c>
      <c r="CP13" s="16" t="s">
        <v>3294</v>
      </c>
      <c r="CQ13" s="18">
        <f>IF(RUN_YEARS &gt; 1,(A1L546C1 + A1L546C10) / 2, 0)</f>
        <v>139.60199999999998</v>
      </c>
      <c r="CR13" s="16" t="s">
        <v>3295</v>
      </c>
      <c r="CS13" s="18">
        <f>IF(RUN_YEARS &gt; 1,(A1L546C2 + A1L546C11) / 2, 0)</f>
        <v>70.262</v>
      </c>
      <c r="CT13" s="16" t="s">
        <v>3296</v>
      </c>
      <c r="CU13" s="18">
        <f>IF(RUN_YEARS &gt; 1,(A1L546C3 + A1L546C12) / 2, 0)</f>
        <v>91.259</v>
      </c>
      <c r="CV13" s="16" t="s">
        <v>3297</v>
      </c>
      <c r="CW13" s="18">
        <f>IF(RUN_YEARS &gt; 1,(A1L546C4 + A1L546C13) / 2, 0)</f>
        <v>32.512999999999998</v>
      </c>
      <c r="CX13" s="16" t="s">
        <v>3298</v>
      </c>
      <c r="CY13" s="18">
        <f>IF(RUN_YEARS &gt; 1,(A1L546C5 + A1L546C14) / 2, 0)</f>
        <v>440.72500000000002</v>
      </c>
      <c r="CZ13" s="16" t="s">
        <v>3299</v>
      </c>
      <c r="DA13" s="18">
        <f>IF(RUN_YEARS &gt; 1,(A1L546C6 + A1L546C15) / 2, 0)</f>
        <v>226.547</v>
      </c>
      <c r="DB13" s="16" t="s">
        <v>3300</v>
      </c>
      <c r="DC13" s="18">
        <f>IF(RUN_YEARS &gt; 1,(A1L546C7 + A1L546C16) / 2, 0)</f>
        <v>333.63599999999997</v>
      </c>
      <c r="DD13" s="16" t="s">
        <v>3301</v>
      </c>
      <c r="DE13" s="18">
        <f>IF(A1L546C50 &lt;&gt; 0,A1L546C51 / A1L546C50,0)</f>
        <v>0.51403255998638608</v>
      </c>
      <c r="DF13" s="16" t="s">
        <v>3302</v>
      </c>
      <c r="DG13" s="18">
        <f>IF(A1L546C53 = 0,A1L556C53, A1L546C53)</f>
        <v>0.51403255998638608</v>
      </c>
      <c r="DH13" s="16" t="s">
        <v>3303</v>
      </c>
      <c r="DI13" s="18">
        <f>IF(RUN_YEARS &gt; 2,(A1L546C1 + A1L546C10 + A1L546C19) / 3, 0)</f>
        <v>144.57033333333331</v>
      </c>
      <c r="DJ13" s="16" t="s">
        <v>3304</v>
      </c>
      <c r="DK13" s="18">
        <f>IF(RUN_YEARS &gt; 2,(A1L546C2 + A1L546C11 + A1L546C20) / 3, 0)</f>
        <v>68.781666666666666</v>
      </c>
      <c r="DL13" s="16" t="s">
        <v>3305</v>
      </c>
      <c r="DM13" s="18">
        <f>IF(RUN_YEARS &gt; 2,(A1L546C3 + A1L546C12 + A1L546C21) / 3, 0)</f>
        <v>86.402333333333331</v>
      </c>
      <c r="DN13" s="16" t="s">
        <v>3306</v>
      </c>
      <c r="DO13" s="18">
        <f>IF(RUN_YEARS &gt; 2,(A1L546C4 + A1L546C13 + A1L546C22) / 3, 0)</f>
        <v>32.669000000000004</v>
      </c>
      <c r="DP13" s="16" t="s">
        <v>3307</v>
      </c>
      <c r="DQ13" s="18">
        <f>IF(RUN_YEARS &gt; 2,(A1L546C5 + A1L546C14 + A1L546C23) / 3, 0)</f>
        <v>444.3246666666667</v>
      </c>
      <c r="DR13" s="16" t="s">
        <v>3308</v>
      </c>
      <c r="DS13" s="18">
        <f>IF(RUN_YEARS &gt; 2,(A1L546C6 + A1L546C15 + A1L546C24) / 3, 0)</f>
        <v>220.52200000000002</v>
      </c>
      <c r="DT13" s="16" t="s">
        <v>3309</v>
      </c>
      <c r="DU13" s="18">
        <f>IF(RUN_YEARS &gt; 2,(A1L546C7 + A1L546C16 + A1L546C25) / 3, 0)</f>
        <v>332.42333333333335</v>
      </c>
      <c r="DV13" s="16" t="s">
        <v>3310</v>
      </c>
      <c r="DW13" s="18">
        <f>IF(A1L546C59 &lt;&gt; 0,A1L546C60 / A1L546C59,0)</f>
        <v>0.49630825507474263</v>
      </c>
      <c r="DX13" s="16" t="s">
        <v>3311</v>
      </c>
      <c r="DY13" s="18">
        <f>IF(A1L546C62 = 0,A1L556C62, A1L546C62)</f>
        <v>0.49630825507474263</v>
      </c>
      <c r="DZ13" s="16" t="s">
        <v>3312</v>
      </c>
      <c r="EA13" s="18">
        <f>IF(RUN_YEARS &gt; 3,(A1L546C1 + A1L546C10 + A1L546C19 + A1L546C28) / 4, 0)</f>
        <v>145.77099999999999</v>
      </c>
      <c r="EB13" s="16" t="s">
        <v>3313</v>
      </c>
      <c r="EC13" s="18">
        <f>IF(RUN_YEARS &gt; 3,(A1L546C2 + A1L546C11 + A1L546C20 + A1L546C29) / 4, 0)</f>
        <v>68.125500000000002</v>
      </c>
      <c r="ED13" s="16" t="s">
        <v>3314</v>
      </c>
      <c r="EE13" s="18">
        <f>IF(RUN_YEARS &gt; 3,(A1L546C3 + A1L546C12 + A1L546C21 + A1L546C30) / 4, 0)</f>
        <v>85.013499999999993</v>
      </c>
      <c r="EF13" s="16" t="s">
        <v>3315</v>
      </c>
      <c r="EG13" s="18">
        <f>IF(RUN_YEARS &gt; 3,(A1L546C4 + A1L546C13 + A1L546C22 + A1L546C31) / 4, 0)</f>
        <v>31.610500000000002</v>
      </c>
      <c r="EH13" s="16" t="s">
        <v>3316</v>
      </c>
      <c r="EI13" s="18">
        <f>IF(RUN_YEARS &gt; 3,(A1L546C5 + A1L546C14 + A1L546C23 + A1L546C32) / 4, 0)</f>
        <v>444.68100000000004</v>
      </c>
      <c r="EJ13" s="16" t="s">
        <v>3317</v>
      </c>
      <c r="EK13" s="18">
        <f>IF(RUN_YEARS &gt; 3,(A1L546C6 + A1L546C15 + A1L546C24 + A1L546C33) / 4, 0)</f>
        <v>216.36</v>
      </c>
      <c r="EL13" s="16" t="s">
        <v>3318</v>
      </c>
      <c r="EM13" s="18">
        <f>IF(RUN_YEARS &gt; 3,(A1L546C7 + A1L546C16 + A1L546C25 + A1L546C34) / 4, 0)</f>
        <v>330.52049999999997</v>
      </c>
      <c r="EN13" s="16" t="s">
        <v>3319</v>
      </c>
      <c r="EO13" s="18">
        <f>IF(A1L546C68 &lt;&gt; 0,A1L546C69 / A1L546C68,0)</f>
        <v>0.48655103321257259</v>
      </c>
      <c r="EP13" s="16" t="s">
        <v>3320</v>
      </c>
      <c r="EQ13" s="18">
        <f>IF(A1L546C71 = 0,A1L556C71, A1L546C71)</f>
        <v>0.48655103321257259</v>
      </c>
      <c r="ER13" s="16" t="s">
        <v>3321</v>
      </c>
      <c r="ES13" s="18">
        <f>IF(RUN_YEARS &gt; 4,(A1L546C1 + A1L546C10 + A1L546C19 + A1L546C28 + A1L546C37) / 5, 0)</f>
        <v>143.40799999999999</v>
      </c>
      <c r="ET13" s="16" t="s">
        <v>3322</v>
      </c>
      <c r="EU13" s="18">
        <f>IF(RUN_YEARS &gt; 4,(A1L546C2 + A1L546C11 + A1L546C20 + A1L546C29 + A1L546C38) / 5, 0)</f>
        <v>67.343600000000009</v>
      </c>
      <c r="EV13" s="16" t="s">
        <v>3323</v>
      </c>
      <c r="EW13" s="18">
        <f>IF(RUN_YEARS &gt; 4,(A1L546C3 + A1L546C12 + A1L546C21 + A1L546C30 + A1L546C39) / 5, 0)</f>
        <v>82.994599999999991</v>
      </c>
      <c r="EX13" s="16" t="s">
        <v>3324</v>
      </c>
      <c r="EY13" s="18">
        <f>IF(RUN_YEARS &gt; 4,(A1L546C4 + A1L546C13 + A1L546C22 + A1L546C31 + A1L546C40) / 5, 0)</f>
        <v>31.923200000000001</v>
      </c>
      <c r="EZ13" s="16" t="s">
        <v>3325</v>
      </c>
      <c r="FA13" s="18">
        <f>IF(RUN_YEARS &gt; 4,(A1L546C5 + A1L546C14 + A1L546C23 + A1L546C32 + A1L546C41) / 5, 0)</f>
        <v>437.15420000000006</v>
      </c>
      <c r="FB13" s="16" t="s">
        <v>3326</v>
      </c>
      <c r="FC13" s="18">
        <f>IF(RUN_YEARS &gt; 4,(A1L546C6 + A1L546C15 + A1L546C24 + A1L546C33 + A1L546C42) / 5, 0)</f>
        <v>214.18459999999999</v>
      </c>
      <c r="FD13" s="16" t="s">
        <v>3327</v>
      </c>
      <c r="FE13" s="18">
        <f>IF(RUN_YEARS &gt; 4,(A1L546C7 + A1L546C16 + A1L546C25 + A1L546C34 + A1L546C43) / 5, 0)</f>
        <v>325.66939999999994</v>
      </c>
      <c r="FF13" s="16" t="s">
        <v>3328</v>
      </c>
      <c r="FG13" s="18">
        <f>IF(A1L546C77 &lt;&gt; 0,A1L546C78 / A1L546C77,0)</f>
        <v>0.48995205810672748</v>
      </c>
      <c r="FH13" s="16" t="s">
        <v>3329</v>
      </c>
      <c r="FI13" s="18">
        <f>IF(A1L546C80 = 0,A1L556C80, A1L546C80)</f>
        <v>0.48995205810672748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62.997</v>
      </c>
      <c r="F14" s="16" t="s">
        <v>2959</v>
      </c>
      <c r="G14" s="6">
        <v>1.194</v>
      </c>
      <c r="H14" s="16" t="s">
        <v>2959</v>
      </c>
      <c r="I14" s="6">
        <v>14.705</v>
      </c>
      <c r="J14" s="16" t="s">
        <v>2959</v>
      </c>
      <c r="K14" s="6">
        <v>1.954</v>
      </c>
      <c r="L14" s="16" t="s">
        <v>3330</v>
      </c>
      <c r="M14" s="1">
        <f>(A1L547C1 * 2 + A1L547C2 + A1L547C3)</f>
        <v>141.893</v>
      </c>
      <c r="N14" s="16" t="s">
        <v>3331</v>
      </c>
      <c r="O14" s="1">
        <f>(A1L547C4 * 2 + A1L547C2 + A1L547C3)</f>
        <v>19.807000000000002</v>
      </c>
      <c r="P14" s="16" t="s">
        <v>3332</v>
      </c>
      <c r="Q14" s="1">
        <f>(A1L547C1 + A1L547C2 + A1L547C3 + A1L547C4)</f>
        <v>80.849999999999994</v>
      </c>
      <c r="R14" s="16" t="s">
        <v>3333</v>
      </c>
      <c r="S14" s="18">
        <f>IF(A1L547C5 &lt;&gt; 0,A1L547C6 / A1L547C5,0)</f>
        <v>0.13959110033616881</v>
      </c>
      <c r="T14" s="16" t="s">
        <v>3334</v>
      </c>
      <c r="U14" s="18">
        <f>IF(A1L547C8 = 0,A1L556C8, A1L547C8)</f>
        <v>0.13959110033616881</v>
      </c>
      <c r="V14" s="16" t="s">
        <v>2965</v>
      </c>
      <c r="W14" s="6">
        <v>76.599000000000004</v>
      </c>
      <c r="X14" s="16" t="s">
        <v>2965</v>
      </c>
      <c r="Y14" s="6">
        <v>2.371</v>
      </c>
      <c r="Z14" s="16" t="s">
        <v>2965</v>
      </c>
      <c r="AA14" s="6">
        <v>12.17</v>
      </c>
      <c r="AB14" s="16" t="s">
        <v>2965</v>
      </c>
      <c r="AC14" s="6">
        <v>3.177</v>
      </c>
      <c r="AD14" s="16" t="s">
        <v>3335</v>
      </c>
      <c r="AE14" s="1">
        <f>(A1L547C10 * 2 + A1L547C11 + A1L547C12)</f>
        <v>167.739</v>
      </c>
      <c r="AF14" s="16" t="s">
        <v>3336</v>
      </c>
      <c r="AG14" s="1">
        <f>(A1L547C13 * 2 + A1L547C11 + A1L547C12)</f>
        <v>20.895</v>
      </c>
      <c r="AH14" s="16" t="s">
        <v>3337</v>
      </c>
      <c r="AI14" s="1">
        <f>(A1L547C10 + A1L547C11 + A1L547C12 + A1L547C13)</f>
        <v>94.317000000000007</v>
      </c>
      <c r="AJ14" s="16" t="s">
        <v>3338</v>
      </c>
      <c r="AK14" s="18">
        <f>IF(A1L547C14 &lt;&gt; 0,A1L547C15 / A1L547C14,0)</f>
        <v>0.12456852610305295</v>
      </c>
      <c r="AL14" s="16" t="s">
        <v>3339</v>
      </c>
      <c r="AM14" s="18">
        <f>IF(A1L547C17 = 0,A1L556C17, A1L547C17)</f>
        <v>0.12456852610305295</v>
      </c>
      <c r="AN14" s="16" t="s">
        <v>2971</v>
      </c>
      <c r="AO14" s="6">
        <v>63.064</v>
      </c>
      <c r="AP14" s="16" t="s">
        <v>2971</v>
      </c>
      <c r="AQ14" s="6">
        <v>3.2589999999999999</v>
      </c>
      <c r="AR14" s="16" t="s">
        <v>2971</v>
      </c>
      <c r="AS14" s="6">
        <v>18.678999999999998</v>
      </c>
      <c r="AT14" s="16" t="s">
        <v>2971</v>
      </c>
      <c r="AU14" s="6">
        <v>4.9249999999999998</v>
      </c>
      <c r="AV14" s="16" t="s">
        <v>3340</v>
      </c>
      <c r="AW14" s="1">
        <f>(A1L547C19 * 2 + A1L547C20 + A1L547C21)</f>
        <v>148.066</v>
      </c>
      <c r="AX14" s="16" t="s">
        <v>3341</v>
      </c>
      <c r="AY14" s="1">
        <f>(A1L547C22 * 2 + A1L547C20 + A1L547C21)</f>
        <v>31.787999999999997</v>
      </c>
      <c r="AZ14" s="16" t="s">
        <v>3342</v>
      </c>
      <c r="BA14" s="1">
        <f>(A1L547C19 + A1L547C20 + A1L547C21 + A1L547C22)</f>
        <v>89.926999999999992</v>
      </c>
      <c r="BB14" s="16" t="s">
        <v>3343</v>
      </c>
      <c r="BC14" s="18">
        <f>IF(A1L547C23 &lt;&gt; 0,A1L547C24 / A1L547C23,0)</f>
        <v>0.21468804452068668</v>
      </c>
      <c r="BD14" s="16" t="s">
        <v>3344</v>
      </c>
      <c r="BE14" s="18">
        <f>IF(A1L547C26 = 0,A1L556C26, A1L547C26)</f>
        <v>0.21468804452068668</v>
      </c>
      <c r="BF14" s="16" t="s">
        <v>2977</v>
      </c>
      <c r="BG14" s="6">
        <v>75.058000000000007</v>
      </c>
      <c r="BH14" s="16" t="s">
        <v>2977</v>
      </c>
      <c r="BI14" s="6">
        <v>10.522</v>
      </c>
      <c r="BJ14" s="16" t="s">
        <v>2977</v>
      </c>
      <c r="BK14" s="6">
        <v>18.664999999999999</v>
      </c>
      <c r="BL14" s="16" t="s">
        <v>2977</v>
      </c>
      <c r="BM14" s="6">
        <v>3.61</v>
      </c>
      <c r="BN14" s="16" t="s">
        <v>3345</v>
      </c>
      <c r="BO14" s="1">
        <f>(A1L547C28 * 2 + A1L547C29 + A1L547C30)</f>
        <v>179.303</v>
      </c>
      <c r="BP14" s="16" t="s">
        <v>3346</v>
      </c>
      <c r="BQ14" s="1">
        <f>(A1L547C31 * 2 + A1L547C29 + A1L547C30)</f>
        <v>36.406999999999996</v>
      </c>
      <c r="BR14" s="16" t="s">
        <v>3347</v>
      </c>
      <c r="BS14" s="1">
        <f>(A1L547C28 + A1L547C29 + A1L547C30 + A1L547C31)</f>
        <v>107.855</v>
      </c>
      <c r="BT14" s="16" t="s">
        <v>3348</v>
      </c>
      <c r="BU14" s="18">
        <f>IF(A1L547C32 &lt;&gt; 0,A1L547C33 / A1L547C32,0)</f>
        <v>0.2030473555936041</v>
      </c>
      <c r="BV14" s="16" t="s">
        <v>3349</v>
      </c>
      <c r="BW14" s="18">
        <f>IF(A1L547C35 = 0,A1L556C35, A1L547C35)</f>
        <v>0.2030473555936041</v>
      </c>
      <c r="BX14" s="16" t="s">
        <v>2983</v>
      </c>
      <c r="BY14" s="6">
        <v>57.048000000000002</v>
      </c>
      <c r="BZ14" s="16" t="s">
        <v>2983</v>
      </c>
      <c r="CA14" s="6">
        <v>14.779</v>
      </c>
      <c r="CB14" s="16" t="s">
        <v>2983</v>
      </c>
      <c r="CC14" s="6">
        <v>22.274000000000001</v>
      </c>
      <c r="CD14" s="16" t="s">
        <v>2983</v>
      </c>
      <c r="CE14" s="6">
        <v>2.766</v>
      </c>
      <c r="CF14" s="16" t="s">
        <v>3350</v>
      </c>
      <c r="CG14" s="1">
        <f>(A1L547C37 * 2 + A1L547C38 + A1L547C39)</f>
        <v>151.149</v>
      </c>
      <c r="CH14" s="16" t="s">
        <v>3351</v>
      </c>
      <c r="CI14" s="1">
        <f>(A1L547C40 * 2 + A1L547C38 + A1L547C39)</f>
        <v>42.585000000000001</v>
      </c>
      <c r="CJ14" s="16" t="s">
        <v>3352</v>
      </c>
      <c r="CK14" s="1">
        <f>(A1L547C37 + A1L547C38 + A1L547C39 + A1L547C40)</f>
        <v>96.867000000000004</v>
      </c>
      <c r="CL14" s="16" t="s">
        <v>3353</v>
      </c>
      <c r="CM14" s="18">
        <f>IF(A1L547C41 &lt;&gt; 0,A1L547C42 / A1L547C41,0)</f>
        <v>0.28174185737252644</v>
      </c>
      <c r="CN14" s="16" t="s">
        <v>3354</v>
      </c>
      <c r="CO14" s="18">
        <f>IF(A1L547C44 = 0,A1L556C44, A1L547C44)</f>
        <v>0.28174185737252644</v>
      </c>
      <c r="CP14" s="16" t="s">
        <v>3355</v>
      </c>
      <c r="CQ14" s="18">
        <f>IF(RUN_YEARS &gt; 1,(A1L547C1 + A1L547C10) / 2, 0)</f>
        <v>69.798000000000002</v>
      </c>
      <c r="CR14" s="16" t="s">
        <v>3356</v>
      </c>
      <c r="CS14" s="18">
        <f>IF(RUN_YEARS &gt; 1,(A1L547C2 + A1L547C11) / 2, 0)</f>
        <v>1.7825</v>
      </c>
      <c r="CT14" s="16" t="s">
        <v>3357</v>
      </c>
      <c r="CU14" s="18">
        <f>IF(RUN_YEARS &gt; 1,(A1L547C3 + A1L547C12) / 2, 0)</f>
        <v>13.4375</v>
      </c>
      <c r="CV14" s="16" t="s">
        <v>3358</v>
      </c>
      <c r="CW14" s="18">
        <f>IF(RUN_YEARS &gt; 1,(A1L547C4 + A1L547C13) / 2, 0)</f>
        <v>2.5655000000000001</v>
      </c>
      <c r="CX14" s="16" t="s">
        <v>3359</v>
      </c>
      <c r="CY14" s="18">
        <f>IF(RUN_YEARS &gt; 1,(A1L547C5 + A1L547C14) / 2, 0)</f>
        <v>154.816</v>
      </c>
      <c r="CZ14" s="16" t="s">
        <v>3360</v>
      </c>
      <c r="DA14" s="18">
        <f>IF(RUN_YEARS &gt; 1,(A1L547C6 + A1L547C15) / 2, 0)</f>
        <v>20.350999999999999</v>
      </c>
      <c r="DB14" s="16" t="s">
        <v>3361</v>
      </c>
      <c r="DC14" s="18">
        <f>IF(RUN_YEARS &gt; 1,(A1L547C7 + A1L547C16) / 2, 0)</f>
        <v>87.583500000000001</v>
      </c>
      <c r="DD14" s="16" t="s">
        <v>3362</v>
      </c>
      <c r="DE14" s="18">
        <f>IF(A1L547C50 &lt;&gt; 0,A1L547C51 / A1L547C50,0)</f>
        <v>0.13145282141380735</v>
      </c>
      <c r="DF14" s="16" t="s">
        <v>3363</v>
      </c>
      <c r="DG14" s="18">
        <f>IF(A1L547C53 = 0,A1L556C53, A1L547C53)</f>
        <v>0.13145282141380735</v>
      </c>
      <c r="DH14" s="16" t="s">
        <v>3364</v>
      </c>
      <c r="DI14" s="18">
        <f>IF(RUN_YEARS &gt; 2,(A1L547C1 + A1L547C10 + A1L547C19) / 3, 0)</f>
        <v>67.553333333333327</v>
      </c>
      <c r="DJ14" s="16" t="s">
        <v>3365</v>
      </c>
      <c r="DK14" s="18">
        <f>IF(RUN_YEARS &gt; 2,(A1L547C2 + A1L547C11 + A1L547C20) / 3, 0)</f>
        <v>2.2746666666666666</v>
      </c>
      <c r="DL14" s="16" t="s">
        <v>3366</v>
      </c>
      <c r="DM14" s="18">
        <f>IF(RUN_YEARS &gt; 2,(A1L547C3 + A1L547C12 + A1L547C21) / 3, 0)</f>
        <v>15.184666666666667</v>
      </c>
      <c r="DN14" s="16" t="s">
        <v>3367</v>
      </c>
      <c r="DO14" s="18">
        <f>IF(RUN_YEARS &gt; 2,(A1L547C4 + A1L547C13 + A1L547C22) / 3, 0)</f>
        <v>3.3520000000000003</v>
      </c>
      <c r="DP14" s="16" t="s">
        <v>3368</v>
      </c>
      <c r="DQ14" s="18">
        <f>IF(RUN_YEARS &gt; 2,(A1L547C5 + A1L547C14 + A1L547C23) / 3, 0)</f>
        <v>152.566</v>
      </c>
      <c r="DR14" s="16" t="s">
        <v>3369</v>
      </c>
      <c r="DS14" s="18">
        <f>IF(RUN_YEARS &gt; 2,(A1L547C6 + A1L547C15 + A1L547C24) / 3, 0)</f>
        <v>24.16333333333333</v>
      </c>
      <c r="DT14" s="16" t="s">
        <v>3370</v>
      </c>
      <c r="DU14" s="18">
        <f>IF(RUN_YEARS &gt; 2,(A1L547C7 + A1L547C16 + A1L547C25) / 3, 0)</f>
        <v>88.364666666666665</v>
      </c>
      <c r="DV14" s="16" t="s">
        <v>3371</v>
      </c>
      <c r="DW14" s="18">
        <f>IF(A1L547C59 &lt;&gt; 0,A1L547C60 / A1L547C59,0)</f>
        <v>0.15837954284266043</v>
      </c>
      <c r="DX14" s="16" t="s">
        <v>3372</v>
      </c>
      <c r="DY14" s="18">
        <f>IF(A1L547C62 = 0,A1L556C62, A1L547C62)</f>
        <v>0.15837954284266043</v>
      </c>
      <c r="DZ14" s="16" t="s">
        <v>3373</v>
      </c>
      <c r="EA14" s="18">
        <f>IF(RUN_YEARS &gt; 3,(A1L547C1 + A1L547C10 + A1L547C19 + A1L547C28) / 4, 0)</f>
        <v>69.429500000000004</v>
      </c>
      <c r="EB14" s="16" t="s">
        <v>3374</v>
      </c>
      <c r="EC14" s="18">
        <f>IF(RUN_YEARS &gt; 3,(A1L547C2 + A1L547C11 + A1L547C20 + A1L547C29) / 4, 0)</f>
        <v>4.3365</v>
      </c>
      <c r="ED14" s="16" t="s">
        <v>3375</v>
      </c>
      <c r="EE14" s="18">
        <f>IF(RUN_YEARS &gt; 3,(A1L547C3 + A1L547C12 + A1L547C21 + A1L547C30) / 4, 0)</f>
        <v>16.054749999999999</v>
      </c>
      <c r="EF14" s="16" t="s">
        <v>3376</v>
      </c>
      <c r="EG14" s="18">
        <f>IF(RUN_YEARS &gt; 3,(A1L547C4 + A1L547C13 + A1L547C22 + A1L547C31) / 4, 0)</f>
        <v>3.4165000000000001</v>
      </c>
      <c r="EH14" s="16" t="s">
        <v>3377</v>
      </c>
      <c r="EI14" s="18">
        <f>IF(RUN_YEARS &gt; 3,(A1L547C5 + A1L547C14 + A1L547C23 + A1L547C32) / 4, 0)</f>
        <v>159.25024999999999</v>
      </c>
      <c r="EJ14" s="16" t="s">
        <v>3378</v>
      </c>
      <c r="EK14" s="18">
        <f>IF(RUN_YEARS &gt; 3,(A1L547C6 + A1L547C15 + A1L547C24 + A1L547C33) / 4, 0)</f>
        <v>27.224249999999998</v>
      </c>
      <c r="EL14" s="16" t="s">
        <v>3379</v>
      </c>
      <c r="EM14" s="18">
        <f>IF(RUN_YEARS &gt; 3,(A1L547C7 + A1L547C16 + A1L547C25 + A1L547C34) / 4, 0)</f>
        <v>93.237250000000003</v>
      </c>
      <c r="EN14" s="16" t="s">
        <v>3380</v>
      </c>
      <c r="EO14" s="18">
        <f>IF(A1L547C68 &lt;&gt; 0,A1L547C69 / A1L547C68,0)</f>
        <v>0.17095263586713363</v>
      </c>
      <c r="EP14" s="16" t="s">
        <v>3381</v>
      </c>
      <c r="EQ14" s="18">
        <f>IF(A1L547C71 = 0,A1L556C71, A1L547C71)</f>
        <v>0.17095263586713363</v>
      </c>
      <c r="ER14" s="16" t="s">
        <v>3382</v>
      </c>
      <c r="ES14" s="18">
        <f>IF(RUN_YEARS &gt; 4,(A1L547C1 + A1L547C10 + A1L547C19 + A1L547C28 + A1L547C37) / 5, 0)</f>
        <v>66.95320000000001</v>
      </c>
      <c r="ET14" s="16" t="s">
        <v>3383</v>
      </c>
      <c r="EU14" s="18">
        <f>IF(RUN_YEARS &gt; 4,(A1L547C2 + A1L547C11 + A1L547C20 + A1L547C29 + A1L547C38) / 5, 0)</f>
        <v>6.4249999999999998</v>
      </c>
      <c r="EV14" s="16" t="s">
        <v>3384</v>
      </c>
      <c r="EW14" s="18">
        <f>IF(RUN_YEARS &gt; 4,(A1L547C3 + A1L547C12 + A1L547C21 + A1L547C30 + A1L547C39) / 5, 0)</f>
        <v>17.2986</v>
      </c>
      <c r="EX14" s="16" t="s">
        <v>3385</v>
      </c>
      <c r="EY14" s="18">
        <f>IF(RUN_YEARS &gt; 4,(A1L547C4 + A1L547C13 + A1L547C22 + A1L547C31 + A1L547C40) / 5, 0)</f>
        <v>3.2864000000000004</v>
      </c>
      <c r="EZ14" s="16" t="s">
        <v>3386</v>
      </c>
      <c r="FA14" s="18">
        <f>IF(RUN_YEARS &gt; 4,(A1L547C5 + A1L547C14 + A1L547C23 + A1L547C32 + A1L547C41) / 5, 0)</f>
        <v>157.63</v>
      </c>
      <c r="FB14" s="16" t="s">
        <v>3387</v>
      </c>
      <c r="FC14" s="18">
        <f>IF(RUN_YEARS &gt; 4,(A1L547C6 + A1L547C15 + A1L547C24 + A1L547C33 + A1L547C42) / 5, 0)</f>
        <v>30.296399999999998</v>
      </c>
      <c r="FD14" s="16" t="s">
        <v>3388</v>
      </c>
      <c r="FE14" s="18">
        <f>IF(RUN_YEARS &gt; 4,(A1L547C7 + A1L547C16 + A1L547C25 + A1L547C34 + A1L547C43) / 5, 0)</f>
        <v>93.963200000000001</v>
      </c>
      <c r="FF14" s="16" t="s">
        <v>3389</v>
      </c>
      <c r="FG14" s="18">
        <f>IF(A1L547C77 &lt;&gt; 0,A1L547C78 / A1L547C77,0)</f>
        <v>0.19219945441857514</v>
      </c>
      <c r="FH14" s="16" t="s">
        <v>3390</v>
      </c>
      <c r="FI14" s="18">
        <f>IF(A1L547C80 = 0,A1L556C80, A1L547C80)</f>
        <v>0.19219945441857514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575.80899999999997</v>
      </c>
      <c r="F15" s="16" t="s">
        <v>2959</v>
      </c>
      <c r="G15" s="6">
        <v>3.81</v>
      </c>
      <c r="H15" s="16" t="s">
        <v>2959</v>
      </c>
      <c r="I15" s="6">
        <v>37.128999999999998</v>
      </c>
      <c r="J15" s="16" t="s">
        <v>2959</v>
      </c>
      <c r="K15" s="6">
        <v>0.89200000000000002</v>
      </c>
      <c r="L15" s="16" t="s">
        <v>3391</v>
      </c>
      <c r="M15" s="1">
        <f>(A1L548C1 * 2 + A1L548C2 + A1L548C3)</f>
        <v>1192.5569999999998</v>
      </c>
      <c r="N15" s="16" t="s">
        <v>3392</v>
      </c>
      <c r="O15" s="1">
        <f>(A1L548C4 * 2 + A1L548C2 + A1L548C3)</f>
        <v>42.722999999999999</v>
      </c>
      <c r="P15" s="16" t="s">
        <v>3393</v>
      </c>
      <c r="Q15" s="1">
        <f>(A1L548C1 + A1L548C2 + A1L548C3 + A1L548C4)</f>
        <v>617.64</v>
      </c>
      <c r="R15" s="16" t="s">
        <v>3394</v>
      </c>
      <c r="S15" s="18">
        <f>IF(A1L548C5 &lt;&gt; 0,A1L548C6 / A1L548C5,0)</f>
        <v>3.5824702718612197E-2</v>
      </c>
      <c r="T15" s="16" t="s">
        <v>3395</v>
      </c>
      <c r="U15" s="18">
        <f>IF(A1L548C8 = 0,A1L556C8, A1L548C8)</f>
        <v>3.5824702718612197E-2</v>
      </c>
      <c r="V15" s="16" t="s">
        <v>2965</v>
      </c>
      <c r="W15" s="6">
        <v>599.54100000000005</v>
      </c>
      <c r="X15" s="16" t="s">
        <v>2965</v>
      </c>
      <c r="Y15" s="6">
        <v>13.611000000000001</v>
      </c>
      <c r="Z15" s="16" t="s">
        <v>2965</v>
      </c>
      <c r="AA15" s="6">
        <v>25.166</v>
      </c>
      <c r="AB15" s="16" t="s">
        <v>2965</v>
      </c>
      <c r="AC15" s="6">
        <v>12.231</v>
      </c>
      <c r="AD15" s="16" t="s">
        <v>3396</v>
      </c>
      <c r="AE15" s="1">
        <f>(A1L548C10 * 2 + A1L548C11 + A1L548C12)</f>
        <v>1237.8590000000002</v>
      </c>
      <c r="AF15" s="16" t="s">
        <v>3397</v>
      </c>
      <c r="AG15" s="1">
        <f>(A1L548C13 * 2 + A1L548C11 + A1L548C12)</f>
        <v>63.239000000000004</v>
      </c>
      <c r="AH15" s="16" t="s">
        <v>3398</v>
      </c>
      <c r="AI15" s="1">
        <f>(A1L548C10 + A1L548C11 + A1L548C12 + A1L548C13)</f>
        <v>650.54900000000009</v>
      </c>
      <c r="AJ15" s="16" t="s">
        <v>3399</v>
      </c>
      <c r="AK15" s="18">
        <f>IF(A1L548C14 &lt;&gt; 0,A1L548C15 / A1L548C14,0)</f>
        <v>5.1087401715381155E-2</v>
      </c>
      <c r="AL15" s="16" t="s">
        <v>3400</v>
      </c>
      <c r="AM15" s="18">
        <f>IF(A1L548C17 = 0,A1L556C17, A1L548C17)</f>
        <v>5.1087401715381155E-2</v>
      </c>
      <c r="AN15" s="16" t="s">
        <v>2971</v>
      </c>
      <c r="AO15" s="6">
        <v>601.125</v>
      </c>
      <c r="AP15" s="16" t="s">
        <v>2971</v>
      </c>
      <c r="AQ15" s="6">
        <v>22.815000000000001</v>
      </c>
      <c r="AR15" s="16" t="s">
        <v>2971</v>
      </c>
      <c r="AS15" s="6">
        <v>29.367999999999999</v>
      </c>
      <c r="AT15" s="16" t="s">
        <v>2971</v>
      </c>
      <c r="AU15" s="6">
        <v>19.943999999999999</v>
      </c>
      <c r="AV15" s="16" t="s">
        <v>3401</v>
      </c>
      <c r="AW15" s="1">
        <f>(A1L548C19 * 2 + A1L548C20 + A1L548C21)</f>
        <v>1254.433</v>
      </c>
      <c r="AX15" s="16" t="s">
        <v>3402</v>
      </c>
      <c r="AY15" s="1">
        <f>(A1L548C22 * 2 + A1L548C20 + A1L548C21)</f>
        <v>92.070999999999998</v>
      </c>
      <c r="AZ15" s="16" t="s">
        <v>3403</v>
      </c>
      <c r="BA15" s="1">
        <f>(A1L548C19 + A1L548C20 + A1L548C21 + A1L548C22)</f>
        <v>673.25200000000007</v>
      </c>
      <c r="BB15" s="16" t="s">
        <v>3404</v>
      </c>
      <c r="BC15" s="18">
        <f>IF(A1L548C23 &lt;&gt; 0,A1L548C24 / A1L548C23,0)</f>
        <v>7.33965066288913E-2</v>
      </c>
      <c r="BD15" s="16" t="s">
        <v>3405</v>
      </c>
      <c r="BE15" s="18">
        <f>IF(A1L548C26 = 0,A1L556C26, A1L548C26)</f>
        <v>7.33965066288913E-2</v>
      </c>
      <c r="BF15" s="16" t="s">
        <v>2977</v>
      </c>
      <c r="BG15" s="6">
        <v>576.31299999999999</v>
      </c>
      <c r="BH15" s="16" t="s">
        <v>2977</v>
      </c>
      <c r="BI15" s="6">
        <v>23.989000000000001</v>
      </c>
      <c r="BJ15" s="16" t="s">
        <v>2977</v>
      </c>
      <c r="BK15" s="6">
        <v>34.743000000000002</v>
      </c>
      <c r="BL15" s="16" t="s">
        <v>2977</v>
      </c>
      <c r="BM15" s="6">
        <v>22.303999999999998</v>
      </c>
      <c r="BN15" s="16" t="s">
        <v>3406</v>
      </c>
      <c r="BO15" s="1">
        <f>(A1L548C28 * 2 + A1L548C29 + A1L548C30)</f>
        <v>1211.3579999999999</v>
      </c>
      <c r="BP15" s="16" t="s">
        <v>3407</v>
      </c>
      <c r="BQ15" s="1">
        <f>(A1L548C31 * 2 + A1L548C29 + A1L548C30)</f>
        <v>103.34</v>
      </c>
      <c r="BR15" s="16" t="s">
        <v>3408</v>
      </c>
      <c r="BS15" s="1">
        <f>(A1L548C28 + A1L548C29 + A1L548C30 + A1L548C31)</f>
        <v>657.34900000000005</v>
      </c>
      <c r="BT15" s="16" t="s">
        <v>3409</v>
      </c>
      <c r="BU15" s="18">
        <f>IF(A1L548C32 &lt;&gt; 0,A1L548C33 / A1L548C32,0)</f>
        <v>8.53092149471915E-2</v>
      </c>
      <c r="BV15" s="16" t="s">
        <v>3410</v>
      </c>
      <c r="BW15" s="18">
        <f>IF(A1L548C35 = 0,A1L556C35, A1L548C35)</f>
        <v>8.53092149471915E-2</v>
      </c>
      <c r="BX15" s="16" t="s">
        <v>2983</v>
      </c>
      <c r="BY15" s="6">
        <v>401.96</v>
      </c>
      <c r="BZ15" s="16" t="s">
        <v>2983</v>
      </c>
      <c r="CA15" s="6">
        <v>18.692</v>
      </c>
      <c r="CB15" s="16" t="s">
        <v>2983</v>
      </c>
      <c r="CC15" s="6">
        <v>25.247</v>
      </c>
      <c r="CD15" s="16" t="s">
        <v>2983</v>
      </c>
      <c r="CE15" s="6">
        <v>20.128</v>
      </c>
      <c r="CF15" s="16" t="s">
        <v>3411</v>
      </c>
      <c r="CG15" s="1">
        <f>(A1L548C37 * 2 + A1L548C38 + A1L548C39)</f>
        <v>847.85899999999992</v>
      </c>
      <c r="CH15" s="16" t="s">
        <v>3412</v>
      </c>
      <c r="CI15" s="1">
        <f>(A1L548C40 * 2 + A1L548C38 + A1L548C39)</f>
        <v>84.194999999999993</v>
      </c>
      <c r="CJ15" s="16" t="s">
        <v>3413</v>
      </c>
      <c r="CK15" s="1">
        <f>(A1L548C37 + A1L548C38 + A1L548C39 + A1L548C40)</f>
        <v>466.02699999999999</v>
      </c>
      <c r="CL15" s="16" t="s">
        <v>3414</v>
      </c>
      <c r="CM15" s="18">
        <f>IF(A1L548C41 &lt;&gt; 0,A1L548C42 / A1L548C41,0)</f>
        <v>9.9303068080895521E-2</v>
      </c>
      <c r="CN15" s="16" t="s">
        <v>3415</v>
      </c>
      <c r="CO15" s="18">
        <f>IF(A1L548C44 = 0,A1L556C44, A1L548C44)</f>
        <v>9.9303068080895521E-2</v>
      </c>
      <c r="CP15" s="16" t="s">
        <v>3416</v>
      </c>
      <c r="CQ15" s="18">
        <f>IF(RUN_YEARS &gt; 1,(A1L548C1 + A1L548C10) / 2, 0)</f>
        <v>587.67499999999995</v>
      </c>
      <c r="CR15" s="16" t="s">
        <v>3417</v>
      </c>
      <c r="CS15" s="18">
        <f>IF(RUN_YEARS &gt; 1,(A1L548C2 + A1L548C11) / 2, 0)</f>
        <v>8.7104999999999997</v>
      </c>
      <c r="CT15" s="16" t="s">
        <v>3418</v>
      </c>
      <c r="CU15" s="18">
        <f>IF(RUN_YEARS &gt; 1,(A1L548C3 + A1L548C12) / 2, 0)</f>
        <v>31.147500000000001</v>
      </c>
      <c r="CV15" s="16" t="s">
        <v>3419</v>
      </c>
      <c r="CW15" s="18">
        <f>IF(RUN_YEARS &gt; 1,(A1L548C4 + A1L548C13) / 2, 0)</f>
        <v>6.5614999999999997</v>
      </c>
      <c r="CX15" s="16" t="s">
        <v>3420</v>
      </c>
      <c r="CY15" s="18">
        <f>IF(RUN_YEARS &gt; 1,(A1L548C5 + A1L548C14) / 2, 0)</f>
        <v>1215.2080000000001</v>
      </c>
      <c r="CZ15" s="16" t="s">
        <v>3421</v>
      </c>
      <c r="DA15" s="18">
        <f>IF(RUN_YEARS &gt; 1,(A1L548C6 + A1L548C15) / 2, 0)</f>
        <v>52.981000000000002</v>
      </c>
      <c r="DB15" s="16" t="s">
        <v>3422</v>
      </c>
      <c r="DC15" s="18">
        <f>IF(RUN_YEARS &gt; 1,(A1L548C7 + A1L548C16) / 2, 0)</f>
        <v>634.09450000000004</v>
      </c>
      <c r="DD15" s="16" t="s">
        <v>3423</v>
      </c>
      <c r="DE15" s="18">
        <f>IF(A1L548C50 &lt;&gt; 0,A1L548C51 / A1L548C50,0)</f>
        <v>4.3598297575394497E-2</v>
      </c>
      <c r="DF15" s="16" t="s">
        <v>3424</v>
      </c>
      <c r="DG15" s="18">
        <f>IF(A1L548C53 = 0,A1L556C53, A1L548C53)</f>
        <v>4.3598297575394497E-2</v>
      </c>
      <c r="DH15" s="16" t="s">
        <v>3425</v>
      </c>
      <c r="DI15" s="18">
        <f>IF(RUN_YEARS &gt; 2,(A1L548C1 + A1L548C10 + A1L548C19) / 3, 0)</f>
        <v>592.1583333333333</v>
      </c>
      <c r="DJ15" s="16" t="s">
        <v>3426</v>
      </c>
      <c r="DK15" s="18">
        <f>IF(RUN_YEARS &gt; 2,(A1L548C2 + A1L548C11 + A1L548C20) / 3, 0)</f>
        <v>13.412000000000001</v>
      </c>
      <c r="DL15" s="16" t="s">
        <v>3427</v>
      </c>
      <c r="DM15" s="18">
        <f>IF(RUN_YEARS &gt; 2,(A1L548C3 + A1L548C12 + A1L548C21) / 3, 0)</f>
        <v>30.554333333333332</v>
      </c>
      <c r="DN15" s="16" t="s">
        <v>3428</v>
      </c>
      <c r="DO15" s="18">
        <f>IF(RUN_YEARS &gt; 2,(A1L548C4 + A1L548C13 + A1L548C22) / 3, 0)</f>
        <v>11.022333333333334</v>
      </c>
      <c r="DP15" s="16" t="s">
        <v>3429</v>
      </c>
      <c r="DQ15" s="18">
        <f>IF(RUN_YEARS &gt; 2,(A1L548C5 + A1L548C14 + A1L548C23) / 3, 0)</f>
        <v>1228.2830000000001</v>
      </c>
      <c r="DR15" s="16" t="s">
        <v>3430</v>
      </c>
      <c r="DS15" s="18">
        <f>IF(RUN_YEARS &gt; 2,(A1L548C6 + A1L548C15 + A1L548C24) / 3, 0)</f>
        <v>66.01100000000001</v>
      </c>
      <c r="DT15" s="16" t="s">
        <v>3431</v>
      </c>
      <c r="DU15" s="18">
        <f>IF(RUN_YEARS &gt; 2,(A1L548C7 + A1L548C16 + A1L548C25) / 3, 0)</f>
        <v>647.14700000000005</v>
      </c>
      <c r="DV15" s="16" t="s">
        <v>3432</v>
      </c>
      <c r="DW15" s="18">
        <f>IF(A1L548C59 &lt;&gt; 0,A1L548C60 / A1L548C59,0)</f>
        <v>5.3742500710341187E-2</v>
      </c>
      <c r="DX15" s="16" t="s">
        <v>3433</v>
      </c>
      <c r="DY15" s="18">
        <f>IF(A1L548C62 = 0,A1L556C62, A1L548C62)</f>
        <v>5.3742500710341187E-2</v>
      </c>
      <c r="DZ15" s="16" t="s">
        <v>3434</v>
      </c>
      <c r="EA15" s="18">
        <f>IF(RUN_YEARS &gt; 3,(A1L548C1 + A1L548C10 + A1L548C19 + A1L548C28) / 4, 0)</f>
        <v>588.197</v>
      </c>
      <c r="EB15" s="16" t="s">
        <v>3435</v>
      </c>
      <c r="EC15" s="18">
        <f>IF(RUN_YEARS &gt; 3,(A1L548C2 + A1L548C11 + A1L548C20 + A1L548C29) / 4, 0)</f>
        <v>16.056250000000002</v>
      </c>
      <c r="ED15" s="16" t="s">
        <v>3436</v>
      </c>
      <c r="EE15" s="18">
        <f>IF(RUN_YEARS &gt; 3,(A1L548C3 + A1L548C12 + A1L548C21 + A1L548C30) / 4, 0)</f>
        <v>31.601500000000001</v>
      </c>
      <c r="EF15" s="16" t="s">
        <v>3437</v>
      </c>
      <c r="EG15" s="18">
        <f>IF(RUN_YEARS &gt; 3,(A1L548C4 + A1L548C13 + A1L548C22 + A1L548C31) / 4, 0)</f>
        <v>13.842749999999999</v>
      </c>
      <c r="EH15" s="16" t="s">
        <v>3438</v>
      </c>
      <c r="EI15" s="18">
        <f>IF(RUN_YEARS &gt; 3,(A1L548C5 + A1L548C14 + A1L548C23 + A1L548C32) / 4, 0)</f>
        <v>1224.0517500000001</v>
      </c>
      <c r="EJ15" s="16" t="s">
        <v>3439</v>
      </c>
      <c r="EK15" s="18">
        <f>IF(RUN_YEARS &gt; 3,(A1L548C6 + A1L548C15 + A1L548C24 + A1L548C33) / 4, 0)</f>
        <v>75.343250000000012</v>
      </c>
      <c r="EL15" s="16" t="s">
        <v>3440</v>
      </c>
      <c r="EM15" s="18">
        <f>IF(RUN_YEARS &gt; 3,(A1L548C7 + A1L548C16 + A1L548C25 + A1L548C34) / 4, 0)</f>
        <v>649.6975000000001</v>
      </c>
      <c r="EN15" s="16" t="s">
        <v>3441</v>
      </c>
      <c r="EO15" s="18">
        <f>IF(A1L548C68 &lt;&gt; 0,A1L548C69 / A1L548C68,0)</f>
        <v>6.1552340413712089E-2</v>
      </c>
      <c r="EP15" s="16" t="s">
        <v>3442</v>
      </c>
      <c r="EQ15" s="18">
        <f>IF(A1L548C71 = 0,A1L556C71, A1L548C71)</f>
        <v>6.1552340413712089E-2</v>
      </c>
      <c r="ER15" s="16" t="s">
        <v>3443</v>
      </c>
      <c r="ES15" s="18">
        <f>IF(RUN_YEARS &gt; 4,(A1L548C1 + A1L548C10 + A1L548C19 + A1L548C28 + A1L548C37) / 5, 0)</f>
        <v>550.94960000000003</v>
      </c>
      <c r="ET15" s="16" t="s">
        <v>3444</v>
      </c>
      <c r="EU15" s="18">
        <f>IF(RUN_YEARS &gt; 4,(A1L548C2 + A1L548C11 + A1L548C20 + A1L548C29 + A1L548C38) / 5, 0)</f>
        <v>16.583400000000001</v>
      </c>
      <c r="EV15" s="16" t="s">
        <v>3445</v>
      </c>
      <c r="EW15" s="18">
        <f>IF(RUN_YEARS &gt; 4,(A1L548C3 + A1L548C12 + A1L548C21 + A1L548C30 + A1L548C39) / 5, 0)</f>
        <v>30.330600000000004</v>
      </c>
      <c r="EX15" s="16" t="s">
        <v>3446</v>
      </c>
      <c r="EY15" s="18">
        <f>IF(RUN_YEARS &gt; 4,(A1L548C4 + A1L548C13 + A1L548C22 + A1L548C31 + A1L548C40) / 5, 0)</f>
        <v>15.099799999999998</v>
      </c>
      <c r="EZ15" s="16" t="s">
        <v>3447</v>
      </c>
      <c r="FA15" s="18">
        <f>IF(RUN_YEARS &gt; 4,(A1L548C5 + A1L548C14 + A1L548C23 + A1L548C32 + A1L548C41) / 5, 0)</f>
        <v>1148.8132000000001</v>
      </c>
      <c r="FB15" s="16" t="s">
        <v>3448</v>
      </c>
      <c r="FC15" s="18">
        <f>IF(RUN_YEARS &gt; 4,(A1L548C6 + A1L548C15 + A1L548C24 + A1L548C33 + A1L548C42) / 5, 0)</f>
        <v>77.113600000000005</v>
      </c>
      <c r="FD15" s="16" t="s">
        <v>3449</v>
      </c>
      <c r="FE15" s="18">
        <f>IF(RUN_YEARS &gt; 4,(A1L548C7 + A1L548C16 + A1L548C25 + A1L548C34 + A1L548C43) / 5, 0)</f>
        <v>612.96340000000009</v>
      </c>
      <c r="FF15" s="16" t="s">
        <v>3450</v>
      </c>
      <c r="FG15" s="18">
        <f>IF(A1L548C77 &lt;&gt; 0,A1L548C78 / A1L548C77,0)</f>
        <v>6.7124576911198441E-2</v>
      </c>
      <c r="FH15" s="16" t="s">
        <v>3451</v>
      </c>
      <c r="FI15" s="18">
        <f>IF(A1L548C80 = 0,A1L556C80, A1L548C80)</f>
        <v>6.7124576911198441E-2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0.20399999999999999</v>
      </c>
      <c r="H16" s="16" t="s">
        <v>2959</v>
      </c>
      <c r="I16" s="6">
        <v>0.34399999999999997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0.54799999999999993</v>
      </c>
      <c r="N16" s="16" t="s">
        <v>3453</v>
      </c>
      <c r="O16" s="1">
        <f>(A1L549C4 * 2 + A1L549C2 + A1L549C3)</f>
        <v>0.54799999999999993</v>
      </c>
      <c r="P16" s="16" t="s">
        <v>3454</v>
      </c>
      <c r="Q16" s="1">
        <f>(A1L549C1 + A1L549C2 + A1L549C3 + A1L549C4)</f>
        <v>0.54799999999999993</v>
      </c>
      <c r="R16" s="16" t="s">
        <v>3455</v>
      </c>
      <c r="S16" s="18">
        <f>IF(A1L549C5 &lt;&gt; 0,A1L549C6 / A1L549C5,0)</f>
        <v>1</v>
      </c>
      <c r="T16" s="16" t="s">
        <v>3456</v>
      </c>
      <c r="U16" s="18">
        <f>IF(A1L549C8 = 0,A1L556C8, A1L549C8)</f>
        <v>1</v>
      </c>
      <c r="V16" s="16" t="s">
        <v>2965</v>
      </c>
      <c r="W16" s="6">
        <v>0</v>
      </c>
      <c r="X16" s="16" t="s">
        <v>2965</v>
      </c>
      <c r="Y16" s="6">
        <v>0.36799999999999999</v>
      </c>
      <c r="Z16" s="16" t="s">
        <v>2965</v>
      </c>
      <c r="AA16" s="6">
        <v>0.60599999999999998</v>
      </c>
      <c r="AB16" s="16" t="s">
        <v>2965</v>
      </c>
      <c r="AC16" s="6">
        <v>4.2999999999999997E-2</v>
      </c>
      <c r="AD16" s="16" t="s">
        <v>3457</v>
      </c>
      <c r="AE16" s="1">
        <f>(A1L549C10 * 2 + A1L549C11 + A1L549C12)</f>
        <v>0.97399999999999998</v>
      </c>
      <c r="AF16" s="16" t="s">
        <v>3458</v>
      </c>
      <c r="AG16" s="1">
        <f>(A1L549C13 * 2 + A1L549C11 + A1L549C12)</f>
        <v>1.06</v>
      </c>
      <c r="AH16" s="16" t="s">
        <v>3459</v>
      </c>
      <c r="AI16" s="1">
        <f>(A1L549C10 + A1L549C11 + A1L549C12 + A1L549C13)</f>
        <v>1.0169999999999999</v>
      </c>
      <c r="AJ16" s="16" t="s">
        <v>3460</v>
      </c>
      <c r="AK16" s="18">
        <f>IF(A1L549C14 &lt;&gt; 0,A1L549C15 / A1L549C14,0)</f>
        <v>1.0882956878850103</v>
      </c>
      <c r="AL16" s="16" t="s">
        <v>3461</v>
      </c>
      <c r="AM16" s="18">
        <f>IF(A1L549C17 = 0,A1L556C17, A1L549C17)</f>
        <v>1.0882956878850103</v>
      </c>
      <c r="AN16" s="16" t="s">
        <v>2971</v>
      </c>
      <c r="AO16" s="6">
        <v>0</v>
      </c>
      <c r="AP16" s="16" t="s">
        <v>2971</v>
      </c>
      <c r="AQ16" s="6">
        <v>0.51700000000000002</v>
      </c>
      <c r="AR16" s="16" t="s">
        <v>2971</v>
      </c>
      <c r="AS16" s="6">
        <v>0.36299999999999999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0.88</v>
      </c>
      <c r="AX16" s="16" t="s">
        <v>3463</v>
      </c>
      <c r="AY16" s="1">
        <f>(A1L549C22 * 2 + A1L549C20 + A1L549C21)</f>
        <v>0.88</v>
      </c>
      <c r="AZ16" s="16" t="s">
        <v>3464</v>
      </c>
      <c r="BA16" s="1">
        <f>(A1L549C19 + A1L549C20 + A1L549C21 + A1L549C22)</f>
        <v>0.88</v>
      </c>
      <c r="BB16" s="16" t="s">
        <v>3465</v>
      </c>
      <c r="BC16" s="18">
        <f>IF(A1L549C23 &lt;&gt; 0,A1L549C24 / A1L549C23,0)</f>
        <v>1</v>
      </c>
      <c r="BD16" s="16" t="s">
        <v>3466</v>
      </c>
      <c r="BE16" s="18">
        <f>IF(A1L549C26 = 0,A1L556C26, A1L549C26)</f>
        <v>1</v>
      </c>
      <c r="BF16" s="16" t="s">
        <v>2977</v>
      </c>
      <c r="BG16" s="6">
        <v>0</v>
      </c>
      <c r="BH16" s="16" t="s">
        <v>2977</v>
      </c>
      <c r="BI16" s="6">
        <v>0.58899999999999997</v>
      </c>
      <c r="BJ16" s="16" t="s">
        <v>2977</v>
      </c>
      <c r="BK16" s="6">
        <v>0.40600000000000003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0.995</v>
      </c>
      <c r="BP16" s="16" t="s">
        <v>3468</v>
      </c>
      <c r="BQ16" s="1">
        <f>(A1L549C31 * 2 + A1L549C29 + A1L549C30)</f>
        <v>0.995</v>
      </c>
      <c r="BR16" s="16" t="s">
        <v>3469</v>
      </c>
      <c r="BS16" s="1">
        <f>(A1L549C28 + A1L549C29 + A1L549C30 + A1L549C31)</f>
        <v>0.995</v>
      </c>
      <c r="BT16" s="16" t="s">
        <v>3470</v>
      </c>
      <c r="BU16" s="18">
        <f>IF(A1L549C32 &lt;&gt; 0,A1L549C33 / A1L549C32,0)</f>
        <v>1</v>
      </c>
      <c r="BV16" s="16" t="s">
        <v>3471</v>
      </c>
      <c r="BW16" s="18">
        <f>IF(A1L549C35 = 0,A1L556C35, A1L549C35)</f>
        <v>1</v>
      </c>
      <c r="BX16" s="16" t="s">
        <v>2983</v>
      </c>
      <c r="BY16" s="6">
        <v>0</v>
      </c>
      <c r="BZ16" s="16" t="s">
        <v>2983</v>
      </c>
      <c r="CA16" s="6">
        <v>0.59399999999999997</v>
      </c>
      <c r="CB16" s="16" t="s">
        <v>2983</v>
      </c>
      <c r="CC16" s="6">
        <v>0.64</v>
      </c>
      <c r="CD16" s="16" t="s">
        <v>2983</v>
      </c>
      <c r="CE16" s="6">
        <v>4.1000000000000002E-2</v>
      </c>
      <c r="CF16" s="16" t="s">
        <v>3472</v>
      </c>
      <c r="CG16" s="1">
        <f>(A1L549C37 * 2 + A1L549C38 + A1L549C39)</f>
        <v>1.234</v>
      </c>
      <c r="CH16" s="16" t="s">
        <v>3473</v>
      </c>
      <c r="CI16" s="1">
        <f>(A1L549C40 * 2 + A1L549C38 + A1L549C39)</f>
        <v>1.3159999999999998</v>
      </c>
      <c r="CJ16" s="16" t="s">
        <v>3474</v>
      </c>
      <c r="CK16" s="1">
        <f>(A1L549C37 + A1L549C38 + A1L549C39 + A1L549C40)</f>
        <v>1.2749999999999999</v>
      </c>
      <c r="CL16" s="16" t="s">
        <v>3475</v>
      </c>
      <c r="CM16" s="18">
        <f>IF(A1L549C41 &lt;&gt; 0,A1L549C42 / A1L549C41,0)</f>
        <v>1.0664505672609399</v>
      </c>
      <c r="CN16" s="16" t="s">
        <v>3476</v>
      </c>
      <c r="CO16" s="18">
        <f>IF(A1L549C44 = 0,A1L556C44, A1L549C44)</f>
        <v>1.0664505672609399</v>
      </c>
      <c r="CP16" s="16" t="s">
        <v>3477</v>
      </c>
      <c r="CQ16" s="18">
        <f>IF(RUN_YEARS &gt; 1,(A1L549C1 + A1L549C10) / 2, 0)</f>
        <v>0</v>
      </c>
      <c r="CR16" s="16" t="s">
        <v>3478</v>
      </c>
      <c r="CS16" s="18">
        <f>IF(RUN_YEARS &gt; 1,(A1L549C2 + A1L549C11) / 2, 0)</f>
        <v>0.28599999999999998</v>
      </c>
      <c r="CT16" s="16" t="s">
        <v>3479</v>
      </c>
      <c r="CU16" s="18">
        <f>IF(RUN_YEARS &gt; 1,(A1L549C3 + A1L549C12) / 2, 0)</f>
        <v>0.47499999999999998</v>
      </c>
      <c r="CV16" s="16" t="s">
        <v>3480</v>
      </c>
      <c r="CW16" s="18">
        <f>IF(RUN_YEARS &gt; 1,(A1L549C4 + A1L549C13) / 2, 0)</f>
        <v>2.1499999999999998E-2</v>
      </c>
      <c r="CX16" s="16" t="s">
        <v>3481</v>
      </c>
      <c r="CY16" s="18">
        <f>IF(RUN_YEARS &gt; 1,(A1L549C5 + A1L549C14) / 2, 0)</f>
        <v>0.7609999999999999</v>
      </c>
      <c r="CZ16" s="16" t="s">
        <v>3482</v>
      </c>
      <c r="DA16" s="18">
        <f>IF(RUN_YEARS &gt; 1,(A1L549C6 + A1L549C15) / 2, 0)</f>
        <v>0.80400000000000005</v>
      </c>
      <c r="DB16" s="16" t="s">
        <v>3483</v>
      </c>
      <c r="DC16" s="18">
        <f>IF(RUN_YEARS &gt; 1,(A1L549C7 + A1L549C16) / 2, 0)</f>
        <v>0.78249999999999997</v>
      </c>
      <c r="DD16" s="16" t="s">
        <v>3484</v>
      </c>
      <c r="DE16" s="18">
        <f>IF(A1L549C50 &lt;&gt; 0,A1L549C51 / A1L549C50,0)</f>
        <v>1.056504599211564</v>
      </c>
      <c r="DF16" s="16" t="s">
        <v>3485</v>
      </c>
      <c r="DG16" s="18">
        <f>IF(A1L549C53 = 0,A1L556C53, A1L549C53)</f>
        <v>1.056504599211564</v>
      </c>
      <c r="DH16" s="16" t="s">
        <v>3486</v>
      </c>
      <c r="DI16" s="18">
        <f>IF(RUN_YEARS &gt; 2,(A1L549C1 + A1L549C10 + A1L549C19) / 3, 0)</f>
        <v>0</v>
      </c>
      <c r="DJ16" s="16" t="s">
        <v>3487</v>
      </c>
      <c r="DK16" s="18">
        <f>IF(RUN_YEARS &gt; 2,(A1L549C2 + A1L549C11 + A1L549C20) / 3, 0)</f>
        <v>0.36299999999999999</v>
      </c>
      <c r="DL16" s="16" t="s">
        <v>3488</v>
      </c>
      <c r="DM16" s="18">
        <f>IF(RUN_YEARS &gt; 2,(A1L549C3 + A1L549C12 + A1L549C21) / 3, 0)</f>
        <v>0.43766666666666665</v>
      </c>
      <c r="DN16" s="16" t="s">
        <v>3489</v>
      </c>
      <c r="DO16" s="18">
        <f>IF(RUN_YEARS &gt; 2,(A1L549C4 + A1L549C13 + A1L549C22) / 3, 0)</f>
        <v>1.4333333333333332E-2</v>
      </c>
      <c r="DP16" s="16" t="s">
        <v>3490</v>
      </c>
      <c r="DQ16" s="18">
        <f>IF(RUN_YEARS &gt; 2,(A1L549C5 + A1L549C14 + A1L549C23) / 3, 0)</f>
        <v>0.80066666666666653</v>
      </c>
      <c r="DR16" s="16" t="s">
        <v>3491</v>
      </c>
      <c r="DS16" s="18">
        <f>IF(RUN_YEARS &gt; 2,(A1L549C6 + A1L549C15 + A1L549C24) / 3, 0)</f>
        <v>0.82933333333333337</v>
      </c>
      <c r="DT16" s="16" t="s">
        <v>3492</v>
      </c>
      <c r="DU16" s="18">
        <f>IF(RUN_YEARS &gt; 2,(A1L549C7 + A1L549C16 + A1L549C25) / 3, 0)</f>
        <v>0.81499999999999995</v>
      </c>
      <c r="DV16" s="16" t="s">
        <v>3493</v>
      </c>
      <c r="DW16" s="18">
        <f>IF(A1L549C59 &lt;&gt; 0,A1L549C60 / A1L549C59,0)</f>
        <v>1.0358034970857621</v>
      </c>
      <c r="DX16" s="16" t="s">
        <v>3494</v>
      </c>
      <c r="DY16" s="18">
        <f>IF(A1L549C62 = 0,A1L556C62, A1L549C62)</f>
        <v>1.0358034970857621</v>
      </c>
      <c r="DZ16" s="16" t="s">
        <v>3495</v>
      </c>
      <c r="EA16" s="18">
        <f>IF(RUN_YEARS &gt; 3,(A1L549C1 + A1L549C10 + A1L549C19 + A1L549C28) / 4, 0)</f>
        <v>0</v>
      </c>
      <c r="EB16" s="16" t="s">
        <v>3496</v>
      </c>
      <c r="EC16" s="18">
        <f>IF(RUN_YEARS &gt; 3,(A1L549C2 + A1L549C11 + A1L549C20 + A1L549C29) / 4, 0)</f>
        <v>0.41949999999999998</v>
      </c>
      <c r="ED16" s="16" t="s">
        <v>3497</v>
      </c>
      <c r="EE16" s="18">
        <f>IF(RUN_YEARS &gt; 3,(A1L549C3 + A1L549C12 + A1L549C21 + A1L549C30) / 4, 0)</f>
        <v>0.42974999999999997</v>
      </c>
      <c r="EF16" s="16" t="s">
        <v>3498</v>
      </c>
      <c r="EG16" s="18">
        <f>IF(RUN_YEARS &gt; 3,(A1L549C4 + A1L549C13 + A1L549C22 + A1L549C31) / 4, 0)</f>
        <v>1.0749999999999999E-2</v>
      </c>
      <c r="EH16" s="16" t="s">
        <v>3499</v>
      </c>
      <c r="EI16" s="18">
        <f>IF(RUN_YEARS &gt; 3,(A1L549C5 + A1L549C14 + A1L549C23 + A1L549C32) / 4, 0)</f>
        <v>0.84924999999999995</v>
      </c>
      <c r="EJ16" s="16" t="s">
        <v>3500</v>
      </c>
      <c r="EK16" s="18">
        <f>IF(RUN_YEARS &gt; 3,(A1L549C6 + A1L549C15 + A1L549C24 + A1L549C33) / 4, 0)</f>
        <v>0.87075000000000002</v>
      </c>
      <c r="EL16" s="16" t="s">
        <v>3501</v>
      </c>
      <c r="EM16" s="18">
        <f>IF(RUN_YEARS &gt; 3,(A1L549C7 + A1L549C16 + A1L549C25 + A1L549C34) / 4, 0)</f>
        <v>0.86</v>
      </c>
      <c r="EN16" s="16" t="s">
        <v>3502</v>
      </c>
      <c r="EO16" s="18">
        <f>IF(A1L549C68 &lt;&gt; 0,A1L549C69 / A1L549C68,0)</f>
        <v>1.0253164556962027</v>
      </c>
      <c r="EP16" s="16" t="s">
        <v>3503</v>
      </c>
      <c r="EQ16" s="18">
        <f>IF(A1L549C71 = 0,A1L556C71, A1L549C71)</f>
        <v>1.0253164556962027</v>
      </c>
      <c r="ER16" s="16" t="s">
        <v>3504</v>
      </c>
      <c r="ES16" s="18">
        <f>IF(RUN_YEARS &gt; 4,(A1L549C1 + A1L549C10 + A1L549C19 + A1L549C28 + A1L549C37) / 5, 0)</f>
        <v>0</v>
      </c>
      <c r="ET16" s="16" t="s">
        <v>3505</v>
      </c>
      <c r="EU16" s="18">
        <f>IF(RUN_YEARS &gt; 4,(A1L549C2 + A1L549C11 + A1L549C20 + A1L549C29 + A1L549C38) / 5, 0)</f>
        <v>0.45439999999999997</v>
      </c>
      <c r="EV16" s="16" t="s">
        <v>3506</v>
      </c>
      <c r="EW16" s="18">
        <f>IF(RUN_YEARS &gt; 4,(A1L549C3 + A1L549C12 + A1L549C21 + A1L549C30 + A1L549C39) / 5, 0)</f>
        <v>0.4718</v>
      </c>
      <c r="EX16" s="16" t="s">
        <v>3507</v>
      </c>
      <c r="EY16" s="18">
        <f>IF(RUN_YEARS &gt; 4,(A1L549C4 + A1L549C13 + A1L549C22 + A1L549C31 + A1L549C40) / 5, 0)</f>
        <v>1.6799999999999999E-2</v>
      </c>
      <c r="EZ16" s="16" t="s">
        <v>3508</v>
      </c>
      <c r="FA16" s="18">
        <f>IF(RUN_YEARS &gt; 4,(A1L549C5 + A1L549C14 + A1L549C23 + A1L549C32 + A1L549C41) / 5, 0)</f>
        <v>0.92620000000000002</v>
      </c>
      <c r="FB16" s="16" t="s">
        <v>3509</v>
      </c>
      <c r="FC16" s="18">
        <f>IF(RUN_YEARS &gt; 4,(A1L549C6 + A1L549C15 + A1L549C24 + A1L549C33 + A1L549C42) / 5, 0)</f>
        <v>0.95979999999999988</v>
      </c>
      <c r="FD16" s="16" t="s">
        <v>3510</v>
      </c>
      <c r="FE16" s="18">
        <f>IF(RUN_YEARS &gt; 4,(A1L549C7 + A1L549C16 + A1L549C25 + A1L549C34 + A1L549C43) / 5, 0)</f>
        <v>0.94299999999999995</v>
      </c>
      <c r="FF16" s="16" t="s">
        <v>3511</v>
      </c>
      <c r="FG16" s="18">
        <f>IF(A1L549C77 &lt;&gt; 0,A1L549C78 / A1L549C77,0)</f>
        <v>1.0362772619304683</v>
      </c>
      <c r="FH16" s="16" t="s">
        <v>3512</v>
      </c>
      <c r="FI16" s="18">
        <f>IF(A1L549C80 = 0,A1L556C80, A1L549C80)</f>
        <v>1.0362772619304683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0.109</v>
      </c>
      <c r="F17" s="16" t="s">
        <v>2959</v>
      </c>
      <c r="G17" s="6">
        <v>0</v>
      </c>
      <c r="H17" s="16" t="s">
        <v>2959</v>
      </c>
      <c r="I17" s="6">
        <v>6.4000000000000001E-2</v>
      </c>
      <c r="J17" s="16" t="s">
        <v>2959</v>
      </c>
      <c r="K17" s="6">
        <v>0.11</v>
      </c>
      <c r="L17" s="16" t="s">
        <v>3513</v>
      </c>
      <c r="M17" s="1">
        <f>(A1L550C1 * 2 + A1L550C2 + A1L550C3)</f>
        <v>0.28200000000000003</v>
      </c>
      <c r="N17" s="16" t="s">
        <v>3514</v>
      </c>
      <c r="O17" s="1">
        <f>(A1L550C4 * 2 + A1L550C2 + A1L550C3)</f>
        <v>0.28400000000000003</v>
      </c>
      <c r="P17" s="16" t="s">
        <v>3515</v>
      </c>
      <c r="Q17" s="1">
        <f>(A1L550C1 + A1L550C2 + A1L550C3 + A1L550C4)</f>
        <v>0.28299999999999997</v>
      </c>
      <c r="R17" s="16" t="s">
        <v>3516</v>
      </c>
      <c r="S17" s="18">
        <f>IF(A1L550C5 &lt;&gt; 0,A1L550C6 / A1L550C5,0)</f>
        <v>1.0070921985815602</v>
      </c>
      <c r="T17" s="16" t="s">
        <v>3517</v>
      </c>
      <c r="U17" s="18">
        <f>IF(A1L550C8 = 0,A1L556C8, A1L550C8)</f>
        <v>1.0070921985815602</v>
      </c>
      <c r="V17" s="16" t="s">
        <v>2965</v>
      </c>
      <c r="W17" s="6">
        <v>0.127</v>
      </c>
      <c r="X17" s="16" t="s">
        <v>2965</v>
      </c>
      <c r="Y17" s="6">
        <v>0</v>
      </c>
      <c r="Z17" s="16" t="s">
        <v>2965</v>
      </c>
      <c r="AA17" s="6">
        <v>0.22</v>
      </c>
      <c r="AB17" s="16" t="s">
        <v>2965</v>
      </c>
      <c r="AC17" s="6">
        <v>0.151</v>
      </c>
      <c r="AD17" s="16" t="s">
        <v>3518</v>
      </c>
      <c r="AE17" s="1">
        <f>(A1L550C10 * 2 + A1L550C11 + A1L550C12)</f>
        <v>0.47399999999999998</v>
      </c>
      <c r="AF17" s="16" t="s">
        <v>3519</v>
      </c>
      <c r="AG17" s="1">
        <f>(A1L550C13 * 2 + A1L550C11 + A1L550C12)</f>
        <v>0.52200000000000002</v>
      </c>
      <c r="AH17" s="16" t="s">
        <v>3520</v>
      </c>
      <c r="AI17" s="1">
        <f>(A1L550C10 + A1L550C11 + A1L550C12 + A1L550C13)</f>
        <v>0.498</v>
      </c>
      <c r="AJ17" s="16" t="s">
        <v>3521</v>
      </c>
      <c r="AK17" s="18">
        <f>IF(A1L550C14 &lt;&gt; 0,A1L550C15 / A1L550C14,0)</f>
        <v>1.1012658227848102</v>
      </c>
      <c r="AL17" s="16" t="s">
        <v>3522</v>
      </c>
      <c r="AM17" s="18">
        <f>IF(A1L550C17 = 0,A1L556C17, A1L550C17)</f>
        <v>1.1012658227848102</v>
      </c>
      <c r="AN17" s="16" t="s">
        <v>2971</v>
      </c>
      <c r="AO17" s="6">
        <v>0</v>
      </c>
      <c r="AP17" s="16" t="s">
        <v>2971</v>
      </c>
      <c r="AQ17" s="6">
        <v>0</v>
      </c>
      <c r="AR17" s="16" t="s">
        <v>2971</v>
      </c>
      <c r="AS17" s="6">
        <v>0.104</v>
      </c>
      <c r="AT17" s="16" t="s">
        <v>2971</v>
      </c>
      <c r="AU17" s="6">
        <v>0.26700000000000002</v>
      </c>
      <c r="AV17" s="16" t="s">
        <v>3523</v>
      </c>
      <c r="AW17" s="1">
        <f>(A1L550C19 * 2 + A1L550C20 + A1L550C21)</f>
        <v>0.104</v>
      </c>
      <c r="AX17" s="16" t="s">
        <v>3524</v>
      </c>
      <c r="AY17" s="1">
        <f>(A1L550C22 * 2 + A1L550C20 + A1L550C21)</f>
        <v>0.63800000000000001</v>
      </c>
      <c r="AZ17" s="16" t="s">
        <v>3525</v>
      </c>
      <c r="BA17" s="1">
        <f>(A1L550C19 + A1L550C20 + A1L550C21 + A1L550C22)</f>
        <v>0.371</v>
      </c>
      <c r="BB17" s="16" t="s">
        <v>3526</v>
      </c>
      <c r="BC17" s="18">
        <f>IF(A1L550C23 &lt;&gt; 0,A1L550C24 / A1L550C23,0)</f>
        <v>6.134615384615385</v>
      </c>
      <c r="BD17" s="16" t="s">
        <v>3527</v>
      </c>
      <c r="BE17" s="18">
        <f>IF(A1L550C26 = 0,A1L556C26, A1L550C26)</f>
        <v>6.134615384615385</v>
      </c>
      <c r="BF17" s="16" t="s">
        <v>2977</v>
      </c>
      <c r="BG17" s="6">
        <v>0.124</v>
      </c>
      <c r="BH17" s="16" t="s">
        <v>2977</v>
      </c>
      <c r="BI17" s="6">
        <v>3.9E-2</v>
      </c>
      <c r="BJ17" s="16" t="s">
        <v>2977</v>
      </c>
      <c r="BK17" s="6">
        <v>0.152</v>
      </c>
      <c r="BL17" s="16" t="s">
        <v>2977</v>
      </c>
      <c r="BM17" s="6">
        <v>0.15</v>
      </c>
      <c r="BN17" s="16" t="s">
        <v>3528</v>
      </c>
      <c r="BO17" s="1">
        <f>(A1L550C28 * 2 + A1L550C29 + A1L550C30)</f>
        <v>0.43899999999999995</v>
      </c>
      <c r="BP17" s="16" t="s">
        <v>3529</v>
      </c>
      <c r="BQ17" s="1">
        <f>(A1L550C31 * 2 + A1L550C29 + A1L550C30)</f>
        <v>0.49099999999999999</v>
      </c>
      <c r="BR17" s="16" t="s">
        <v>3530</v>
      </c>
      <c r="BS17" s="1">
        <f>(A1L550C28 + A1L550C29 + A1L550C30 + A1L550C31)</f>
        <v>0.46499999999999997</v>
      </c>
      <c r="BT17" s="16" t="s">
        <v>3531</v>
      </c>
      <c r="BU17" s="18">
        <f>IF(A1L550C32 &lt;&gt; 0,A1L550C33 / A1L550C32,0)</f>
        <v>1.1184510250569477</v>
      </c>
      <c r="BV17" s="16" t="s">
        <v>3532</v>
      </c>
      <c r="BW17" s="18">
        <f>IF(A1L550C35 = 0,A1L556C35, A1L550C35)</f>
        <v>1.1184510250569477</v>
      </c>
      <c r="BX17" s="16" t="s">
        <v>2983</v>
      </c>
      <c r="BY17" s="6">
        <v>0</v>
      </c>
      <c r="BZ17" s="16" t="s">
        <v>2983</v>
      </c>
      <c r="CA17" s="6">
        <v>3.5000000000000003E-2</v>
      </c>
      <c r="CB17" s="16" t="s">
        <v>2983</v>
      </c>
      <c r="CC17" s="6">
        <v>0.22900000000000001</v>
      </c>
      <c r="CD17" s="16" t="s">
        <v>2983</v>
      </c>
      <c r="CE17" s="6">
        <v>0.14499999999999999</v>
      </c>
      <c r="CF17" s="16" t="s">
        <v>3533</v>
      </c>
      <c r="CG17" s="1">
        <f>(A1L550C37 * 2 + A1L550C38 + A1L550C39)</f>
        <v>0.26400000000000001</v>
      </c>
      <c r="CH17" s="16" t="s">
        <v>3534</v>
      </c>
      <c r="CI17" s="1">
        <f>(A1L550C40 * 2 + A1L550C38 + A1L550C39)</f>
        <v>0.55399999999999994</v>
      </c>
      <c r="CJ17" s="16" t="s">
        <v>3535</v>
      </c>
      <c r="CK17" s="1">
        <f>(A1L550C37 + A1L550C38 + A1L550C39 + A1L550C40)</f>
        <v>0.40900000000000003</v>
      </c>
      <c r="CL17" s="16" t="s">
        <v>3536</v>
      </c>
      <c r="CM17" s="18">
        <f>IF(A1L550C41 &lt;&gt; 0,A1L550C42 / A1L550C41,0)</f>
        <v>2.0984848484848482</v>
      </c>
      <c r="CN17" s="16" t="s">
        <v>3537</v>
      </c>
      <c r="CO17" s="18">
        <f>IF(A1L550C44 = 0,A1L556C44, A1L550C44)</f>
        <v>2.0984848484848482</v>
      </c>
      <c r="CP17" s="16" t="s">
        <v>3538</v>
      </c>
      <c r="CQ17" s="18">
        <f>IF(RUN_YEARS &gt; 1,(A1L550C1 + A1L550C10) / 2, 0)</f>
        <v>0.11799999999999999</v>
      </c>
      <c r="CR17" s="16" t="s">
        <v>3539</v>
      </c>
      <c r="CS17" s="18">
        <f>IF(RUN_YEARS &gt; 1,(A1L550C2 + A1L550C11) / 2, 0)</f>
        <v>0</v>
      </c>
      <c r="CT17" s="16" t="s">
        <v>3540</v>
      </c>
      <c r="CU17" s="18">
        <f>IF(RUN_YEARS &gt; 1,(A1L550C3 + A1L550C12) / 2, 0)</f>
        <v>0.14200000000000002</v>
      </c>
      <c r="CV17" s="16" t="s">
        <v>3541</v>
      </c>
      <c r="CW17" s="18">
        <f>IF(RUN_YEARS &gt; 1,(A1L550C4 + A1L550C13) / 2, 0)</f>
        <v>0.1305</v>
      </c>
      <c r="CX17" s="16" t="s">
        <v>3542</v>
      </c>
      <c r="CY17" s="18">
        <f>IF(RUN_YEARS &gt; 1,(A1L550C5 + A1L550C14) / 2, 0)</f>
        <v>0.378</v>
      </c>
      <c r="CZ17" s="16" t="s">
        <v>3543</v>
      </c>
      <c r="DA17" s="18">
        <f>IF(RUN_YEARS &gt; 1,(A1L550C6 + A1L550C15) / 2, 0)</f>
        <v>0.40300000000000002</v>
      </c>
      <c r="DB17" s="16" t="s">
        <v>3544</v>
      </c>
      <c r="DC17" s="18">
        <f>IF(RUN_YEARS &gt; 1,(A1L550C7 + A1L550C16) / 2, 0)</f>
        <v>0.39049999999999996</v>
      </c>
      <c r="DD17" s="16" t="s">
        <v>3545</v>
      </c>
      <c r="DE17" s="18">
        <f>IF(A1L550C50 &lt;&gt; 0,A1L550C51 / A1L550C50,0)</f>
        <v>1.0661375661375663</v>
      </c>
      <c r="DF17" s="16" t="s">
        <v>3546</v>
      </c>
      <c r="DG17" s="18">
        <f>IF(A1L550C53 = 0,A1L556C53, A1L550C53)</f>
        <v>1.0661375661375663</v>
      </c>
      <c r="DH17" s="16" t="s">
        <v>3547</v>
      </c>
      <c r="DI17" s="18">
        <f>IF(RUN_YEARS &gt; 2,(A1L550C1 + A1L550C10 + A1L550C19) / 3, 0)</f>
        <v>7.8666666666666663E-2</v>
      </c>
      <c r="DJ17" s="16" t="s">
        <v>3548</v>
      </c>
      <c r="DK17" s="18">
        <f>IF(RUN_YEARS &gt; 2,(A1L550C2 + A1L550C11 + A1L550C20) / 3, 0)</f>
        <v>0</v>
      </c>
      <c r="DL17" s="16" t="s">
        <v>3549</v>
      </c>
      <c r="DM17" s="18">
        <f>IF(RUN_YEARS &gt; 2,(A1L550C3 + A1L550C12 + A1L550C21) / 3, 0)</f>
        <v>0.12933333333333333</v>
      </c>
      <c r="DN17" s="16" t="s">
        <v>3550</v>
      </c>
      <c r="DO17" s="18">
        <f>IF(RUN_YEARS &gt; 2,(A1L550C4 + A1L550C13 + A1L550C22) / 3, 0)</f>
        <v>0.17600000000000002</v>
      </c>
      <c r="DP17" s="16" t="s">
        <v>3551</v>
      </c>
      <c r="DQ17" s="18">
        <f>IF(RUN_YEARS &gt; 2,(A1L550C5 + A1L550C14 + A1L550C23) / 3, 0)</f>
        <v>0.28666666666666668</v>
      </c>
      <c r="DR17" s="16" t="s">
        <v>3552</v>
      </c>
      <c r="DS17" s="18">
        <f>IF(RUN_YEARS &gt; 2,(A1L550C6 + A1L550C15 + A1L550C24) / 3, 0)</f>
        <v>0.48133333333333334</v>
      </c>
      <c r="DT17" s="16" t="s">
        <v>3553</v>
      </c>
      <c r="DU17" s="18">
        <f>IF(RUN_YEARS &gt; 2,(A1L550C7 + A1L550C16 + A1L550C25) / 3, 0)</f>
        <v>0.38399999999999995</v>
      </c>
      <c r="DV17" s="16" t="s">
        <v>3554</v>
      </c>
      <c r="DW17" s="18">
        <f>IF(A1L550C59 &lt;&gt; 0,A1L550C60 / A1L550C59,0)</f>
        <v>1.6790697674418604</v>
      </c>
      <c r="DX17" s="16" t="s">
        <v>3555</v>
      </c>
      <c r="DY17" s="18">
        <f>IF(A1L550C62 = 0,A1L556C62, A1L550C62)</f>
        <v>1.6790697674418604</v>
      </c>
      <c r="DZ17" s="16" t="s">
        <v>3556</v>
      </c>
      <c r="EA17" s="18">
        <f>IF(RUN_YEARS &gt; 3,(A1L550C1 + A1L550C10 + A1L550C19 + A1L550C28) / 4, 0)</f>
        <v>0.09</v>
      </c>
      <c r="EB17" s="16" t="s">
        <v>3557</v>
      </c>
      <c r="EC17" s="18">
        <f>IF(RUN_YEARS &gt; 3,(A1L550C2 + A1L550C11 + A1L550C20 + A1L550C29) / 4, 0)</f>
        <v>9.75E-3</v>
      </c>
      <c r="ED17" s="16" t="s">
        <v>3558</v>
      </c>
      <c r="EE17" s="18">
        <f>IF(RUN_YEARS &gt; 3,(A1L550C3 + A1L550C12 + A1L550C21 + A1L550C30) / 4, 0)</f>
        <v>0.13500000000000001</v>
      </c>
      <c r="EF17" s="16" t="s">
        <v>3559</v>
      </c>
      <c r="EG17" s="18">
        <f>IF(RUN_YEARS &gt; 3,(A1L550C4 + A1L550C13 + A1L550C22 + A1L550C31) / 4, 0)</f>
        <v>0.16950000000000001</v>
      </c>
      <c r="EH17" s="16" t="s">
        <v>3560</v>
      </c>
      <c r="EI17" s="18">
        <f>IF(RUN_YEARS &gt; 3,(A1L550C5 + A1L550C14 + A1L550C23 + A1L550C32) / 4, 0)</f>
        <v>0.32474999999999998</v>
      </c>
      <c r="EJ17" s="16" t="s">
        <v>3561</v>
      </c>
      <c r="EK17" s="18">
        <f>IF(RUN_YEARS &gt; 3,(A1L550C6 + A1L550C15 + A1L550C24 + A1L550C33) / 4, 0)</f>
        <v>0.48375000000000001</v>
      </c>
      <c r="EL17" s="16" t="s">
        <v>3562</v>
      </c>
      <c r="EM17" s="18">
        <f>IF(RUN_YEARS &gt; 3,(A1L550C7 + A1L550C16 + A1L550C25 + A1L550C34) / 4, 0)</f>
        <v>0.40425</v>
      </c>
      <c r="EN17" s="16" t="s">
        <v>3563</v>
      </c>
      <c r="EO17" s="18">
        <f>IF(A1L550C68 &lt;&gt; 0,A1L550C69 / A1L550C68,0)</f>
        <v>1.4896073903002311</v>
      </c>
      <c r="EP17" s="16" t="s">
        <v>3564</v>
      </c>
      <c r="EQ17" s="18">
        <f>IF(A1L550C71 = 0,A1L556C71, A1L550C71)</f>
        <v>1.4896073903002311</v>
      </c>
      <c r="ER17" s="16" t="s">
        <v>3565</v>
      </c>
      <c r="ES17" s="18">
        <f>IF(RUN_YEARS &gt; 4,(A1L550C1 + A1L550C10 + A1L550C19 + A1L550C28 + A1L550C37) / 5, 0)</f>
        <v>7.1999999999999995E-2</v>
      </c>
      <c r="ET17" s="16" t="s">
        <v>3566</v>
      </c>
      <c r="EU17" s="18">
        <f>IF(RUN_YEARS &gt; 4,(A1L550C2 + A1L550C11 + A1L550C20 + A1L550C29 + A1L550C38) / 5, 0)</f>
        <v>1.4800000000000002E-2</v>
      </c>
      <c r="EV17" s="16" t="s">
        <v>3567</v>
      </c>
      <c r="EW17" s="18">
        <f>IF(RUN_YEARS &gt; 4,(A1L550C3 + A1L550C12 + A1L550C21 + A1L550C30 + A1L550C39) / 5, 0)</f>
        <v>0.15379999999999999</v>
      </c>
      <c r="EX17" s="16" t="s">
        <v>3568</v>
      </c>
      <c r="EY17" s="18">
        <f>IF(RUN_YEARS &gt; 4,(A1L550C4 + A1L550C13 + A1L550C22 + A1L550C31 + A1L550C40) / 5, 0)</f>
        <v>0.16460000000000002</v>
      </c>
      <c r="EZ17" s="16" t="s">
        <v>3569</v>
      </c>
      <c r="FA17" s="18">
        <f>IF(RUN_YEARS &gt; 4,(A1L550C5 + A1L550C14 + A1L550C23 + A1L550C32 + A1L550C41) / 5, 0)</f>
        <v>0.31259999999999999</v>
      </c>
      <c r="FB17" s="16" t="s">
        <v>3570</v>
      </c>
      <c r="FC17" s="18">
        <f>IF(RUN_YEARS &gt; 4,(A1L550C6 + A1L550C15 + A1L550C24 + A1L550C33 + A1L550C42) / 5, 0)</f>
        <v>0.49779999999999996</v>
      </c>
      <c r="FD17" s="16" t="s">
        <v>3571</v>
      </c>
      <c r="FE17" s="18">
        <f>IF(RUN_YEARS &gt; 4,(A1L550C7 + A1L550C16 + A1L550C25 + A1L550C34 + A1L550C43) / 5, 0)</f>
        <v>0.40519999999999995</v>
      </c>
      <c r="FF17" s="16" t="s">
        <v>3572</v>
      </c>
      <c r="FG17" s="18">
        <f>IF(A1L550C77 &lt;&gt; 0,A1L550C78 / A1L550C77,0)</f>
        <v>1.5924504158669226</v>
      </c>
      <c r="FH17" s="16" t="s">
        <v>3573</v>
      </c>
      <c r="FI17" s="18">
        <f>IF(A1L550C80 = 0,A1L556C80, A1L550C80)</f>
        <v>1.5924504158669226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188.875</v>
      </c>
      <c r="F18" s="16" t="s">
        <v>2959</v>
      </c>
      <c r="G18" s="6">
        <v>149.501</v>
      </c>
      <c r="H18" s="16" t="s">
        <v>2959</v>
      </c>
      <c r="I18" s="6">
        <v>177.46600000000001</v>
      </c>
      <c r="J18" s="16" t="s">
        <v>2959</v>
      </c>
      <c r="K18" s="6">
        <v>6.9720000000000004</v>
      </c>
      <c r="L18" s="16" t="s">
        <v>3574</v>
      </c>
      <c r="M18" s="1">
        <f>(A1L551C1 * 2 + A1L551C2 + A1L551C3)</f>
        <v>704.71699999999998</v>
      </c>
      <c r="N18" s="16" t="s">
        <v>3575</v>
      </c>
      <c r="O18" s="1">
        <f>(A1L551C4 * 2 + A1L551C2 + A1L551C3)</f>
        <v>340.911</v>
      </c>
      <c r="P18" s="16" t="s">
        <v>3576</v>
      </c>
      <c r="Q18" s="1">
        <f>(A1L551C1 + A1L551C2 + A1L551C3 + A1L551C4)</f>
        <v>522.81399999999996</v>
      </c>
      <c r="R18" s="16" t="s">
        <v>3577</v>
      </c>
      <c r="S18" s="18">
        <f>IF(A1L551C5 &lt;&gt; 0,A1L551C6 / A1L551C5,0)</f>
        <v>0.48375589066249292</v>
      </c>
      <c r="T18" s="16" t="s">
        <v>3578</v>
      </c>
      <c r="U18" s="18">
        <f>IF(A1L551C8 = 0,A1L556C8, A1L551C8)</f>
        <v>0.48375589066249292</v>
      </c>
      <c r="V18" s="16" t="s">
        <v>2965</v>
      </c>
      <c r="W18" s="6">
        <v>168.876</v>
      </c>
      <c r="X18" s="16" t="s">
        <v>2965</v>
      </c>
      <c r="Y18" s="6">
        <v>140.03</v>
      </c>
      <c r="Z18" s="16" t="s">
        <v>2965</v>
      </c>
      <c r="AA18" s="6">
        <v>166.02699999999999</v>
      </c>
      <c r="AB18" s="16" t="s">
        <v>2965</v>
      </c>
      <c r="AC18" s="6">
        <v>5.2939999999999996</v>
      </c>
      <c r="AD18" s="16" t="s">
        <v>3579</v>
      </c>
      <c r="AE18" s="1">
        <f>(A1L551C10 * 2 + A1L551C11 + A1L551C12)</f>
        <v>643.80899999999997</v>
      </c>
      <c r="AF18" s="16" t="s">
        <v>3580</v>
      </c>
      <c r="AG18" s="1">
        <f>(A1L551C13 * 2 + A1L551C11 + A1L551C12)</f>
        <v>316.64499999999998</v>
      </c>
      <c r="AH18" s="16" t="s">
        <v>3581</v>
      </c>
      <c r="AI18" s="1">
        <f>(A1L551C10 + A1L551C11 + A1L551C12 + A1L551C13)</f>
        <v>480.22699999999998</v>
      </c>
      <c r="AJ18" s="16" t="s">
        <v>3582</v>
      </c>
      <c r="AK18" s="18">
        <f>IF(A1L551C14 &lt;&gt; 0,A1L551C15 / A1L551C14,0)</f>
        <v>0.4918306516373645</v>
      </c>
      <c r="AL18" s="16" t="s">
        <v>3583</v>
      </c>
      <c r="AM18" s="18">
        <f>IF(A1L551C17 = 0,A1L556C17, A1L551C17)</f>
        <v>0.4918306516373645</v>
      </c>
      <c r="AN18" s="16" t="s">
        <v>2971</v>
      </c>
      <c r="AO18" s="6">
        <v>152.489</v>
      </c>
      <c r="AP18" s="16" t="s">
        <v>2971</v>
      </c>
      <c r="AQ18" s="6">
        <v>107.11799999999999</v>
      </c>
      <c r="AR18" s="16" t="s">
        <v>2971</v>
      </c>
      <c r="AS18" s="6">
        <v>125.514</v>
      </c>
      <c r="AT18" s="16" t="s">
        <v>2971</v>
      </c>
      <c r="AU18" s="6">
        <v>3.2090000000000001</v>
      </c>
      <c r="AV18" s="16" t="s">
        <v>3584</v>
      </c>
      <c r="AW18" s="1">
        <f>(A1L551C19 * 2 + A1L551C20 + A1L551C21)</f>
        <v>537.61</v>
      </c>
      <c r="AX18" s="16" t="s">
        <v>3585</v>
      </c>
      <c r="AY18" s="1">
        <f>(A1L551C22 * 2 + A1L551C20 + A1L551C21)</f>
        <v>239.05</v>
      </c>
      <c r="AZ18" s="16" t="s">
        <v>3586</v>
      </c>
      <c r="BA18" s="1">
        <f>(A1L551C19 + A1L551C20 + A1L551C21 + A1L551C22)</f>
        <v>388.33</v>
      </c>
      <c r="BB18" s="16" t="s">
        <v>3587</v>
      </c>
      <c r="BC18" s="18">
        <f>IF(A1L551C23 &lt;&gt; 0,A1L551C24 / A1L551C23,0)</f>
        <v>0.44465318725470138</v>
      </c>
      <c r="BD18" s="16" t="s">
        <v>3588</v>
      </c>
      <c r="BE18" s="18">
        <f>IF(A1L551C26 = 0,A1L556C26, A1L551C26)</f>
        <v>0.44465318725470138</v>
      </c>
      <c r="BF18" s="16" t="s">
        <v>2977</v>
      </c>
      <c r="BG18" s="6">
        <v>139.71199999999999</v>
      </c>
      <c r="BH18" s="16" t="s">
        <v>2977</v>
      </c>
      <c r="BI18" s="6">
        <v>98.509</v>
      </c>
      <c r="BJ18" s="16" t="s">
        <v>2977</v>
      </c>
      <c r="BK18" s="6">
        <v>116.502</v>
      </c>
      <c r="BL18" s="16" t="s">
        <v>2977</v>
      </c>
      <c r="BM18" s="6">
        <v>2.371</v>
      </c>
      <c r="BN18" s="16" t="s">
        <v>3589</v>
      </c>
      <c r="BO18" s="1">
        <f>(A1L551C28 * 2 + A1L551C29 + A1L551C30)</f>
        <v>494.435</v>
      </c>
      <c r="BP18" s="16" t="s">
        <v>3590</v>
      </c>
      <c r="BQ18" s="1">
        <f>(A1L551C31 * 2 + A1L551C29 + A1L551C30)</f>
        <v>219.75299999999999</v>
      </c>
      <c r="BR18" s="16" t="s">
        <v>3591</v>
      </c>
      <c r="BS18" s="1">
        <f>(A1L551C28 + A1L551C29 + A1L551C30 + A1L551C31)</f>
        <v>357.09399999999999</v>
      </c>
      <c r="BT18" s="16" t="s">
        <v>3592</v>
      </c>
      <c r="BU18" s="18">
        <f>IF(A1L551C32 &lt;&gt; 0,A1L551C33 / A1L551C32,0)</f>
        <v>0.44445275921000738</v>
      </c>
      <c r="BV18" s="16" t="s">
        <v>3593</v>
      </c>
      <c r="BW18" s="18">
        <f>IF(A1L551C35 = 0,A1L556C35, A1L551C35)</f>
        <v>0.44445275921000738</v>
      </c>
      <c r="BX18" s="16" t="s">
        <v>2983</v>
      </c>
      <c r="BY18" s="6">
        <v>112.504</v>
      </c>
      <c r="BZ18" s="16" t="s">
        <v>2983</v>
      </c>
      <c r="CA18" s="6">
        <v>73.543999999999997</v>
      </c>
      <c r="CB18" s="16" t="s">
        <v>2983</v>
      </c>
      <c r="CC18" s="6">
        <v>98.245000000000005</v>
      </c>
      <c r="CD18" s="16" t="s">
        <v>2983</v>
      </c>
      <c r="CE18" s="6">
        <v>2.3119999999999998</v>
      </c>
      <c r="CF18" s="16" t="s">
        <v>3594</v>
      </c>
      <c r="CG18" s="1">
        <f>(A1L551C37 * 2 + A1L551C38 + A1L551C39)</f>
        <v>396.79700000000003</v>
      </c>
      <c r="CH18" s="16" t="s">
        <v>3595</v>
      </c>
      <c r="CI18" s="1">
        <f>(A1L551C40 * 2 + A1L551C38 + A1L551C39)</f>
        <v>176.41300000000001</v>
      </c>
      <c r="CJ18" s="16" t="s">
        <v>3596</v>
      </c>
      <c r="CK18" s="1">
        <f>(A1L551C37 + A1L551C38 + A1L551C39 + A1L551C40)</f>
        <v>286.60500000000002</v>
      </c>
      <c r="CL18" s="16" t="s">
        <v>3597</v>
      </c>
      <c r="CM18" s="18">
        <f>IF(A1L551C41 &lt;&gt; 0,A1L551C42 / A1L551C41,0)</f>
        <v>0.4445925750446702</v>
      </c>
      <c r="CN18" s="16" t="s">
        <v>3598</v>
      </c>
      <c r="CO18" s="18">
        <f>IF(A1L551C44 = 0,A1L556C44, A1L551C44)</f>
        <v>0.4445925750446702</v>
      </c>
      <c r="CP18" s="16" t="s">
        <v>3599</v>
      </c>
      <c r="CQ18" s="18">
        <f>IF(RUN_YEARS &gt; 1,(A1L551C1 + A1L551C10) / 2, 0)</f>
        <v>178.87549999999999</v>
      </c>
      <c r="CR18" s="16" t="s">
        <v>3600</v>
      </c>
      <c r="CS18" s="18">
        <f>IF(RUN_YEARS &gt; 1,(A1L551C2 + A1L551C11) / 2, 0)</f>
        <v>144.7655</v>
      </c>
      <c r="CT18" s="16" t="s">
        <v>3601</v>
      </c>
      <c r="CU18" s="18">
        <f>IF(RUN_YEARS &gt; 1,(A1L551C3 + A1L551C12) / 2, 0)</f>
        <v>171.7465</v>
      </c>
      <c r="CV18" s="16" t="s">
        <v>3602</v>
      </c>
      <c r="CW18" s="18">
        <f>IF(RUN_YEARS &gt; 1,(A1L551C4 + A1L551C13) / 2, 0)</f>
        <v>6.133</v>
      </c>
      <c r="CX18" s="16" t="s">
        <v>3603</v>
      </c>
      <c r="CY18" s="18">
        <f>IF(RUN_YEARS &gt; 1,(A1L551C5 + A1L551C14) / 2, 0)</f>
        <v>674.26299999999992</v>
      </c>
      <c r="CZ18" s="16" t="s">
        <v>3604</v>
      </c>
      <c r="DA18" s="18">
        <f>IF(RUN_YEARS &gt; 1,(A1L551C6 + A1L551C15) / 2, 0)</f>
        <v>328.77800000000002</v>
      </c>
      <c r="DB18" s="16" t="s">
        <v>3605</v>
      </c>
      <c r="DC18" s="18">
        <f>IF(RUN_YEARS &gt; 1,(A1L551C7 + A1L551C16) / 2, 0)</f>
        <v>501.52049999999997</v>
      </c>
      <c r="DD18" s="16" t="s">
        <v>3606</v>
      </c>
      <c r="DE18" s="18">
        <f>IF(A1L551C50 &lt;&gt; 0,A1L551C51 / A1L551C50,0)</f>
        <v>0.48761091740166679</v>
      </c>
      <c r="DF18" s="16" t="s">
        <v>3607</v>
      </c>
      <c r="DG18" s="18">
        <f>IF(A1L551C53 = 0,A1L556C53, A1L551C53)</f>
        <v>0.48761091740166679</v>
      </c>
      <c r="DH18" s="16" t="s">
        <v>3608</v>
      </c>
      <c r="DI18" s="18">
        <f>IF(RUN_YEARS &gt; 2,(A1L551C1 + A1L551C10 + A1L551C19) / 3, 0)</f>
        <v>170.08</v>
      </c>
      <c r="DJ18" s="16" t="s">
        <v>3609</v>
      </c>
      <c r="DK18" s="18">
        <f>IF(RUN_YEARS &gt; 2,(A1L551C2 + A1L551C11 + A1L551C20) / 3, 0)</f>
        <v>132.21633333333332</v>
      </c>
      <c r="DL18" s="16" t="s">
        <v>3610</v>
      </c>
      <c r="DM18" s="18">
        <f>IF(RUN_YEARS &gt; 2,(A1L551C3 + A1L551C12 + A1L551C21) / 3, 0)</f>
        <v>156.33566666666667</v>
      </c>
      <c r="DN18" s="16" t="s">
        <v>3611</v>
      </c>
      <c r="DO18" s="18">
        <f>IF(RUN_YEARS &gt; 2,(A1L551C4 + A1L551C13 + A1L551C22) / 3, 0)</f>
        <v>5.1583333333333332</v>
      </c>
      <c r="DP18" s="16" t="s">
        <v>3612</v>
      </c>
      <c r="DQ18" s="18">
        <f>IF(RUN_YEARS &gt; 2,(A1L551C5 + A1L551C14 + A1L551C23) / 3, 0)</f>
        <v>628.71199999999999</v>
      </c>
      <c r="DR18" s="16" t="s">
        <v>3613</v>
      </c>
      <c r="DS18" s="18">
        <f>IF(RUN_YEARS &gt; 2,(A1L551C6 + A1L551C15 + A1L551C24) / 3, 0)</f>
        <v>298.86866666666668</v>
      </c>
      <c r="DT18" s="16" t="s">
        <v>3614</v>
      </c>
      <c r="DU18" s="18">
        <f>IF(RUN_YEARS &gt; 2,(A1L551C7 + A1L551C16 + A1L551C25) / 3, 0)</f>
        <v>463.79033333333331</v>
      </c>
      <c r="DV18" s="16" t="s">
        <v>3615</v>
      </c>
      <c r="DW18" s="18">
        <f>IF(A1L551C59 &lt;&gt; 0,A1L551C60 / A1L551C59,0)</f>
        <v>0.47536656953687328</v>
      </c>
      <c r="DX18" s="16" t="s">
        <v>3616</v>
      </c>
      <c r="DY18" s="18">
        <f>IF(A1L551C62 = 0,A1L556C62, A1L551C62)</f>
        <v>0.47536656953687328</v>
      </c>
      <c r="DZ18" s="16" t="s">
        <v>3617</v>
      </c>
      <c r="EA18" s="18">
        <f>IF(RUN_YEARS &gt; 3,(A1L551C1 + A1L551C10 + A1L551C19 + A1L551C28) / 4, 0)</f>
        <v>162.488</v>
      </c>
      <c r="EB18" s="16" t="s">
        <v>3618</v>
      </c>
      <c r="EC18" s="18">
        <f>IF(RUN_YEARS &gt; 3,(A1L551C2 + A1L551C11 + A1L551C20 + A1L551C29) / 4, 0)</f>
        <v>123.7895</v>
      </c>
      <c r="ED18" s="16" t="s">
        <v>3619</v>
      </c>
      <c r="EE18" s="18">
        <f>IF(RUN_YEARS &gt; 3,(A1L551C3 + A1L551C12 + A1L551C21 + A1L551C30) / 4, 0)</f>
        <v>146.37725</v>
      </c>
      <c r="EF18" s="16" t="s">
        <v>3620</v>
      </c>
      <c r="EG18" s="18">
        <f>IF(RUN_YEARS &gt; 3,(A1L551C4 + A1L551C13 + A1L551C22 + A1L551C31) / 4, 0)</f>
        <v>4.4615</v>
      </c>
      <c r="EH18" s="16" t="s">
        <v>3621</v>
      </c>
      <c r="EI18" s="18">
        <f>IF(RUN_YEARS &gt; 3,(A1L551C5 + A1L551C14 + A1L551C23 + A1L551C32) / 4, 0)</f>
        <v>595.14274999999998</v>
      </c>
      <c r="EJ18" s="16" t="s">
        <v>3622</v>
      </c>
      <c r="EK18" s="18">
        <f>IF(RUN_YEARS &gt; 3,(A1L551C6 + A1L551C15 + A1L551C24 + A1L551C33) / 4, 0)</f>
        <v>279.08974999999998</v>
      </c>
      <c r="EL18" s="16" t="s">
        <v>3623</v>
      </c>
      <c r="EM18" s="18">
        <f>IF(RUN_YEARS &gt; 3,(A1L551C7 + A1L551C16 + A1L551C25 + A1L551C34) / 4, 0)</f>
        <v>437.11624999999998</v>
      </c>
      <c r="EN18" s="16" t="s">
        <v>3624</v>
      </c>
      <c r="EO18" s="18">
        <f>IF(A1L551C68 &lt;&gt; 0,A1L551C69 / A1L551C68,0)</f>
        <v>0.46894589575358181</v>
      </c>
      <c r="EP18" s="16" t="s">
        <v>3625</v>
      </c>
      <c r="EQ18" s="18">
        <f>IF(A1L551C71 = 0,A1L556C71, A1L551C71)</f>
        <v>0.46894589575358181</v>
      </c>
      <c r="ER18" s="16" t="s">
        <v>3626</v>
      </c>
      <c r="ES18" s="18">
        <f>IF(RUN_YEARS &gt; 4,(A1L551C1 + A1L551C10 + A1L551C19 + A1L551C28 + A1L551C37) / 5, 0)</f>
        <v>152.49119999999999</v>
      </c>
      <c r="ET18" s="16" t="s">
        <v>3627</v>
      </c>
      <c r="EU18" s="18">
        <f>IF(RUN_YEARS &gt; 4,(A1L551C2 + A1L551C11 + A1L551C20 + A1L551C29 + A1L551C38) / 5, 0)</f>
        <v>113.74039999999999</v>
      </c>
      <c r="EV18" s="16" t="s">
        <v>3628</v>
      </c>
      <c r="EW18" s="18">
        <f>IF(RUN_YEARS &gt; 4,(A1L551C3 + A1L551C12 + A1L551C21 + A1L551C30 + A1L551C39) / 5, 0)</f>
        <v>136.7508</v>
      </c>
      <c r="EX18" s="16" t="s">
        <v>3629</v>
      </c>
      <c r="EY18" s="18">
        <f>IF(RUN_YEARS &gt; 4,(A1L551C4 + A1L551C13 + A1L551C22 + A1L551C31 + A1L551C40) / 5, 0)</f>
        <v>4.0316000000000001</v>
      </c>
      <c r="EZ18" s="16" t="s">
        <v>3630</v>
      </c>
      <c r="FA18" s="18">
        <f>IF(RUN_YEARS &gt; 4,(A1L551C5 + A1L551C14 + A1L551C23 + A1L551C32 + A1L551C41) / 5, 0)</f>
        <v>555.47360000000003</v>
      </c>
      <c r="FB18" s="16" t="s">
        <v>3631</v>
      </c>
      <c r="FC18" s="18">
        <f>IF(RUN_YEARS &gt; 4,(A1L551C6 + A1L551C15 + A1L551C24 + A1L551C33 + A1L551C42) / 5, 0)</f>
        <v>258.55439999999999</v>
      </c>
      <c r="FD18" s="16" t="s">
        <v>3632</v>
      </c>
      <c r="FE18" s="18">
        <f>IF(RUN_YEARS &gt; 4,(A1L551C7 + A1L551C16 + A1L551C25 + A1L551C34 + A1L551C43) / 5, 0)</f>
        <v>407.01400000000001</v>
      </c>
      <c r="FF18" s="16" t="s">
        <v>3633</v>
      </c>
      <c r="FG18" s="18">
        <f>IF(A1L551C77 &lt;&gt; 0,A1L551C78 / A1L551C77,0)</f>
        <v>0.46546658563071219</v>
      </c>
      <c r="FH18" s="16" t="s">
        <v>3634</v>
      </c>
      <c r="FI18" s="18">
        <f>IF(A1L551C80 = 0,A1L556C80, A1L551C80)</f>
        <v>0.46546658563071219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69.298000000000002</v>
      </c>
      <c r="F19" s="16" t="s">
        <v>2959</v>
      </c>
      <c r="G19" s="6">
        <v>17.565999999999999</v>
      </c>
      <c r="H19" s="16" t="s">
        <v>2959</v>
      </c>
      <c r="I19" s="6">
        <v>39.401000000000003</v>
      </c>
      <c r="J19" s="16" t="s">
        <v>2959</v>
      </c>
      <c r="K19" s="6">
        <v>1.153</v>
      </c>
      <c r="L19" s="16" t="s">
        <v>3635</v>
      </c>
      <c r="M19" s="1">
        <f>(A1L552C1 * 2 + A1L552C2 + A1L552C3)</f>
        <v>195.56300000000002</v>
      </c>
      <c r="N19" s="16" t="s">
        <v>3636</v>
      </c>
      <c r="O19" s="1">
        <f>(A1L552C4 * 2 + A1L552C2 + A1L552C3)</f>
        <v>59.273000000000003</v>
      </c>
      <c r="P19" s="16" t="s">
        <v>3637</v>
      </c>
      <c r="Q19" s="1">
        <f>(A1L552C1 + A1L552C2 + A1L552C3 + A1L552C4)</f>
        <v>127.41800000000002</v>
      </c>
      <c r="R19" s="16" t="s">
        <v>3638</v>
      </c>
      <c r="S19" s="18">
        <f>IF(A1L552C5 &lt;&gt; 0,A1L552C6 / A1L552C5,0)</f>
        <v>0.30308903013351196</v>
      </c>
      <c r="T19" s="16" t="s">
        <v>3639</v>
      </c>
      <c r="U19" s="18">
        <f>IF(A1L552C8 = 0,A1L556C8, A1L552C8)</f>
        <v>0.30308903013351196</v>
      </c>
      <c r="V19" s="16" t="s">
        <v>2965</v>
      </c>
      <c r="W19" s="6">
        <v>71.756</v>
      </c>
      <c r="X19" s="16" t="s">
        <v>2965</v>
      </c>
      <c r="Y19" s="6">
        <v>17.248000000000001</v>
      </c>
      <c r="Z19" s="16" t="s">
        <v>2965</v>
      </c>
      <c r="AA19" s="6">
        <v>36.619999999999997</v>
      </c>
      <c r="AB19" s="16" t="s">
        <v>2965</v>
      </c>
      <c r="AC19" s="6">
        <v>0.36699999999999999</v>
      </c>
      <c r="AD19" s="16" t="s">
        <v>3640</v>
      </c>
      <c r="AE19" s="1">
        <f>(A1L552C10 * 2 + A1L552C11 + A1L552C12)</f>
        <v>197.38</v>
      </c>
      <c r="AF19" s="16" t="s">
        <v>3641</v>
      </c>
      <c r="AG19" s="1">
        <f>(A1L552C13 * 2 + A1L552C11 + A1L552C12)</f>
        <v>54.601999999999997</v>
      </c>
      <c r="AH19" s="16" t="s">
        <v>3642</v>
      </c>
      <c r="AI19" s="1">
        <f>(A1L552C10 + A1L552C11 + A1L552C12 + A1L552C13)</f>
        <v>125.991</v>
      </c>
      <c r="AJ19" s="16" t="s">
        <v>3643</v>
      </c>
      <c r="AK19" s="18">
        <f>IF(A1L552C14 &lt;&gt; 0,A1L552C15 / A1L552C14,0)</f>
        <v>0.27663390414429018</v>
      </c>
      <c r="AL19" s="16" t="s">
        <v>3644</v>
      </c>
      <c r="AM19" s="18">
        <f>IF(A1L552C17 = 0,A1L556C17, A1L552C17)</f>
        <v>0.27663390414429018</v>
      </c>
      <c r="AN19" s="16" t="s">
        <v>2971</v>
      </c>
      <c r="AO19" s="6">
        <v>73.28</v>
      </c>
      <c r="AP19" s="16" t="s">
        <v>2971</v>
      </c>
      <c r="AQ19" s="6">
        <v>19.198</v>
      </c>
      <c r="AR19" s="16" t="s">
        <v>2971</v>
      </c>
      <c r="AS19" s="6">
        <v>40.627000000000002</v>
      </c>
      <c r="AT19" s="16" t="s">
        <v>2971</v>
      </c>
      <c r="AU19" s="6">
        <v>0</v>
      </c>
      <c r="AV19" s="16" t="s">
        <v>3645</v>
      </c>
      <c r="AW19" s="1">
        <f>(A1L552C19 * 2 + A1L552C20 + A1L552C21)</f>
        <v>206.38500000000002</v>
      </c>
      <c r="AX19" s="16" t="s">
        <v>3646</v>
      </c>
      <c r="AY19" s="1">
        <f>(A1L552C22 * 2 + A1L552C20 + A1L552C21)</f>
        <v>59.825000000000003</v>
      </c>
      <c r="AZ19" s="16" t="s">
        <v>3647</v>
      </c>
      <c r="BA19" s="1">
        <f>(A1L552C19 + A1L552C20 + A1L552C21 + A1L552C22)</f>
        <v>133.10500000000002</v>
      </c>
      <c r="BB19" s="16" t="s">
        <v>3648</v>
      </c>
      <c r="BC19" s="18">
        <f>IF(A1L552C23 &lt;&gt; 0,A1L552C24 / A1L552C23,0)</f>
        <v>0.28987087239867237</v>
      </c>
      <c r="BD19" s="16" t="s">
        <v>3649</v>
      </c>
      <c r="BE19" s="18">
        <f>IF(A1L552C26 = 0,A1L556C26, A1L552C26)</f>
        <v>0.28987087239867237</v>
      </c>
      <c r="BF19" s="16" t="s">
        <v>2977</v>
      </c>
      <c r="BG19" s="6">
        <v>68.864999999999995</v>
      </c>
      <c r="BH19" s="16" t="s">
        <v>2977</v>
      </c>
      <c r="BI19" s="6">
        <v>16.882999999999999</v>
      </c>
      <c r="BJ19" s="16" t="s">
        <v>2977</v>
      </c>
      <c r="BK19" s="6">
        <v>34.134</v>
      </c>
      <c r="BL19" s="16" t="s">
        <v>2977</v>
      </c>
      <c r="BM19" s="6">
        <v>2.1579999999999999</v>
      </c>
      <c r="BN19" s="16" t="s">
        <v>3650</v>
      </c>
      <c r="BO19" s="1">
        <f>(A1L552C28 * 2 + A1L552C29 + A1L552C30)</f>
        <v>188.74700000000001</v>
      </c>
      <c r="BP19" s="16" t="s">
        <v>3651</v>
      </c>
      <c r="BQ19" s="1">
        <f>(A1L552C31 * 2 + A1L552C29 + A1L552C30)</f>
        <v>55.332999999999998</v>
      </c>
      <c r="BR19" s="16" t="s">
        <v>3652</v>
      </c>
      <c r="BS19" s="1">
        <f>(A1L552C28 + A1L552C29 + A1L552C30 + A1L552C31)</f>
        <v>122.03999999999999</v>
      </c>
      <c r="BT19" s="16" t="s">
        <v>3653</v>
      </c>
      <c r="BU19" s="18">
        <f>IF(A1L552C32 &lt;&gt; 0,A1L552C33 / A1L552C32,0)</f>
        <v>0.29315962637816756</v>
      </c>
      <c r="BV19" s="16" t="s">
        <v>3654</v>
      </c>
      <c r="BW19" s="18">
        <f>IF(A1L552C35 = 0,A1L556C35, A1L552C35)</f>
        <v>0.29315962637816756</v>
      </c>
      <c r="BX19" s="16" t="s">
        <v>2983</v>
      </c>
      <c r="BY19" s="6">
        <v>51.334000000000003</v>
      </c>
      <c r="BZ19" s="16" t="s">
        <v>2983</v>
      </c>
      <c r="CA19" s="6">
        <v>9.1189999999999998</v>
      </c>
      <c r="CB19" s="16" t="s">
        <v>2983</v>
      </c>
      <c r="CC19" s="6">
        <v>19.759</v>
      </c>
      <c r="CD19" s="16" t="s">
        <v>2983</v>
      </c>
      <c r="CE19" s="6">
        <v>0.186</v>
      </c>
      <c r="CF19" s="16" t="s">
        <v>3655</v>
      </c>
      <c r="CG19" s="1">
        <f>(A1L552C37 * 2 + A1L552C38 + A1L552C39)</f>
        <v>131.54599999999999</v>
      </c>
      <c r="CH19" s="16" t="s">
        <v>3656</v>
      </c>
      <c r="CI19" s="1">
        <f>(A1L552C40 * 2 + A1L552C38 + A1L552C39)</f>
        <v>29.25</v>
      </c>
      <c r="CJ19" s="16" t="s">
        <v>3657</v>
      </c>
      <c r="CK19" s="1">
        <f>(A1L552C37 + A1L552C38 + A1L552C39 + A1L552C40)</f>
        <v>80.39800000000001</v>
      </c>
      <c r="CL19" s="16" t="s">
        <v>3658</v>
      </c>
      <c r="CM19" s="18">
        <f>IF(A1L552C41 &lt;&gt; 0,A1L552C42 / A1L552C41,0)</f>
        <v>0.2223556778617366</v>
      </c>
      <c r="CN19" s="16" t="s">
        <v>3659</v>
      </c>
      <c r="CO19" s="18">
        <f>IF(A1L552C44 = 0,A1L556C44, A1L552C44)</f>
        <v>0.2223556778617366</v>
      </c>
      <c r="CP19" s="16" t="s">
        <v>3660</v>
      </c>
      <c r="CQ19" s="18">
        <f>IF(RUN_YEARS &gt; 1,(A1L552C1 + A1L552C10) / 2, 0)</f>
        <v>70.527000000000001</v>
      </c>
      <c r="CR19" s="16" t="s">
        <v>3661</v>
      </c>
      <c r="CS19" s="18">
        <f>IF(RUN_YEARS &gt; 1,(A1L552C2 + A1L552C11) / 2, 0)</f>
        <v>17.407</v>
      </c>
      <c r="CT19" s="16" t="s">
        <v>3662</v>
      </c>
      <c r="CU19" s="18">
        <f>IF(RUN_YEARS &gt; 1,(A1L552C3 + A1L552C12) / 2, 0)</f>
        <v>38.0105</v>
      </c>
      <c r="CV19" s="16" t="s">
        <v>3663</v>
      </c>
      <c r="CW19" s="18">
        <f>IF(RUN_YEARS &gt; 1,(A1L552C4 + A1L552C13) / 2, 0)</f>
        <v>0.76</v>
      </c>
      <c r="CX19" s="16" t="s">
        <v>3664</v>
      </c>
      <c r="CY19" s="18">
        <f>IF(RUN_YEARS &gt; 1,(A1L552C5 + A1L552C14) / 2, 0)</f>
        <v>196.47149999999999</v>
      </c>
      <c r="CZ19" s="16" t="s">
        <v>3665</v>
      </c>
      <c r="DA19" s="18">
        <f>IF(RUN_YEARS &gt; 1,(A1L552C6 + A1L552C15) / 2, 0)</f>
        <v>56.9375</v>
      </c>
      <c r="DB19" s="16" t="s">
        <v>3666</v>
      </c>
      <c r="DC19" s="18">
        <f>IF(RUN_YEARS &gt; 1,(A1L552C7 + A1L552C16) / 2, 0)</f>
        <v>126.70450000000001</v>
      </c>
      <c r="DD19" s="16" t="s">
        <v>3667</v>
      </c>
      <c r="DE19" s="18">
        <f>IF(A1L552C50 &lt;&gt; 0,A1L552C51 / A1L552C50,0)</f>
        <v>0.28980030182494665</v>
      </c>
      <c r="DF19" s="16" t="s">
        <v>3668</v>
      </c>
      <c r="DG19" s="18">
        <f>IF(A1L552C53 = 0,A1L556C53, A1L552C53)</f>
        <v>0.28980030182494665</v>
      </c>
      <c r="DH19" s="16" t="s">
        <v>3669</v>
      </c>
      <c r="DI19" s="18">
        <f>IF(RUN_YEARS &gt; 2,(A1L552C1 + A1L552C10 + A1L552C19) / 3, 0)</f>
        <v>71.444666666666663</v>
      </c>
      <c r="DJ19" s="16" t="s">
        <v>3670</v>
      </c>
      <c r="DK19" s="18">
        <f>IF(RUN_YEARS &gt; 2,(A1L552C2 + A1L552C11 + A1L552C20) / 3, 0)</f>
        <v>18.004000000000001</v>
      </c>
      <c r="DL19" s="16" t="s">
        <v>3671</v>
      </c>
      <c r="DM19" s="18">
        <f>IF(RUN_YEARS &gt; 2,(A1L552C3 + A1L552C12 + A1L552C21) / 3, 0)</f>
        <v>38.882666666666665</v>
      </c>
      <c r="DN19" s="16" t="s">
        <v>3672</v>
      </c>
      <c r="DO19" s="18">
        <f>IF(RUN_YEARS &gt; 2,(A1L552C4 + A1L552C13 + A1L552C22) / 3, 0)</f>
        <v>0.50666666666666671</v>
      </c>
      <c r="DP19" s="16" t="s">
        <v>3673</v>
      </c>
      <c r="DQ19" s="18">
        <f>IF(RUN_YEARS &gt; 2,(A1L552C5 + A1L552C14 + A1L552C23) / 3, 0)</f>
        <v>199.77599999999998</v>
      </c>
      <c r="DR19" s="16" t="s">
        <v>3674</v>
      </c>
      <c r="DS19" s="18">
        <f>IF(RUN_YEARS &gt; 2,(A1L552C6 + A1L552C15 + A1L552C24) / 3, 0)</f>
        <v>57.9</v>
      </c>
      <c r="DT19" s="16" t="s">
        <v>3675</v>
      </c>
      <c r="DU19" s="18">
        <f>IF(RUN_YEARS &gt; 2,(A1L552C7 + A1L552C16 + A1L552C25) / 3, 0)</f>
        <v>128.83799999999999</v>
      </c>
      <c r="DV19" s="16" t="s">
        <v>3676</v>
      </c>
      <c r="DW19" s="18">
        <f>IF(A1L552C59 &lt;&gt; 0,A1L552C60 / A1L552C59,0)</f>
        <v>0.28982460355598272</v>
      </c>
      <c r="DX19" s="16" t="s">
        <v>3677</v>
      </c>
      <c r="DY19" s="18">
        <f>IF(A1L552C62 = 0,A1L556C62, A1L552C62)</f>
        <v>0.28982460355598272</v>
      </c>
      <c r="DZ19" s="16" t="s">
        <v>3678</v>
      </c>
      <c r="EA19" s="18">
        <f>IF(RUN_YEARS &gt; 3,(A1L552C1 + A1L552C10 + A1L552C19 + A1L552C28) / 4, 0)</f>
        <v>70.799750000000003</v>
      </c>
      <c r="EB19" s="16" t="s">
        <v>3679</v>
      </c>
      <c r="EC19" s="18">
        <f>IF(RUN_YEARS &gt; 3,(A1L552C2 + A1L552C11 + A1L552C20 + A1L552C29) / 4, 0)</f>
        <v>17.723749999999999</v>
      </c>
      <c r="ED19" s="16" t="s">
        <v>3680</v>
      </c>
      <c r="EE19" s="18">
        <f>IF(RUN_YEARS &gt; 3,(A1L552C3 + A1L552C12 + A1L552C21 + A1L552C30) / 4, 0)</f>
        <v>37.695499999999996</v>
      </c>
      <c r="EF19" s="16" t="s">
        <v>3681</v>
      </c>
      <c r="EG19" s="18">
        <f>IF(RUN_YEARS &gt; 3,(A1L552C4 + A1L552C13 + A1L552C22 + A1L552C31) / 4, 0)</f>
        <v>0.91949999999999998</v>
      </c>
      <c r="EH19" s="16" t="s">
        <v>3682</v>
      </c>
      <c r="EI19" s="18">
        <f>IF(RUN_YEARS &gt; 3,(A1L552C5 + A1L552C14 + A1L552C23 + A1L552C32) / 4, 0)</f>
        <v>197.01875000000001</v>
      </c>
      <c r="EJ19" s="16" t="s">
        <v>3683</v>
      </c>
      <c r="EK19" s="18">
        <f>IF(RUN_YEARS &gt; 3,(A1L552C6 + A1L552C15 + A1L552C24 + A1L552C33) / 4, 0)</f>
        <v>57.258249999999997</v>
      </c>
      <c r="EL19" s="16" t="s">
        <v>3684</v>
      </c>
      <c r="EM19" s="18">
        <f>IF(RUN_YEARS &gt; 3,(A1L552C7 + A1L552C16 + A1L552C25 + A1L552C34) / 4, 0)</f>
        <v>127.13849999999999</v>
      </c>
      <c r="EN19" s="16" t="s">
        <v>3685</v>
      </c>
      <c r="EO19" s="18">
        <f>IF(A1L552C68 &lt;&gt; 0,A1L552C69 / A1L552C68,0)</f>
        <v>0.29062335437616976</v>
      </c>
      <c r="EP19" s="16" t="s">
        <v>3686</v>
      </c>
      <c r="EQ19" s="18">
        <f>IF(A1L552C71 = 0,A1L556C71, A1L552C71)</f>
        <v>0.29062335437616976</v>
      </c>
      <c r="ER19" s="16" t="s">
        <v>3687</v>
      </c>
      <c r="ES19" s="18">
        <f>IF(RUN_YEARS &gt; 4,(A1L552C1 + A1L552C10 + A1L552C19 + A1L552C28 + A1L552C37) / 5, 0)</f>
        <v>66.906599999999997</v>
      </c>
      <c r="ET19" s="16" t="s">
        <v>3688</v>
      </c>
      <c r="EU19" s="18">
        <f>IF(RUN_YEARS &gt; 4,(A1L552C2 + A1L552C11 + A1L552C20 + A1L552C29 + A1L552C38) / 5, 0)</f>
        <v>16.002800000000001</v>
      </c>
      <c r="EV19" s="16" t="s">
        <v>3689</v>
      </c>
      <c r="EW19" s="18">
        <f>IF(RUN_YEARS &gt; 4,(A1L552C3 + A1L552C12 + A1L552C21 + A1L552C30 + A1L552C39) / 5, 0)</f>
        <v>34.108199999999997</v>
      </c>
      <c r="EX19" s="16" t="s">
        <v>3690</v>
      </c>
      <c r="EY19" s="18">
        <f>IF(RUN_YEARS &gt; 4,(A1L552C4 + A1L552C13 + A1L552C22 + A1L552C31 + A1L552C40) / 5, 0)</f>
        <v>0.77279999999999993</v>
      </c>
      <c r="EZ19" s="16" t="s">
        <v>3691</v>
      </c>
      <c r="FA19" s="18">
        <f>IF(RUN_YEARS &gt; 4,(A1L552C5 + A1L552C14 + A1L552C23 + A1L552C32 + A1L552C41) / 5, 0)</f>
        <v>183.92420000000001</v>
      </c>
      <c r="FB19" s="16" t="s">
        <v>3692</v>
      </c>
      <c r="FC19" s="18">
        <f>IF(RUN_YEARS &gt; 4,(A1L552C6 + A1L552C15 + A1L552C24 + A1L552C33 + A1L552C42) / 5, 0)</f>
        <v>51.656600000000005</v>
      </c>
      <c r="FD19" s="16" t="s">
        <v>3693</v>
      </c>
      <c r="FE19" s="18">
        <f>IF(RUN_YEARS &gt; 4,(A1L552C7 + A1L552C16 + A1L552C25 + A1L552C34 + A1L552C43) / 5, 0)</f>
        <v>117.79040000000001</v>
      </c>
      <c r="FF19" s="16" t="s">
        <v>3694</v>
      </c>
      <c r="FG19" s="18">
        <f>IF(A1L552C77 &lt;&gt; 0,A1L552C78 / A1L552C77,0)</f>
        <v>0.28085809262728884</v>
      </c>
      <c r="FH19" s="16" t="s">
        <v>3695</v>
      </c>
      <c r="FI19" s="18">
        <f>IF(A1L552C80 = 0,A1L556C80, A1L552C80)</f>
        <v>0.28085809262728884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</v>
      </c>
      <c r="N20" s="16" t="s">
        <v>3697</v>
      </c>
      <c r="O20" s="1">
        <f>(A1L553C4 * 2 + A1L553C2 + A1L553C3)</f>
        <v>0</v>
      </c>
      <c r="P20" s="16" t="s">
        <v>3698</v>
      </c>
      <c r="Q20" s="1">
        <f>(A1L553C1 + A1L553C2 + A1L553C3 + A1L553C4)</f>
        <v>0</v>
      </c>
      <c r="R20" s="16" t="s">
        <v>3699</v>
      </c>
      <c r="S20" s="18">
        <f>IF(A1L553C5 &lt;&gt; 0,A1L553C6 / A1L553C5,0)</f>
        <v>0</v>
      </c>
      <c r="T20" s="16" t="s">
        <v>3700</v>
      </c>
      <c r="U20" s="18">
        <f>IF(A1L553C8 = 0,A1L556C8, A1L553C8)</f>
        <v>0.43084097510479413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IF(A1L553C17 = 0,A1L556C17, A1L553C17)</f>
        <v>0.39663716279422395</v>
      </c>
      <c r="AN20" s="16" t="s">
        <v>2971</v>
      </c>
      <c r="AO20" s="6">
        <v>0</v>
      </c>
      <c r="AP20" s="16" t="s">
        <v>2971</v>
      </c>
      <c r="AQ20" s="6">
        <v>0.04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0.04</v>
      </c>
      <c r="AX20" s="16" t="s">
        <v>3707</v>
      </c>
      <c r="AY20" s="1">
        <f>(A1L553C22 * 2 + A1L553C20 + A1L553C21)</f>
        <v>0.04</v>
      </c>
      <c r="AZ20" s="16" t="s">
        <v>3708</v>
      </c>
      <c r="BA20" s="1">
        <f>(A1L553C19 + A1L553C20 + A1L553C21 + A1L553C22)</f>
        <v>0.04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0.39298142958332055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0.45504174215674287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</v>
      </c>
      <c r="CZ20" s="16" t="s">
        <v>3726</v>
      </c>
      <c r="DA20" s="18">
        <f>IF(RUN_YEARS &gt; 1,(A1L553C6 + A1L553C15) / 2, 0)</f>
        <v>0</v>
      </c>
      <c r="DB20" s="16" t="s">
        <v>3727</v>
      </c>
      <c r="DC20" s="18">
        <f>IF(RUN_YEARS &gt; 1,(A1L553C7 + A1L553C16) / 2, 0)</f>
        <v>0</v>
      </c>
      <c r="DD20" s="16" t="s">
        <v>3728</v>
      </c>
      <c r="DE20" s="18">
        <f>IF(A1L553C50 &lt;&gt; 0,A1L553C51 / A1L553C50,0)</f>
        <v>0</v>
      </c>
      <c r="DF20" s="16" t="s">
        <v>3729</v>
      </c>
      <c r="DG20" s="18">
        <f>IF(A1L553C53 = 0,A1L556C53, A1L553C53)</f>
        <v>0.41377697149157672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1.3333333333333334E-2</v>
      </c>
      <c r="DL20" s="16" t="s">
        <v>3732</v>
      </c>
      <c r="DM20" s="18">
        <f>IF(RUN_YEARS &gt; 2,(A1L553C3 + A1L553C12 + A1L553C21) / 3, 0)</f>
        <v>0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1.3333333333333334E-2</v>
      </c>
      <c r="DR20" s="16" t="s">
        <v>3735</v>
      </c>
      <c r="DS20" s="18">
        <f>IF(RUN_YEARS &gt; 2,(A1L553C6 + A1L553C15 + A1L553C24) / 3, 0)</f>
        <v>1.3333333333333334E-2</v>
      </c>
      <c r="DT20" s="16" t="s">
        <v>3736</v>
      </c>
      <c r="DU20" s="18">
        <f>IF(RUN_YEARS &gt; 2,(A1L553C7 + A1L553C16 + A1L553C25) / 3, 0)</f>
        <v>1.3333333333333334E-2</v>
      </c>
      <c r="DV20" s="16" t="s">
        <v>3737</v>
      </c>
      <c r="DW20" s="18">
        <f>IF(A1L553C59 &lt;&gt; 0,A1L553C60 / A1L553C59,0)</f>
        <v>1</v>
      </c>
      <c r="DX20" s="16" t="s">
        <v>3738</v>
      </c>
      <c r="DY20" s="18">
        <f>IF(A1L553C62 = 0,A1L556C62, A1L553C62)</f>
        <v>1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0.01</v>
      </c>
      <c r="ED20" s="16" t="s">
        <v>3741</v>
      </c>
      <c r="EE20" s="18">
        <f>IF(RUN_YEARS &gt; 3,(A1L553C3 + A1L553C12 + A1L553C21 + A1L553C30) / 4, 0)</f>
        <v>0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0.01</v>
      </c>
      <c r="EJ20" s="16" t="s">
        <v>3744</v>
      </c>
      <c r="EK20" s="18">
        <f>IF(RUN_YEARS &gt; 3,(A1L553C6 + A1L553C15 + A1L553C24 + A1L553C33) / 4, 0)</f>
        <v>0.01</v>
      </c>
      <c r="EL20" s="16" t="s">
        <v>3745</v>
      </c>
      <c r="EM20" s="18">
        <f>IF(RUN_YEARS &gt; 3,(A1L553C7 + A1L553C16 + A1L553C25 + A1L553C34) / 4, 0)</f>
        <v>0.01</v>
      </c>
      <c r="EN20" s="16" t="s">
        <v>3746</v>
      </c>
      <c r="EO20" s="18">
        <f>IF(A1L553C68 &lt;&gt; 0,A1L553C69 / A1L553C68,0)</f>
        <v>1</v>
      </c>
      <c r="EP20" s="16" t="s">
        <v>3747</v>
      </c>
      <c r="EQ20" s="18">
        <f>IF(A1L553C71 = 0,A1L556C71, A1L553C71)</f>
        <v>1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8.0000000000000002E-3</v>
      </c>
      <c r="EV20" s="16" t="s">
        <v>3750</v>
      </c>
      <c r="EW20" s="18">
        <f>IF(RUN_YEARS &gt; 4,(A1L553C3 + A1L553C12 + A1L553C21 + A1L553C30 + A1L553C39) / 5, 0)</f>
        <v>0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8.0000000000000002E-3</v>
      </c>
      <c r="FB20" s="16" t="s">
        <v>3753</v>
      </c>
      <c r="FC20" s="18">
        <f>IF(RUN_YEARS &gt; 4,(A1L553C6 + A1L553C15 + A1L553C24 + A1L553C33 + A1L553C42) / 5, 0)</f>
        <v>8.0000000000000002E-3</v>
      </c>
      <c r="FD20" s="16" t="s">
        <v>3754</v>
      </c>
      <c r="FE20" s="18">
        <f>IF(RUN_YEARS &gt; 4,(A1L553C7 + A1L553C16 + A1L553C25 + A1L553C34 + A1L553C43) / 5, 0)</f>
        <v>8.0000000000000002E-3</v>
      </c>
      <c r="FF20" s="16" t="s">
        <v>3755</v>
      </c>
      <c r="FG20" s="18">
        <f>IF(A1L553C77 &lt;&gt; 0,A1L553C78 / A1L553C77,0)</f>
        <v>1</v>
      </c>
      <c r="FH20" s="16" t="s">
        <v>3756</v>
      </c>
      <c r="FI20" s="18">
        <f>IF(A1L553C80 = 0,A1L556C80, A1L553C80)</f>
        <v>1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23.521999999999998</v>
      </c>
      <c r="F21" s="16" t="s">
        <v>2959</v>
      </c>
      <c r="G21" s="6">
        <v>36.935000000000002</v>
      </c>
      <c r="H21" s="16" t="s">
        <v>2959</v>
      </c>
      <c r="I21" s="6">
        <v>28.710999999999999</v>
      </c>
      <c r="J21" s="16" t="s">
        <v>2959</v>
      </c>
      <c r="K21" s="6">
        <v>40.076999999999998</v>
      </c>
      <c r="L21" s="16" t="s">
        <v>3757</v>
      </c>
      <c r="M21" s="1">
        <f>(A1L554C1 * 2 + A1L554C2 + A1L554C3)</f>
        <v>112.69</v>
      </c>
      <c r="N21" s="16" t="s">
        <v>3758</v>
      </c>
      <c r="O21" s="1">
        <f>(A1L554C4 * 2 + A1L554C2 + A1L554C3)</f>
        <v>145.80000000000001</v>
      </c>
      <c r="P21" s="16" t="s">
        <v>3759</v>
      </c>
      <c r="Q21" s="1">
        <f>(A1L554C1 + A1L554C2 + A1L554C3 + A1L554C4)</f>
        <v>129.245</v>
      </c>
      <c r="R21" s="16" t="s">
        <v>3760</v>
      </c>
      <c r="S21" s="18">
        <f>IF(A1L554C5 &lt;&gt; 0,A1L554C6 / A1L554C5,0)</f>
        <v>1.2938148904073121</v>
      </c>
      <c r="T21" s="16" t="s">
        <v>3761</v>
      </c>
      <c r="U21" s="18">
        <f>IF(A1L554C8 = 0,A1L556C8, A1L554C8)</f>
        <v>1.2938148904073121</v>
      </c>
      <c r="V21" s="16" t="s">
        <v>2965</v>
      </c>
      <c r="W21" s="6">
        <v>24.853000000000002</v>
      </c>
      <c r="X21" s="16" t="s">
        <v>2965</v>
      </c>
      <c r="Y21" s="6">
        <v>33.393000000000001</v>
      </c>
      <c r="Z21" s="16" t="s">
        <v>2965</v>
      </c>
      <c r="AA21" s="6">
        <v>27.093</v>
      </c>
      <c r="AB21" s="16" t="s">
        <v>2965</v>
      </c>
      <c r="AC21" s="6">
        <v>36.326000000000001</v>
      </c>
      <c r="AD21" s="16" t="s">
        <v>3762</v>
      </c>
      <c r="AE21" s="1">
        <f>(A1L554C10 * 2 + A1L554C11 + A1L554C12)</f>
        <v>110.19200000000001</v>
      </c>
      <c r="AF21" s="16" t="s">
        <v>3763</v>
      </c>
      <c r="AG21" s="1">
        <f>(A1L554C13 * 2 + A1L554C11 + A1L554C12)</f>
        <v>133.13800000000001</v>
      </c>
      <c r="AH21" s="16" t="s">
        <v>3764</v>
      </c>
      <c r="AI21" s="1">
        <f>(A1L554C10 + A1L554C11 + A1L554C12 + A1L554C13)</f>
        <v>121.66499999999999</v>
      </c>
      <c r="AJ21" s="16" t="s">
        <v>3765</v>
      </c>
      <c r="AK21" s="18">
        <f>IF(A1L554C14 &lt;&gt; 0,A1L554C15 / A1L554C14,0)</f>
        <v>1.2082365325976476</v>
      </c>
      <c r="AL21" s="16" t="s">
        <v>3766</v>
      </c>
      <c r="AM21" s="18">
        <f>IF(A1L554C17 = 0,A1L556C17, A1L554C17)</f>
        <v>1.2082365325976476</v>
      </c>
      <c r="AN21" s="16" t="s">
        <v>2971</v>
      </c>
      <c r="AO21" s="6">
        <v>23.712</v>
      </c>
      <c r="AP21" s="16" t="s">
        <v>2971</v>
      </c>
      <c r="AQ21" s="6">
        <v>30.963000000000001</v>
      </c>
      <c r="AR21" s="16" t="s">
        <v>2971</v>
      </c>
      <c r="AS21" s="6">
        <v>20.599</v>
      </c>
      <c r="AT21" s="16" t="s">
        <v>2971</v>
      </c>
      <c r="AU21" s="6">
        <v>30.484999999999999</v>
      </c>
      <c r="AV21" s="16" t="s">
        <v>3767</v>
      </c>
      <c r="AW21" s="1">
        <f>(A1L554C19 * 2 + A1L554C20 + A1L554C21)</f>
        <v>98.986000000000004</v>
      </c>
      <c r="AX21" s="16" t="s">
        <v>3768</v>
      </c>
      <c r="AY21" s="1">
        <f>(A1L554C22 * 2 + A1L554C20 + A1L554C21)</f>
        <v>112.532</v>
      </c>
      <c r="AZ21" s="16" t="s">
        <v>3769</v>
      </c>
      <c r="BA21" s="1">
        <f>(A1L554C19 + A1L554C20 + A1L554C21 + A1L554C22)</f>
        <v>105.759</v>
      </c>
      <c r="BB21" s="16" t="s">
        <v>3770</v>
      </c>
      <c r="BC21" s="18">
        <f>IF(A1L554C23 &lt;&gt; 0,A1L554C24 / A1L554C23,0)</f>
        <v>1.1368476350190935</v>
      </c>
      <c r="BD21" s="16" t="s">
        <v>3771</v>
      </c>
      <c r="BE21" s="18">
        <f>IF(A1L554C26 = 0,A1L556C26, A1L554C26)</f>
        <v>1.1368476350190935</v>
      </c>
      <c r="BF21" s="16" t="s">
        <v>2977</v>
      </c>
      <c r="BG21" s="6">
        <v>27.125</v>
      </c>
      <c r="BH21" s="16" t="s">
        <v>2977</v>
      </c>
      <c r="BI21" s="6">
        <v>30.466999999999999</v>
      </c>
      <c r="BJ21" s="16" t="s">
        <v>2977</v>
      </c>
      <c r="BK21" s="6">
        <v>19.831</v>
      </c>
      <c r="BL21" s="16" t="s">
        <v>2977</v>
      </c>
      <c r="BM21" s="6">
        <v>32.11</v>
      </c>
      <c r="BN21" s="16" t="s">
        <v>3772</v>
      </c>
      <c r="BO21" s="1">
        <f>(A1L554C28 * 2 + A1L554C29 + A1L554C30)</f>
        <v>104.548</v>
      </c>
      <c r="BP21" s="16" t="s">
        <v>3773</v>
      </c>
      <c r="BQ21" s="1">
        <f>(A1L554C31 * 2 + A1L554C29 + A1L554C30)</f>
        <v>114.518</v>
      </c>
      <c r="BR21" s="16" t="s">
        <v>3774</v>
      </c>
      <c r="BS21" s="1">
        <f>(A1L554C28 + A1L554C29 + A1L554C30 + A1L554C31)</f>
        <v>109.533</v>
      </c>
      <c r="BT21" s="16" t="s">
        <v>3775</v>
      </c>
      <c r="BU21" s="18">
        <f>IF(A1L554C32 &lt;&gt; 0,A1L554C33 / A1L554C32,0)</f>
        <v>1.0953628955121093</v>
      </c>
      <c r="BV21" s="16" t="s">
        <v>3776</v>
      </c>
      <c r="BW21" s="18">
        <f>IF(A1L554C35 = 0,A1L556C35, A1L554C35)</f>
        <v>1.0953628955121093</v>
      </c>
      <c r="BX21" s="16" t="s">
        <v>2983</v>
      </c>
      <c r="BY21" s="6">
        <v>21.733000000000001</v>
      </c>
      <c r="BZ21" s="16" t="s">
        <v>2983</v>
      </c>
      <c r="CA21" s="6">
        <v>30.954999999999998</v>
      </c>
      <c r="CB21" s="16" t="s">
        <v>2983</v>
      </c>
      <c r="CC21" s="6">
        <v>17.38</v>
      </c>
      <c r="CD21" s="16" t="s">
        <v>2983</v>
      </c>
      <c r="CE21" s="6">
        <v>32.286999999999999</v>
      </c>
      <c r="CF21" s="16" t="s">
        <v>3777</v>
      </c>
      <c r="CG21" s="1">
        <f>(A1L554C37 * 2 + A1L554C38 + A1L554C39)</f>
        <v>91.800999999999988</v>
      </c>
      <c r="CH21" s="16" t="s">
        <v>3778</v>
      </c>
      <c r="CI21" s="1">
        <f>(A1L554C40 * 2 + A1L554C38 + A1L554C39)</f>
        <v>112.90899999999999</v>
      </c>
      <c r="CJ21" s="16" t="s">
        <v>3779</v>
      </c>
      <c r="CK21" s="1">
        <f>(A1L554C37 + A1L554C38 + A1L554C39 + A1L554C40)</f>
        <v>102.35499999999999</v>
      </c>
      <c r="CL21" s="16" t="s">
        <v>3780</v>
      </c>
      <c r="CM21" s="18">
        <f>IF(A1L554C41 &lt;&gt; 0,A1L554C42 / A1L554C41,0)</f>
        <v>1.229932135815514</v>
      </c>
      <c r="CN21" s="16" t="s">
        <v>3781</v>
      </c>
      <c r="CO21" s="18">
        <f>IF(A1L554C44 = 0,A1L556C44, A1L554C44)</f>
        <v>1.229932135815514</v>
      </c>
      <c r="CP21" s="16" t="s">
        <v>3782</v>
      </c>
      <c r="CQ21" s="18">
        <f>IF(RUN_YEARS &gt; 1,(A1L554C1 + A1L554C10) / 2, 0)</f>
        <v>24.1875</v>
      </c>
      <c r="CR21" s="16" t="s">
        <v>3783</v>
      </c>
      <c r="CS21" s="18">
        <f>IF(RUN_YEARS &gt; 1,(A1L554C2 + A1L554C11) / 2, 0)</f>
        <v>35.164000000000001</v>
      </c>
      <c r="CT21" s="16" t="s">
        <v>3784</v>
      </c>
      <c r="CU21" s="18">
        <f>IF(RUN_YEARS &gt; 1,(A1L554C3 + A1L554C12) / 2, 0)</f>
        <v>27.902000000000001</v>
      </c>
      <c r="CV21" s="16" t="s">
        <v>3785</v>
      </c>
      <c r="CW21" s="18">
        <f>IF(RUN_YEARS &gt; 1,(A1L554C4 + A1L554C13) / 2, 0)</f>
        <v>38.201499999999996</v>
      </c>
      <c r="CX21" s="16" t="s">
        <v>3786</v>
      </c>
      <c r="CY21" s="18">
        <f>IF(RUN_YEARS &gt; 1,(A1L554C5 + A1L554C14) / 2, 0)</f>
        <v>111.441</v>
      </c>
      <c r="CZ21" s="16" t="s">
        <v>3787</v>
      </c>
      <c r="DA21" s="18">
        <f>IF(RUN_YEARS &gt; 1,(A1L554C6 + A1L554C15) / 2, 0)</f>
        <v>139.46899999999999</v>
      </c>
      <c r="DB21" s="16" t="s">
        <v>3788</v>
      </c>
      <c r="DC21" s="18">
        <f>IF(RUN_YEARS &gt; 1,(A1L554C7 + A1L554C16) / 2, 0)</f>
        <v>125.455</v>
      </c>
      <c r="DD21" s="16" t="s">
        <v>3789</v>
      </c>
      <c r="DE21" s="18">
        <f>IF(A1L554C50 &lt;&gt; 0,A1L554C51 / A1L554C50,0)</f>
        <v>1.2515052808212417</v>
      </c>
      <c r="DF21" s="16" t="s">
        <v>3790</v>
      </c>
      <c r="DG21" s="18">
        <f>IF(A1L554C53 = 0,A1L556C53, A1L554C53)</f>
        <v>1.2515052808212417</v>
      </c>
      <c r="DH21" s="16" t="s">
        <v>3791</v>
      </c>
      <c r="DI21" s="18">
        <f>IF(RUN_YEARS &gt; 2,(A1L554C1 + A1L554C10 + A1L554C19) / 3, 0)</f>
        <v>24.029</v>
      </c>
      <c r="DJ21" s="16" t="s">
        <v>3792</v>
      </c>
      <c r="DK21" s="18">
        <f>IF(RUN_YEARS &gt; 2,(A1L554C2 + A1L554C11 + A1L554C20) / 3, 0)</f>
        <v>33.763666666666666</v>
      </c>
      <c r="DL21" s="16" t="s">
        <v>3793</v>
      </c>
      <c r="DM21" s="18">
        <f>IF(RUN_YEARS &gt; 2,(A1L554C3 + A1L554C12 + A1L554C21) / 3, 0)</f>
        <v>25.46766666666667</v>
      </c>
      <c r="DN21" s="16" t="s">
        <v>3794</v>
      </c>
      <c r="DO21" s="18">
        <f>IF(RUN_YEARS &gt; 2,(A1L554C4 + A1L554C13 + A1L554C22) / 3, 0)</f>
        <v>35.629333333333328</v>
      </c>
      <c r="DP21" s="16" t="s">
        <v>3795</v>
      </c>
      <c r="DQ21" s="18">
        <f>IF(RUN_YEARS &gt; 2,(A1L554C5 + A1L554C14 + A1L554C23) / 3, 0)</f>
        <v>107.28933333333333</v>
      </c>
      <c r="DR21" s="16" t="s">
        <v>3796</v>
      </c>
      <c r="DS21" s="18">
        <f>IF(RUN_YEARS &gt; 2,(A1L554C6 + A1L554C15 + A1L554C24) / 3, 0)</f>
        <v>130.48999999999998</v>
      </c>
      <c r="DT21" s="16" t="s">
        <v>3797</v>
      </c>
      <c r="DU21" s="18">
        <f>IF(RUN_YEARS &gt; 2,(A1L554C7 + A1L554C16 + A1L554C25) / 3, 0)</f>
        <v>118.88966666666666</v>
      </c>
      <c r="DV21" s="16" t="s">
        <v>3798</v>
      </c>
      <c r="DW21" s="18">
        <f>IF(A1L554C59 &lt;&gt; 0,A1L554C60 / A1L554C59,0)</f>
        <v>1.216243926081499</v>
      </c>
      <c r="DX21" s="16" t="s">
        <v>3799</v>
      </c>
      <c r="DY21" s="18">
        <f>IF(A1L554C62 = 0,A1L556C62, A1L554C62)</f>
        <v>1.216243926081499</v>
      </c>
      <c r="DZ21" s="16" t="s">
        <v>3800</v>
      </c>
      <c r="EA21" s="18">
        <f>IF(RUN_YEARS &gt; 3,(A1L554C1 + A1L554C10 + A1L554C19 + A1L554C28) / 4, 0)</f>
        <v>24.803000000000001</v>
      </c>
      <c r="EB21" s="16" t="s">
        <v>3801</v>
      </c>
      <c r="EC21" s="18">
        <f>IF(RUN_YEARS &gt; 3,(A1L554C2 + A1L554C11 + A1L554C20 + A1L554C29) / 4, 0)</f>
        <v>32.939499999999995</v>
      </c>
      <c r="ED21" s="16" t="s">
        <v>3802</v>
      </c>
      <c r="EE21" s="18">
        <f>IF(RUN_YEARS &gt; 3,(A1L554C3 + A1L554C12 + A1L554C21 + A1L554C30) / 4, 0)</f>
        <v>24.058500000000002</v>
      </c>
      <c r="EF21" s="16" t="s">
        <v>3803</v>
      </c>
      <c r="EG21" s="18">
        <f>IF(RUN_YEARS &gt; 3,(A1L554C4 + A1L554C13 + A1L554C22 + A1L554C31) / 4, 0)</f>
        <v>34.749499999999998</v>
      </c>
      <c r="EH21" s="16" t="s">
        <v>3804</v>
      </c>
      <c r="EI21" s="18">
        <f>IF(RUN_YEARS &gt; 3,(A1L554C5 + A1L554C14 + A1L554C23 + A1L554C32) / 4, 0)</f>
        <v>106.604</v>
      </c>
      <c r="EJ21" s="16" t="s">
        <v>3805</v>
      </c>
      <c r="EK21" s="18">
        <f>IF(RUN_YEARS &gt; 3,(A1L554C6 + A1L554C15 + A1L554C24 + A1L554C33) / 4, 0)</f>
        <v>126.49699999999999</v>
      </c>
      <c r="EL21" s="16" t="s">
        <v>3806</v>
      </c>
      <c r="EM21" s="18">
        <f>IF(RUN_YEARS &gt; 3,(A1L554C7 + A1L554C16 + A1L554C25 + A1L554C34) / 4, 0)</f>
        <v>116.5505</v>
      </c>
      <c r="EN21" s="16" t="s">
        <v>3807</v>
      </c>
      <c r="EO21" s="18">
        <f>IF(A1L554C68 &lt;&gt; 0,A1L554C69 / A1L554C68,0)</f>
        <v>1.1866065063224642</v>
      </c>
      <c r="EP21" s="16" t="s">
        <v>3808</v>
      </c>
      <c r="EQ21" s="18">
        <f>IF(A1L554C71 = 0,A1L556C71, A1L554C71)</f>
        <v>1.1866065063224642</v>
      </c>
      <c r="ER21" s="16" t="s">
        <v>3809</v>
      </c>
      <c r="ES21" s="18">
        <f>IF(RUN_YEARS &gt; 4,(A1L554C1 + A1L554C10 + A1L554C19 + A1L554C28 + A1L554C37) / 5, 0)</f>
        <v>24.189</v>
      </c>
      <c r="ET21" s="16" t="s">
        <v>3810</v>
      </c>
      <c r="EU21" s="18">
        <f>IF(RUN_YEARS &gt; 4,(A1L554C2 + A1L554C11 + A1L554C20 + A1L554C29 + A1L554C38) / 5, 0)</f>
        <v>32.542599999999993</v>
      </c>
      <c r="EV21" s="16" t="s">
        <v>3811</v>
      </c>
      <c r="EW21" s="18">
        <f>IF(RUN_YEARS &gt; 4,(A1L554C3 + A1L554C12 + A1L554C21 + A1L554C30 + A1L554C39) / 5, 0)</f>
        <v>22.722799999999999</v>
      </c>
      <c r="EX21" s="16" t="s">
        <v>3812</v>
      </c>
      <c r="EY21" s="18">
        <f>IF(RUN_YEARS &gt; 4,(A1L554C4 + A1L554C13 + A1L554C22 + A1L554C31 + A1L554C40) / 5, 0)</f>
        <v>34.256999999999998</v>
      </c>
      <c r="EZ21" s="16" t="s">
        <v>3813</v>
      </c>
      <c r="FA21" s="18">
        <f>IF(RUN_YEARS &gt; 4,(A1L554C5 + A1L554C14 + A1L554C23 + A1L554C32 + A1L554C41) / 5, 0)</f>
        <v>103.6434</v>
      </c>
      <c r="FB21" s="16" t="s">
        <v>3814</v>
      </c>
      <c r="FC21" s="18">
        <f>IF(RUN_YEARS &gt; 4,(A1L554C6 + A1L554C15 + A1L554C24 + A1L554C33 + A1L554C42) / 5, 0)</f>
        <v>123.77939999999998</v>
      </c>
      <c r="FD21" s="16" t="s">
        <v>3815</v>
      </c>
      <c r="FE21" s="18">
        <f>IF(RUN_YEARS &gt; 4,(A1L554C7 + A1L554C16 + A1L554C25 + A1L554C34 + A1L554C43) / 5, 0)</f>
        <v>113.7114</v>
      </c>
      <c r="FF21" s="16" t="s">
        <v>3816</v>
      </c>
      <c r="FG21" s="18">
        <f>IF(A1L554C77 &lt;&gt; 0,A1L554C78 / A1L554C77,0)</f>
        <v>1.1942815461476561</v>
      </c>
      <c r="FH21" s="16" t="s">
        <v>3817</v>
      </c>
      <c r="FI21" s="18">
        <f>IF(A1L554C80 = 0,A1L556C80, A1L554C80)</f>
        <v>1.1942815461476561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109.139</v>
      </c>
      <c r="F22" s="16" t="s">
        <v>2959</v>
      </c>
      <c r="G22" s="6">
        <v>87.14</v>
      </c>
      <c r="H22" s="16" t="s">
        <v>2959</v>
      </c>
      <c r="I22" s="6">
        <v>96.305999999999997</v>
      </c>
      <c r="J22" s="16" t="s">
        <v>2959</v>
      </c>
      <c r="K22" s="6">
        <v>77.215999999999994</v>
      </c>
      <c r="L22" s="16" t="s">
        <v>3818</v>
      </c>
      <c r="M22" s="1">
        <f>(A1L555C1 * 2 + A1L555C2 + A1L555C3)</f>
        <v>401.72399999999999</v>
      </c>
      <c r="N22" s="16" t="s">
        <v>3819</v>
      </c>
      <c r="O22" s="1">
        <f>(A1L555C4 * 2 + A1L555C2 + A1L555C3)</f>
        <v>337.87799999999999</v>
      </c>
      <c r="P22" s="16" t="s">
        <v>3820</v>
      </c>
      <c r="Q22" s="1">
        <f>(A1L555C1 + A1L555C2 + A1L555C3 + A1L555C4)</f>
        <v>369.80099999999999</v>
      </c>
      <c r="R22" s="16" t="s">
        <v>3821</v>
      </c>
      <c r="S22" s="18">
        <f>IF(A1L555C5 &lt;&gt; 0,A1L555C6 / A1L555C5,0)</f>
        <v>0.84106998835021063</v>
      </c>
      <c r="T22" s="16" t="s">
        <v>3822</v>
      </c>
      <c r="U22" s="18">
        <f>IF(A1L555C8 = 0,A1L556C8, A1L555C8)</f>
        <v>0.84106998835021063</v>
      </c>
      <c r="V22" s="16" t="s">
        <v>2965</v>
      </c>
      <c r="W22" s="6">
        <v>111.012</v>
      </c>
      <c r="X22" s="16" t="s">
        <v>2965</v>
      </c>
      <c r="Y22" s="6">
        <v>68.912000000000006</v>
      </c>
      <c r="Z22" s="16" t="s">
        <v>2965</v>
      </c>
      <c r="AA22" s="6">
        <v>89.869</v>
      </c>
      <c r="AB22" s="16" t="s">
        <v>2965</v>
      </c>
      <c r="AC22" s="6">
        <v>49.485999999999997</v>
      </c>
      <c r="AD22" s="16" t="s">
        <v>3823</v>
      </c>
      <c r="AE22" s="1">
        <f>(A1L555C10 * 2 + A1L555C11 + A1L555C12)</f>
        <v>380.80500000000006</v>
      </c>
      <c r="AF22" s="16" t="s">
        <v>3824</v>
      </c>
      <c r="AG22" s="1">
        <f>(A1L555C13 * 2 + A1L555C11 + A1L555C12)</f>
        <v>257.75300000000004</v>
      </c>
      <c r="AH22" s="16" t="s">
        <v>3825</v>
      </c>
      <c r="AI22" s="1">
        <f>(A1L555C10 + A1L555C11 + A1L555C12 + A1L555C13)</f>
        <v>319.279</v>
      </c>
      <c r="AJ22" s="16" t="s">
        <v>3826</v>
      </c>
      <c r="AK22" s="18">
        <f>IF(A1L555C14 &lt;&gt; 0,A1L555C15 / A1L555C14,0)</f>
        <v>0.67686348656136341</v>
      </c>
      <c r="AL22" s="16" t="s">
        <v>3827</v>
      </c>
      <c r="AM22" s="18">
        <f>IF(A1L555C17 = 0,A1L556C17, A1L555C17)</f>
        <v>0.67686348656136341</v>
      </c>
      <c r="AN22" s="16" t="s">
        <v>2971</v>
      </c>
      <c r="AO22" s="6">
        <v>114.776</v>
      </c>
      <c r="AP22" s="16" t="s">
        <v>2971</v>
      </c>
      <c r="AQ22" s="6">
        <v>70.709999999999994</v>
      </c>
      <c r="AR22" s="16" t="s">
        <v>2971</v>
      </c>
      <c r="AS22" s="6">
        <v>92.203000000000003</v>
      </c>
      <c r="AT22" s="16" t="s">
        <v>2971</v>
      </c>
      <c r="AU22" s="6">
        <v>49.271000000000001</v>
      </c>
      <c r="AV22" s="16" t="s">
        <v>3828</v>
      </c>
      <c r="AW22" s="1">
        <f>(A1L555C19 * 2 + A1L555C20 + A1L555C21)</f>
        <v>392.46500000000003</v>
      </c>
      <c r="AX22" s="16" t="s">
        <v>3829</v>
      </c>
      <c r="AY22" s="1">
        <f>(A1L555C22 * 2 + A1L555C20 + A1L555C21)</f>
        <v>261.45500000000004</v>
      </c>
      <c r="AZ22" s="16" t="s">
        <v>3830</v>
      </c>
      <c r="BA22" s="1">
        <f>(A1L555C19 + A1L555C20 + A1L555C21 + A1L555C22)</f>
        <v>326.95999999999998</v>
      </c>
      <c r="BB22" s="16" t="s">
        <v>3831</v>
      </c>
      <c r="BC22" s="18">
        <f>IF(A1L555C23 &lt;&gt; 0,A1L555C24 / A1L555C23,0)</f>
        <v>0.66618679372682921</v>
      </c>
      <c r="BD22" s="16" t="s">
        <v>3832</v>
      </c>
      <c r="BE22" s="18">
        <f>IF(A1L555C26 = 0,A1L556C26, A1L555C26)</f>
        <v>0.66618679372682921</v>
      </c>
      <c r="BF22" s="16" t="s">
        <v>2977</v>
      </c>
      <c r="BG22" s="6">
        <v>116.179</v>
      </c>
      <c r="BH22" s="16" t="s">
        <v>2977</v>
      </c>
      <c r="BI22" s="6">
        <v>67.334999999999994</v>
      </c>
      <c r="BJ22" s="16" t="s">
        <v>2977</v>
      </c>
      <c r="BK22" s="6">
        <v>88.403999999999996</v>
      </c>
      <c r="BL22" s="16" t="s">
        <v>2977</v>
      </c>
      <c r="BM22" s="6">
        <v>36.981000000000002</v>
      </c>
      <c r="BN22" s="16" t="s">
        <v>3833</v>
      </c>
      <c r="BO22" s="1">
        <f>(A1L555C28 * 2 + A1L555C29 + A1L555C30)</f>
        <v>388.09699999999998</v>
      </c>
      <c r="BP22" s="16" t="s">
        <v>3834</v>
      </c>
      <c r="BQ22" s="1">
        <f>(A1L555C31 * 2 + A1L555C29 + A1L555C30)</f>
        <v>229.70099999999999</v>
      </c>
      <c r="BR22" s="16" t="s">
        <v>3835</v>
      </c>
      <c r="BS22" s="1">
        <f>(A1L555C28 + A1L555C29 + A1L555C30 + A1L555C31)</f>
        <v>308.899</v>
      </c>
      <c r="BT22" s="16" t="s">
        <v>3836</v>
      </c>
      <c r="BU22" s="18">
        <f>IF(A1L555C32 &lt;&gt; 0,A1L555C33 / A1L555C32,0)</f>
        <v>0.59186492036784621</v>
      </c>
      <c r="BV22" s="16" t="s">
        <v>3837</v>
      </c>
      <c r="BW22" s="18">
        <f>IF(A1L555C35 = 0,A1L556C35, A1L555C35)</f>
        <v>0.59186492036784621</v>
      </c>
      <c r="BX22" s="16" t="s">
        <v>2983</v>
      </c>
      <c r="BY22" s="6">
        <v>98.921000000000006</v>
      </c>
      <c r="BZ22" s="16" t="s">
        <v>2983</v>
      </c>
      <c r="CA22" s="6">
        <v>61.036999999999999</v>
      </c>
      <c r="CB22" s="16" t="s">
        <v>2983</v>
      </c>
      <c r="CC22" s="6">
        <v>89.006</v>
      </c>
      <c r="CD22" s="16" t="s">
        <v>2983</v>
      </c>
      <c r="CE22" s="6">
        <v>36.725000000000001</v>
      </c>
      <c r="CF22" s="16" t="s">
        <v>3838</v>
      </c>
      <c r="CG22" s="1">
        <f>(A1L555C37 * 2 + A1L555C38 + A1L555C39)</f>
        <v>347.88499999999999</v>
      </c>
      <c r="CH22" s="16" t="s">
        <v>3839</v>
      </c>
      <c r="CI22" s="1">
        <f>(A1L555C40 * 2 + A1L555C38 + A1L555C39)</f>
        <v>223.49299999999999</v>
      </c>
      <c r="CJ22" s="16" t="s">
        <v>3840</v>
      </c>
      <c r="CK22" s="1">
        <f>(A1L555C37 + A1L555C38 + A1L555C39 + A1L555C40)</f>
        <v>285.68900000000002</v>
      </c>
      <c r="CL22" s="16" t="s">
        <v>3841</v>
      </c>
      <c r="CM22" s="18">
        <f>IF(A1L555C41 &lt;&gt; 0,A1L555C42 / A1L555C41,0)</f>
        <v>0.64243356281529818</v>
      </c>
      <c r="CN22" s="16" t="s">
        <v>3842</v>
      </c>
      <c r="CO22" s="18">
        <f>IF(A1L555C44 = 0,A1L556C44, A1L555C44)</f>
        <v>0.64243356281529818</v>
      </c>
      <c r="CP22" s="16" t="s">
        <v>3843</v>
      </c>
      <c r="CQ22" s="18">
        <f>IF(RUN_YEARS &gt; 1,(A1L555C1 + A1L555C10) / 2, 0)</f>
        <v>110.07550000000001</v>
      </c>
      <c r="CR22" s="16" t="s">
        <v>3844</v>
      </c>
      <c r="CS22" s="18">
        <f>IF(RUN_YEARS &gt; 1,(A1L555C2 + A1L555C11) / 2, 0)</f>
        <v>78.02600000000001</v>
      </c>
      <c r="CT22" s="16" t="s">
        <v>3845</v>
      </c>
      <c r="CU22" s="18">
        <f>IF(RUN_YEARS &gt; 1,(A1L555C3 + A1L555C12) / 2, 0)</f>
        <v>93.087500000000006</v>
      </c>
      <c r="CV22" s="16" t="s">
        <v>3846</v>
      </c>
      <c r="CW22" s="18">
        <f>IF(RUN_YEARS &gt; 1,(A1L555C4 + A1L555C13) / 2, 0)</f>
        <v>63.350999999999999</v>
      </c>
      <c r="CX22" s="16" t="s">
        <v>3847</v>
      </c>
      <c r="CY22" s="18">
        <f>IF(RUN_YEARS &gt; 1,(A1L555C5 + A1L555C14) / 2, 0)</f>
        <v>391.2645</v>
      </c>
      <c r="CZ22" s="16" t="s">
        <v>3848</v>
      </c>
      <c r="DA22" s="18">
        <f>IF(RUN_YEARS &gt; 1,(A1L555C6 + A1L555C15) / 2, 0)</f>
        <v>297.81550000000004</v>
      </c>
      <c r="DB22" s="16" t="s">
        <v>3849</v>
      </c>
      <c r="DC22" s="18">
        <f>IF(RUN_YEARS &gt; 1,(A1L555C7 + A1L555C16) / 2, 0)</f>
        <v>344.53999999999996</v>
      </c>
      <c r="DD22" s="16" t="s">
        <v>3850</v>
      </c>
      <c r="DE22" s="18">
        <f>IF(A1L555C50 &lt;&gt; 0,A1L555C51 / A1L555C50,0)</f>
        <v>0.76116156717514638</v>
      </c>
      <c r="DF22" s="16" t="s">
        <v>3851</v>
      </c>
      <c r="DG22" s="18">
        <f>IF(A1L555C53 = 0,A1L556C53, A1L555C53)</f>
        <v>0.76116156717514638</v>
      </c>
      <c r="DH22" s="16" t="s">
        <v>3852</v>
      </c>
      <c r="DI22" s="18">
        <f>IF(RUN_YEARS &gt; 2,(A1L555C1 + A1L555C10 + A1L555C19) / 3, 0)</f>
        <v>111.64233333333334</v>
      </c>
      <c r="DJ22" s="16" t="s">
        <v>3853</v>
      </c>
      <c r="DK22" s="18">
        <f>IF(RUN_YEARS &gt; 2,(A1L555C2 + A1L555C11 + A1L555C20) / 3, 0)</f>
        <v>75.587333333333333</v>
      </c>
      <c r="DL22" s="16" t="s">
        <v>3854</v>
      </c>
      <c r="DM22" s="18">
        <f>IF(RUN_YEARS &gt; 2,(A1L555C3 + A1L555C12 + A1L555C21) / 3, 0)</f>
        <v>92.792666666666676</v>
      </c>
      <c r="DN22" s="16" t="s">
        <v>3855</v>
      </c>
      <c r="DO22" s="18">
        <f>IF(RUN_YEARS &gt; 2,(A1L555C4 + A1L555C13 + A1L555C22) / 3, 0)</f>
        <v>58.657666666666671</v>
      </c>
      <c r="DP22" s="16" t="s">
        <v>3856</v>
      </c>
      <c r="DQ22" s="18">
        <f>IF(RUN_YEARS &gt; 2,(A1L555C5 + A1L555C14 + A1L555C23) / 3, 0)</f>
        <v>391.66466666666673</v>
      </c>
      <c r="DR22" s="16" t="s">
        <v>3857</v>
      </c>
      <c r="DS22" s="18">
        <f>IF(RUN_YEARS &gt; 2,(A1L555C6 + A1L555C15 + A1L555C24) / 3, 0)</f>
        <v>285.69533333333339</v>
      </c>
      <c r="DT22" s="16" t="s">
        <v>3858</v>
      </c>
      <c r="DU22" s="18">
        <f>IF(RUN_YEARS &gt; 2,(A1L555C7 + A1L555C16 + A1L555C25) / 3, 0)</f>
        <v>338.68</v>
      </c>
      <c r="DV22" s="16" t="s">
        <v>3859</v>
      </c>
      <c r="DW22" s="18">
        <f>IF(A1L555C59 &lt;&gt; 0,A1L555C60 / A1L555C59,0)</f>
        <v>0.72943861840996638</v>
      </c>
      <c r="DX22" s="16" t="s">
        <v>3860</v>
      </c>
      <c r="DY22" s="18">
        <f>IF(A1L555C62 = 0,A1L556C62, A1L555C62)</f>
        <v>0.72943861840996638</v>
      </c>
      <c r="DZ22" s="16" t="s">
        <v>3861</v>
      </c>
      <c r="EA22" s="18">
        <f>IF(RUN_YEARS &gt; 3,(A1L555C1 + A1L555C10 + A1L555C19 + A1L555C28) / 4, 0)</f>
        <v>112.7765</v>
      </c>
      <c r="EB22" s="16" t="s">
        <v>3862</v>
      </c>
      <c r="EC22" s="18">
        <f>IF(RUN_YEARS &gt; 3,(A1L555C2 + A1L555C11 + A1L555C20 + A1L555C29) / 4, 0)</f>
        <v>73.524249999999995</v>
      </c>
      <c r="ED22" s="16" t="s">
        <v>3863</v>
      </c>
      <c r="EE22" s="18">
        <f>IF(RUN_YEARS &gt; 3,(A1L555C3 + A1L555C12 + A1L555C21 + A1L555C30) / 4, 0)</f>
        <v>91.69550000000001</v>
      </c>
      <c r="EF22" s="16" t="s">
        <v>3864</v>
      </c>
      <c r="EG22" s="18">
        <f>IF(RUN_YEARS &gt; 3,(A1L555C4 + A1L555C13 + A1L555C22 + A1L555C31) / 4, 0)</f>
        <v>53.238500000000002</v>
      </c>
      <c r="EH22" s="16" t="s">
        <v>3865</v>
      </c>
      <c r="EI22" s="18">
        <f>IF(RUN_YEARS &gt; 3,(A1L555C5 + A1L555C14 + A1L555C23 + A1L555C32) / 4, 0)</f>
        <v>390.77275000000003</v>
      </c>
      <c r="EJ22" s="16" t="s">
        <v>3866</v>
      </c>
      <c r="EK22" s="18">
        <f>IF(RUN_YEARS &gt; 3,(A1L555C6 + A1L555C15 + A1L555C24 + A1L555C33) / 4, 0)</f>
        <v>271.69675000000001</v>
      </c>
      <c r="EL22" s="16" t="s">
        <v>3867</v>
      </c>
      <c r="EM22" s="18">
        <f>IF(RUN_YEARS &gt; 3,(A1L555C7 + A1L555C16 + A1L555C25 + A1L555C34) / 4, 0)</f>
        <v>331.23474999999996</v>
      </c>
      <c r="EN22" s="16" t="s">
        <v>3868</v>
      </c>
      <c r="EO22" s="18">
        <f>IF(A1L555C68 &lt;&gt; 0,A1L555C69 / A1L555C68,0)</f>
        <v>0.69528069702915563</v>
      </c>
      <c r="EP22" s="16" t="s">
        <v>3869</v>
      </c>
      <c r="EQ22" s="18">
        <f>IF(A1L555C71 = 0,A1L556C71, A1L555C71)</f>
        <v>0.69528069702915563</v>
      </c>
      <c r="ER22" s="16" t="s">
        <v>3870</v>
      </c>
      <c r="ES22" s="18">
        <f>IF(RUN_YEARS &gt; 4,(A1L555C1 + A1L555C10 + A1L555C19 + A1L555C28 + A1L555C37) / 5, 0)</f>
        <v>110.00540000000001</v>
      </c>
      <c r="ET22" s="16" t="s">
        <v>3871</v>
      </c>
      <c r="EU22" s="18">
        <f>IF(RUN_YEARS &gt; 4,(A1L555C2 + A1L555C11 + A1L555C20 + A1L555C29 + A1L555C38) / 5, 0)</f>
        <v>71.026799999999994</v>
      </c>
      <c r="EV22" s="16" t="s">
        <v>3872</v>
      </c>
      <c r="EW22" s="18">
        <f>IF(RUN_YEARS &gt; 4,(A1L555C3 + A1L555C12 + A1L555C21 + A1L555C30 + A1L555C39) / 5, 0)</f>
        <v>91.157600000000002</v>
      </c>
      <c r="EX22" s="16" t="s">
        <v>3873</v>
      </c>
      <c r="EY22" s="18">
        <f>IF(RUN_YEARS &gt; 4,(A1L555C4 + A1L555C13 + A1L555C22 + A1L555C31 + A1L555C40) / 5, 0)</f>
        <v>49.9358</v>
      </c>
      <c r="EZ22" s="16" t="s">
        <v>3874</v>
      </c>
      <c r="FA22" s="18">
        <f>IF(RUN_YEARS &gt; 4,(A1L555C5 + A1L555C14 + A1L555C23 + A1L555C32 + A1L555C41) / 5, 0)</f>
        <v>382.1952</v>
      </c>
      <c r="FB22" s="16" t="s">
        <v>3875</v>
      </c>
      <c r="FC22" s="18">
        <f>IF(RUN_YEARS &gt; 4,(A1L555C6 + A1L555C15 + A1L555C24 + A1L555C33 + A1L555C42) / 5, 0)</f>
        <v>262.05599999999998</v>
      </c>
      <c r="FD22" s="16" t="s">
        <v>3876</v>
      </c>
      <c r="FE22" s="18">
        <f>IF(RUN_YEARS &gt; 4,(A1L555C7 + A1L555C16 + A1L555C25 + A1L555C34 + A1L555C43) / 5, 0)</f>
        <v>322.12559999999996</v>
      </c>
      <c r="FF22" s="16" t="s">
        <v>3877</v>
      </c>
      <c r="FG22" s="18">
        <f>IF(A1L555C77 &lt;&gt; 0,A1L555C78 / A1L555C77,0)</f>
        <v>0.68566010248166376</v>
      </c>
      <c r="FH22" s="16" t="s">
        <v>3878</v>
      </c>
      <c r="FI22" s="18">
        <f>IF(A1L555C80 = 0,A1L556C80, A1L555C80)</f>
        <v>0.68566010248166376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1247.3219999999999</v>
      </c>
      <c r="F23" s="16" t="s">
        <v>2959</v>
      </c>
      <c r="G23" s="6">
        <v>440.98099999999999</v>
      </c>
      <c r="H23" s="16" t="s">
        <v>2959</v>
      </c>
      <c r="I23" s="6">
        <v>588.42700000000002</v>
      </c>
      <c r="J23" s="16" t="s">
        <v>2959</v>
      </c>
      <c r="K23" s="6">
        <v>244.44900000000001</v>
      </c>
      <c r="L23" s="16" t="s">
        <v>3879</v>
      </c>
      <c r="M23" s="1">
        <f>(A1L556C1 * 2 + A1L556C2 + A1L556C3)</f>
        <v>3524.0520000000001</v>
      </c>
      <c r="N23" s="16" t="s">
        <v>3880</v>
      </c>
      <c r="O23" s="1">
        <f>(A1L556C4 * 2 + A1L556C2 + A1L556C3)</f>
        <v>1518.306</v>
      </c>
      <c r="P23" s="16" t="s">
        <v>3881</v>
      </c>
      <c r="Q23" s="1">
        <f>(A1L556C1 + A1L556C2 + A1L556C3 + A1L556C4)</f>
        <v>2521.1790000000001</v>
      </c>
      <c r="R23" s="16" t="s">
        <v>3882</v>
      </c>
      <c r="S23" s="18">
        <f>IF(A1L556C5 &lt;&gt; 0,A1L556C6 / A1L556C5,0)</f>
        <v>0.43084097510479413</v>
      </c>
      <c r="T23" s="16" t="s">
        <v>3883</v>
      </c>
      <c r="U23" s="18">
        <f>IF(A1L556C8 = 0,A1L556C8, A1L556C8)</f>
        <v>0.43084097510479413</v>
      </c>
      <c r="V23" s="16" t="s">
        <v>2965</v>
      </c>
      <c r="W23" s="6">
        <v>1274.5340000000001</v>
      </c>
      <c r="X23" s="16" t="s">
        <v>2965</v>
      </c>
      <c r="Y23" s="6">
        <v>408.72800000000001</v>
      </c>
      <c r="Z23" s="16" t="s">
        <v>2965</v>
      </c>
      <c r="AA23" s="6">
        <v>550.66999999999996</v>
      </c>
      <c r="AB23" s="16" t="s">
        <v>2965</v>
      </c>
      <c r="AC23" s="6">
        <v>216.095</v>
      </c>
      <c r="AD23" s="16" t="s">
        <v>3884</v>
      </c>
      <c r="AE23" s="1">
        <f>(A1L556C10 * 2 + A1L556C11 + A1L556C12)</f>
        <v>3508.4660000000003</v>
      </c>
      <c r="AF23" s="16" t="s">
        <v>3885</v>
      </c>
      <c r="AG23" s="1">
        <f>(A1L556C13 * 2 + A1L556C11 + A1L556C12)</f>
        <v>1391.588</v>
      </c>
      <c r="AH23" s="16" t="s">
        <v>3886</v>
      </c>
      <c r="AI23" s="1">
        <f>(A1L556C10 + A1L556C11 + A1L556C12 + A1L556C13)</f>
        <v>2450.027</v>
      </c>
      <c r="AJ23" s="16" t="s">
        <v>3887</v>
      </c>
      <c r="AK23" s="18">
        <f>IF(A1L556C14 &lt;&gt; 0,A1L556C15 / A1L556C14,0)</f>
        <v>0.39663716279422395</v>
      </c>
      <c r="AL23" s="16" t="s">
        <v>3888</v>
      </c>
      <c r="AM23" s="18">
        <f>IF(A1L556C17 = 0,A1L556C17, A1L556C17)</f>
        <v>0.39663716279422395</v>
      </c>
      <c r="AN23" s="16" t="s">
        <v>2971</v>
      </c>
      <c r="AO23" s="6">
        <v>1261.278</v>
      </c>
      <c r="AP23" s="16" t="s">
        <v>2971</v>
      </c>
      <c r="AQ23" s="6">
        <v>397.47</v>
      </c>
      <c r="AR23" s="16" t="s">
        <v>2971</v>
      </c>
      <c r="AS23" s="6">
        <v>518.86800000000005</v>
      </c>
      <c r="AT23" s="16" t="s">
        <v>2971</v>
      </c>
      <c r="AU23" s="6">
        <v>222.84299999999999</v>
      </c>
      <c r="AV23" s="16" t="s">
        <v>3889</v>
      </c>
      <c r="AW23" s="1">
        <f>(A1L556C19 * 2 + A1L556C20 + A1L556C21)</f>
        <v>3438.8939999999998</v>
      </c>
      <c r="AX23" s="16" t="s">
        <v>3890</v>
      </c>
      <c r="AY23" s="1">
        <f>(A1L556C22 * 2 + A1L556C20 + A1L556C21)</f>
        <v>1362.0239999999999</v>
      </c>
      <c r="AZ23" s="16" t="s">
        <v>3891</v>
      </c>
      <c r="BA23" s="1">
        <f>(A1L556C19 + A1L556C20 + A1L556C21 + A1L556C22)</f>
        <v>2400.4589999999998</v>
      </c>
      <c r="BB23" s="16" t="s">
        <v>3892</v>
      </c>
      <c r="BC23" s="18">
        <f>IF(A1L556C23 &lt;&gt; 0,A1L556C24 / A1L556C23,0)</f>
        <v>0.39606454866012153</v>
      </c>
      <c r="BD23" s="16" t="s">
        <v>3893</v>
      </c>
      <c r="BE23" s="18">
        <f>IF(A1L556C26 = 0,A1L556C26, A1L556C26)</f>
        <v>0.39606454866012153</v>
      </c>
      <c r="BF23" s="16" t="s">
        <v>2977</v>
      </c>
      <c r="BG23" s="6">
        <v>1238.5840000000001</v>
      </c>
      <c r="BH23" s="16" t="s">
        <v>2977</v>
      </c>
      <c r="BI23" s="6">
        <v>392.62200000000001</v>
      </c>
      <c r="BJ23" s="16" t="s">
        <v>2977</v>
      </c>
      <c r="BK23" s="6">
        <v>507.19400000000002</v>
      </c>
      <c r="BL23" s="16" t="s">
        <v>2977</v>
      </c>
      <c r="BM23" s="6">
        <v>213.63800000000001</v>
      </c>
      <c r="BN23" s="16" t="s">
        <v>3894</v>
      </c>
      <c r="BO23" s="1">
        <f>(A1L556C28 * 2 + A1L556C29 + A1L556C30)</f>
        <v>3376.9839999999999</v>
      </c>
      <c r="BP23" s="16" t="s">
        <v>3895</v>
      </c>
      <c r="BQ23" s="1">
        <f>(A1L556C31 * 2 + A1L556C29 + A1L556C30)</f>
        <v>1327.0920000000001</v>
      </c>
      <c r="BR23" s="16" t="s">
        <v>3896</v>
      </c>
      <c r="BS23" s="1">
        <f>(A1L556C28 + A1L556C29 + A1L556C30 + A1L556C31)</f>
        <v>2352.038</v>
      </c>
      <c r="BT23" s="16" t="s">
        <v>3897</v>
      </c>
      <c r="BU23" s="18">
        <f>IF(A1L556C32 &lt;&gt; 0,A1L556C33 / A1L556C32,0)</f>
        <v>0.39298142958332055</v>
      </c>
      <c r="BV23" s="16" t="s">
        <v>3898</v>
      </c>
      <c r="BW23" s="18">
        <f>IF(A1L556C35 = 0,A1L556C35, A1L556C35)</f>
        <v>0.39298142958332055</v>
      </c>
      <c r="BX23" s="16" t="s">
        <v>2983</v>
      </c>
      <c r="BY23" s="6">
        <v>936.75199999999995</v>
      </c>
      <c r="BZ23" s="16" t="s">
        <v>2983</v>
      </c>
      <c r="CA23" s="6">
        <v>349.37900000000002</v>
      </c>
      <c r="CB23" s="16" t="s">
        <v>2983</v>
      </c>
      <c r="CC23" s="6">
        <v>457.38099999999997</v>
      </c>
      <c r="CD23" s="16" t="s">
        <v>2983</v>
      </c>
      <c r="CE23" s="6">
        <v>206.43600000000001</v>
      </c>
      <c r="CF23" s="16" t="s">
        <v>3899</v>
      </c>
      <c r="CG23" s="1">
        <f>(A1L556C37 * 2 + A1L556C38 + A1L556C39)</f>
        <v>2680.2639999999997</v>
      </c>
      <c r="CH23" s="16" t="s">
        <v>3900</v>
      </c>
      <c r="CI23" s="1">
        <f>(A1L556C40 * 2 + A1L556C38 + A1L556C39)</f>
        <v>1219.6320000000001</v>
      </c>
      <c r="CJ23" s="16" t="s">
        <v>3901</v>
      </c>
      <c r="CK23" s="1">
        <f>(A1L556C37 + A1L556C38 + A1L556C39 + A1L556C40)</f>
        <v>1949.9479999999996</v>
      </c>
      <c r="CL23" s="16" t="s">
        <v>3902</v>
      </c>
      <c r="CM23" s="18">
        <f>IF(A1L556C41 &lt;&gt; 0,A1L556C42 / A1L556C41,0)</f>
        <v>0.45504174215674287</v>
      </c>
      <c r="CN23" s="16" t="s">
        <v>3903</v>
      </c>
      <c r="CO23" s="18">
        <f>IF(A1L556C44 = 0,A1L556C44, A1L556C44)</f>
        <v>0.45504174215674287</v>
      </c>
      <c r="CP23" s="16" t="s">
        <v>3904</v>
      </c>
      <c r="CQ23" s="18">
        <f>IF(RUN_YEARS &gt; 1,(A1L556C1 + A1L556C10) / 2, 0)</f>
        <v>1260.9279999999999</v>
      </c>
      <c r="CR23" s="16" t="s">
        <v>3905</v>
      </c>
      <c r="CS23" s="18">
        <f>IF(RUN_YEARS &gt; 1,(A1L556C2 + A1L556C11) / 2, 0)</f>
        <v>424.85450000000003</v>
      </c>
      <c r="CT23" s="16" t="s">
        <v>3906</v>
      </c>
      <c r="CU23" s="18">
        <f>IF(RUN_YEARS &gt; 1,(A1L556C3 + A1L556C12) / 2, 0)</f>
        <v>569.54849999999999</v>
      </c>
      <c r="CV23" s="16" t="s">
        <v>3907</v>
      </c>
      <c r="CW23" s="18">
        <f>IF(RUN_YEARS &gt; 1,(A1L556C4 + A1L556C13) / 2, 0)</f>
        <v>230.27199999999999</v>
      </c>
      <c r="CX23" s="16" t="s">
        <v>3908</v>
      </c>
      <c r="CY23" s="18">
        <f>IF(RUN_YEARS &gt; 1,(A1L556C5 + A1L556C14) / 2, 0)</f>
        <v>3516.259</v>
      </c>
      <c r="CZ23" s="16" t="s">
        <v>3909</v>
      </c>
      <c r="DA23" s="18">
        <f>IF(RUN_YEARS &gt; 1,(A1L556C6 + A1L556C15) / 2, 0)</f>
        <v>1454.9470000000001</v>
      </c>
      <c r="DB23" s="16" t="s">
        <v>3910</v>
      </c>
      <c r="DC23" s="18">
        <f>IF(RUN_YEARS &gt; 1,(A1L556C7 + A1L556C16) / 2, 0)</f>
        <v>2485.6030000000001</v>
      </c>
      <c r="DD23" s="16" t="s">
        <v>3911</v>
      </c>
      <c r="DE23" s="18">
        <f>IF(A1L556C50 &lt;&gt; 0,A1L556C51 / A1L556C50,0)</f>
        <v>0.41377697149157672</v>
      </c>
      <c r="DF23" s="16" t="s">
        <v>3912</v>
      </c>
      <c r="DG23" s="18">
        <f>IF(A1L556C53 = 0,A1L556C53, A1L556C53)</f>
        <v>0.41377697149157672</v>
      </c>
      <c r="DH23" s="16" t="s">
        <v>3913</v>
      </c>
      <c r="DI23" s="18">
        <f>IF(RUN_YEARS &gt; 2,(A1L556C1 + A1L556C10 + A1L556C19) / 3, 0)</f>
        <v>1261.0446666666667</v>
      </c>
      <c r="DJ23" s="16" t="s">
        <v>3914</v>
      </c>
      <c r="DK23" s="18">
        <f>IF(RUN_YEARS &gt; 2,(A1L556C2 + A1L556C11 + A1L556C20) / 3, 0)</f>
        <v>415.72633333333334</v>
      </c>
      <c r="DL23" s="16" t="s">
        <v>3915</v>
      </c>
      <c r="DM23" s="18">
        <f>IF(RUN_YEARS &gt; 2,(A1L556C3 + A1L556C12 + A1L556C21) / 3, 0)</f>
        <v>552.65500000000009</v>
      </c>
      <c r="DN23" s="16" t="s">
        <v>3916</v>
      </c>
      <c r="DO23" s="18">
        <f>IF(RUN_YEARS &gt; 2,(A1L556C4 + A1L556C13 + A1L556C22) / 3, 0)</f>
        <v>227.79566666666665</v>
      </c>
      <c r="DP23" s="16" t="s">
        <v>3917</v>
      </c>
      <c r="DQ23" s="18">
        <f>IF(RUN_YEARS &gt; 2,(A1L556C5 + A1L556C14 + A1L556C23) / 3, 0)</f>
        <v>3490.4706666666666</v>
      </c>
      <c r="DR23" s="16" t="s">
        <v>3918</v>
      </c>
      <c r="DS23" s="18">
        <f>IF(RUN_YEARS &gt; 2,(A1L556C6 + A1L556C15 + A1L556C24) / 3, 0)</f>
        <v>1423.9726666666666</v>
      </c>
      <c r="DT23" s="16" t="s">
        <v>3919</v>
      </c>
      <c r="DU23" s="18">
        <f>IF(RUN_YEARS &gt; 2,(A1L556C7 + A1L556C16 + A1L556C25) / 3, 0)</f>
        <v>2457.2216666666668</v>
      </c>
      <c r="DV23" s="16" t="s">
        <v>3920</v>
      </c>
      <c r="DW23" s="18">
        <f>IF(A1L556C59 &lt;&gt; 0,A1L556C60 / A1L556C59,0)</f>
        <v>0.40796007262439865</v>
      </c>
      <c r="DX23" s="16" t="s">
        <v>3921</v>
      </c>
      <c r="DY23" s="18">
        <f>IF(A1L556C62 = 0,A1L556C62, A1L556C62)</f>
        <v>0.40796007262439865</v>
      </c>
      <c r="DZ23" s="16" t="s">
        <v>3922</v>
      </c>
      <c r="EA23" s="18">
        <f>IF(RUN_YEARS &gt; 3,(A1L556C1 + A1L556C10 + A1L556C19 + A1L556C28) / 4, 0)</f>
        <v>1255.4295</v>
      </c>
      <c r="EB23" s="16" t="s">
        <v>3923</v>
      </c>
      <c r="EC23" s="18">
        <f>IF(RUN_YEARS &gt; 3,(A1L556C2 + A1L556C11 + A1L556C20 + A1L556C29) / 4, 0)</f>
        <v>409.95025000000004</v>
      </c>
      <c r="ED23" s="16" t="s">
        <v>3924</v>
      </c>
      <c r="EE23" s="18">
        <f>IF(RUN_YEARS &gt; 3,(A1L556C3 + A1L556C12 + A1L556C21 + A1L556C30) / 4, 0)</f>
        <v>541.28975000000003</v>
      </c>
      <c r="EF23" s="16" t="s">
        <v>3925</v>
      </c>
      <c r="EG23" s="18">
        <f>IF(RUN_YEARS &gt; 3,(A1L556C4 + A1L556C13 + A1L556C22 + A1L556C31) / 4, 0)</f>
        <v>224.25624999999999</v>
      </c>
      <c r="EH23" s="16" t="s">
        <v>3926</v>
      </c>
      <c r="EI23" s="18">
        <f>IF(RUN_YEARS &gt; 3,(A1L556C5 + A1L556C14 + A1L556C23 + A1L556C32) / 4, 0)</f>
        <v>3462.0990000000002</v>
      </c>
      <c r="EJ23" s="16" t="s">
        <v>3927</v>
      </c>
      <c r="EK23" s="18">
        <f>IF(RUN_YEARS &gt; 3,(A1L556C6 + A1L556C15 + A1L556C24 + A1L556C33) / 4, 0)</f>
        <v>1399.7525000000001</v>
      </c>
      <c r="EL23" s="16" t="s">
        <v>3928</v>
      </c>
      <c r="EM23" s="18">
        <f>IF(RUN_YEARS &gt; 3,(A1L556C7 + A1L556C16 + A1L556C25 + A1L556C34) / 4, 0)</f>
        <v>2430.9257499999999</v>
      </c>
      <c r="EN23" s="16" t="s">
        <v>3929</v>
      </c>
      <c r="EO23" s="18">
        <f>IF(A1L556C68 &lt;&gt; 0,A1L556C69 / A1L556C68,0)</f>
        <v>0.40430747358755481</v>
      </c>
      <c r="EP23" s="16" t="s">
        <v>3930</v>
      </c>
      <c r="EQ23" s="18">
        <f>IF(A1L556C71 = 0,A1L556C71, A1L556C71)</f>
        <v>0.40430747358755481</v>
      </c>
      <c r="ER23" s="16" t="s">
        <v>3931</v>
      </c>
      <c r="ES23" s="18">
        <f>IF(RUN_YEARS &gt; 4,(A1L556C1 + A1L556C10 + A1L556C19 + A1L556C28 + A1L556C37) / 5, 0)</f>
        <v>1191.694</v>
      </c>
      <c r="ET23" s="16" t="s">
        <v>3932</v>
      </c>
      <c r="EU23" s="18">
        <f>IF(RUN_YEARS &gt; 4,(A1L556C2 + A1L556C11 + A1L556C20 + A1L556C29 + A1L556C38) / 5, 0)</f>
        <v>397.83600000000007</v>
      </c>
      <c r="EV23" s="16" t="s">
        <v>3933</v>
      </c>
      <c r="EW23" s="18">
        <f>IF(RUN_YEARS &gt; 4,(A1L556C3 + A1L556C12 + A1L556C21 + A1L556C30 + A1L556C39) / 5, 0)</f>
        <v>524.50800000000004</v>
      </c>
      <c r="EX23" s="16" t="s">
        <v>3934</v>
      </c>
      <c r="EY23" s="18">
        <f>IF(RUN_YEARS &gt; 4,(A1L556C4 + A1L556C13 + A1L556C22 + A1L556C31 + A1L556C40) / 5, 0)</f>
        <v>220.69220000000001</v>
      </c>
      <c r="EZ23" s="16" t="s">
        <v>3935</v>
      </c>
      <c r="FA23" s="18">
        <f>IF(RUN_YEARS &gt; 4,(A1L556C5 + A1L556C14 + A1L556C23 + A1L556C32 + A1L556C41) / 5, 0)</f>
        <v>3305.732</v>
      </c>
      <c r="FB23" s="16" t="s">
        <v>3936</v>
      </c>
      <c r="FC23" s="18">
        <f>IF(RUN_YEARS &gt; 4,(A1L556C6 + A1L556C15 + A1L556C24 + A1L556C33 + A1L556C42) / 5, 0)</f>
        <v>1363.7284</v>
      </c>
      <c r="FD23" s="16" t="s">
        <v>3937</v>
      </c>
      <c r="FE23" s="18">
        <f>IF(RUN_YEARS &gt; 4,(A1L556C7 + A1L556C16 + A1L556C25 + A1L556C34 + A1L556C43) / 5, 0)</f>
        <v>2334.7302</v>
      </c>
      <c r="FF23" s="16" t="s">
        <v>3938</v>
      </c>
      <c r="FG23" s="18">
        <f>IF(A1L556C77 &lt;&gt; 0,A1L556C78 / A1L556C77,0)</f>
        <v>0.41253447042893976</v>
      </c>
      <c r="FH23" s="16" t="s">
        <v>3939</v>
      </c>
      <c r="FI23" s="18">
        <f>IF(A1L556C80 = 0,A1L556C80, A1L556C80)</f>
        <v>0.41253447042893976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4.5199999999999996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6.9991031966030862E-2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6.2308896318860878E-2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5.828077314390831E-2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5.4977118313934925E-2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5.1362298391527859E-2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128.13776155657817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114.07350734926619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106.69892417176558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100.65067880407589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94.032760475451013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128.13776155657817</v>
      </c>
      <c r="F18" s="16" t="s">
        <v>4022</v>
      </c>
      <c r="G18" s="15">
        <f>SUM(A1L906C2:A1L910C2)</f>
        <v>114.07350734926619</v>
      </c>
      <c r="H18" s="16" t="s">
        <v>4023</v>
      </c>
      <c r="I18" s="15">
        <f>SUM(A1L906C3:A1L910C3)</f>
        <v>106.69892417176558</v>
      </c>
      <c r="J18" s="16" t="s">
        <v>4024</v>
      </c>
      <c r="K18" s="15">
        <f>SUM(A1L906C4:A1L910C4)</f>
        <v>100.65067880407589</v>
      </c>
      <c r="L18" s="16" t="s">
        <v>4025</v>
      </c>
      <c r="M18" s="15">
        <f>SUM(A1L906C5:A1L910C5)</f>
        <v>94.032760475451013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940.83722940950622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837.57201077779291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783.42495591679415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739.01638856396505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690.42506100270896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940.83722940950622</v>
      </c>
      <c r="F24" s="16" t="s">
        <v>4032</v>
      </c>
      <c r="G24" s="15">
        <f>SUM(A1L912C2:A1L916C2)</f>
        <v>837.57201077779291</v>
      </c>
      <c r="H24" s="16" t="s">
        <v>4033</v>
      </c>
      <c r="I24" s="15">
        <f>SUM(A1L912C3:A1L916C3)</f>
        <v>783.42495591679415</v>
      </c>
      <c r="J24" s="16" t="s">
        <v>4034</v>
      </c>
      <c r="K24" s="15">
        <f>SUM(A1L912C4:A1L916C4)</f>
        <v>739.01638856396505</v>
      </c>
      <c r="L24" s="16" t="s">
        <v>4035</v>
      </c>
      <c r="M24" s="15">
        <f>SUM(A1L912C5:A1L916C5)</f>
        <v>690.42506100270896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60.988</v>
      </c>
      <c r="F25" s="16" t="s">
        <v>4037</v>
      </c>
      <c r="G25" s="1">
        <f>A1L159C6</f>
        <v>55.911999999999999</v>
      </c>
      <c r="H25" s="16" t="s">
        <v>4038</v>
      </c>
      <c r="I25" s="1">
        <f>A1L159C7</f>
        <v>51.916666666666664</v>
      </c>
      <c r="J25" s="16" t="s">
        <v>4039</v>
      </c>
      <c r="K25" s="1">
        <f>A1L159C8</f>
        <v>46.728499999999997</v>
      </c>
      <c r="L25" s="16" t="s">
        <v>4040</v>
      </c>
      <c r="M25" s="1">
        <f>A1L159C9</f>
        <v>42.413399999999996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857</v>
      </c>
      <c r="H8" s="16" t="s">
        <v>4253</v>
      </c>
      <c r="I8" s="20">
        <v>1</v>
      </c>
      <c r="J8" s="16" t="s">
        <v>4252</v>
      </c>
      <c r="K8" s="15">
        <v>330</v>
      </c>
      <c r="L8" s="16" t="s">
        <v>4253</v>
      </c>
      <c r="M8" s="20">
        <v>1</v>
      </c>
      <c r="N8" s="16" t="s">
        <v>4252</v>
      </c>
      <c r="O8" s="15">
        <v>781</v>
      </c>
      <c r="P8" s="16" t="s">
        <v>4253</v>
      </c>
      <c r="Q8" s="20">
        <v>1</v>
      </c>
      <c r="R8" s="16" t="s">
        <v>4252</v>
      </c>
      <c r="S8" s="15">
        <v>452</v>
      </c>
      <c r="T8" s="16" t="s">
        <v>4253</v>
      </c>
      <c r="U8" s="20">
        <v>1</v>
      </c>
      <c r="V8" s="16" t="s">
        <v>4252</v>
      </c>
      <c r="W8" s="15">
        <v>2420</v>
      </c>
      <c r="X8" s="16" t="s">
        <v>4252</v>
      </c>
      <c r="Y8" s="15">
        <v>2420</v>
      </c>
      <c r="Z8" s="16" t="s">
        <v>4254</v>
      </c>
      <c r="AA8" s="15">
        <v>362</v>
      </c>
      <c r="AB8" s="16" t="s">
        <v>4255</v>
      </c>
      <c r="AC8" s="20">
        <v>1.0101199999999999</v>
      </c>
      <c r="AD8" s="16" t="s">
        <v>4254</v>
      </c>
      <c r="AE8" s="15">
        <v>249</v>
      </c>
      <c r="AF8" s="16" t="s">
        <v>4255</v>
      </c>
      <c r="AG8" s="20">
        <v>0.98768</v>
      </c>
      <c r="AH8" s="16" t="s">
        <v>4254</v>
      </c>
      <c r="AI8" s="15">
        <v>593</v>
      </c>
      <c r="AJ8" s="16" t="s">
        <v>4255</v>
      </c>
      <c r="AK8" s="20">
        <v>0.99887999999999999</v>
      </c>
      <c r="AL8" s="16" t="s">
        <v>4254</v>
      </c>
      <c r="AM8" s="15">
        <v>438</v>
      </c>
      <c r="AN8" s="16" t="s">
        <v>4255</v>
      </c>
      <c r="AO8" s="20">
        <v>1.00692</v>
      </c>
      <c r="AP8" s="16" t="s">
        <v>4256</v>
      </c>
      <c r="AQ8" s="15">
        <v>1347</v>
      </c>
      <c r="AR8" s="16" t="s">
        <v>4257</v>
      </c>
      <c r="AS8" s="20">
        <v>1.0525100000000001</v>
      </c>
      <c r="AT8" s="16" t="s">
        <v>4256</v>
      </c>
      <c r="AU8" s="15">
        <v>-550</v>
      </c>
      <c r="AV8" s="16" t="s">
        <v>4257</v>
      </c>
      <c r="AW8" s="20">
        <v>1.04793</v>
      </c>
      <c r="AX8" s="16" t="s">
        <v>4256</v>
      </c>
      <c r="AY8" s="15">
        <v>138</v>
      </c>
      <c r="AZ8" s="16" t="s">
        <v>4257</v>
      </c>
      <c r="BA8" s="20">
        <v>1.05626</v>
      </c>
      <c r="BB8" s="16" t="s">
        <v>4256</v>
      </c>
      <c r="BC8" s="15">
        <v>1372</v>
      </c>
      <c r="BD8" s="16" t="s">
        <v>4257</v>
      </c>
      <c r="BE8" s="20">
        <v>1.0519099999999999</v>
      </c>
      <c r="BF8" s="16" t="s">
        <v>4258</v>
      </c>
      <c r="BG8" s="15">
        <v>1909</v>
      </c>
      <c r="BH8" s="16" t="s">
        <v>4259</v>
      </c>
      <c r="BI8" s="20">
        <v>1.0862000000000001</v>
      </c>
      <c r="BJ8" s="16" t="s">
        <v>4258</v>
      </c>
      <c r="BK8" s="15">
        <v>92</v>
      </c>
      <c r="BL8" s="16" t="s">
        <v>4259</v>
      </c>
      <c r="BM8" s="20">
        <v>1.0833299999999999</v>
      </c>
      <c r="BN8" s="16" t="s">
        <v>4258</v>
      </c>
      <c r="BO8" s="15">
        <v>1515</v>
      </c>
      <c r="BP8" s="16" t="s">
        <v>4259</v>
      </c>
      <c r="BQ8" s="20">
        <v>1.1973199999999999</v>
      </c>
      <c r="BR8" s="16" t="s">
        <v>4258</v>
      </c>
      <c r="BS8" s="15">
        <v>-77</v>
      </c>
      <c r="BT8" s="16" t="s">
        <v>4259</v>
      </c>
      <c r="BU8" s="20">
        <v>1.0859099999999999</v>
      </c>
      <c r="BV8" s="16" t="s">
        <v>4260</v>
      </c>
      <c r="BW8" s="15">
        <v>1241</v>
      </c>
      <c r="BX8" s="16" t="s">
        <v>4261</v>
      </c>
      <c r="BY8" s="20">
        <v>1.1093900000000001</v>
      </c>
      <c r="BZ8" s="16" t="s">
        <v>4260</v>
      </c>
      <c r="CA8" s="15">
        <v>268</v>
      </c>
      <c r="CB8" s="16" t="s">
        <v>4261</v>
      </c>
      <c r="CC8" s="20">
        <v>1.0864799999999999</v>
      </c>
      <c r="CD8" s="16" t="s">
        <v>4260</v>
      </c>
      <c r="CE8" s="15">
        <v>1204</v>
      </c>
      <c r="CF8" s="16" t="s">
        <v>4261</v>
      </c>
      <c r="CG8" s="20">
        <v>1.27979</v>
      </c>
      <c r="CH8" s="16" t="s">
        <v>4260</v>
      </c>
      <c r="CI8" s="15">
        <v>898</v>
      </c>
      <c r="CJ8" s="16" t="s">
        <v>4261</v>
      </c>
      <c r="CK8" s="20">
        <v>1.10592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2920.1552540000002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773</v>
      </c>
      <c r="H9" s="16" t="s">
        <v>4253</v>
      </c>
      <c r="I9" s="20">
        <v>1</v>
      </c>
      <c r="J9" s="16" t="s">
        <v>4252</v>
      </c>
      <c r="K9" s="15">
        <v>119</v>
      </c>
      <c r="L9" s="16" t="s">
        <v>4253</v>
      </c>
      <c r="M9" s="20">
        <v>1</v>
      </c>
      <c r="N9" s="16" t="s">
        <v>4252</v>
      </c>
      <c r="O9" s="15">
        <v>481</v>
      </c>
      <c r="P9" s="16" t="s">
        <v>4253</v>
      </c>
      <c r="Q9" s="20">
        <v>1</v>
      </c>
      <c r="R9" s="16" t="s">
        <v>4252</v>
      </c>
      <c r="S9" s="15">
        <v>135</v>
      </c>
      <c r="T9" s="16" t="s">
        <v>4253</v>
      </c>
      <c r="U9" s="20">
        <v>1</v>
      </c>
      <c r="V9" s="16" t="s">
        <v>4252</v>
      </c>
      <c r="W9" s="15">
        <v>1508</v>
      </c>
      <c r="X9" s="16" t="s">
        <v>4252</v>
      </c>
      <c r="Y9" s="15">
        <v>1508</v>
      </c>
      <c r="Z9" s="16" t="s">
        <v>4254</v>
      </c>
      <c r="AA9" s="15">
        <v>1121</v>
      </c>
      <c r="AB9" s="16" t="s">
        <v>4255</v>
      </c>
      <c r="AC9" s="20">
        <v>1.0101199999999999</v>
      </c>
      <c r="AD9" s="16" t="s">
        <v>4254</v>
      </c>
      <c r="AE9" s="15">
        <v>66</v>
      </c>
      <c r="AF9" s="16" t="s">
        <v>4255</v>
      </c>
      <c r="AG9" s="20">
        <v>0.98768</v>
      </c>
      <c r="AH9" s="16" t="s">
        <v>4254</v>
      </c>
      <c r="AI9" s="15">
        <v>666</v>
      </c>
      <c r="AJ9" s="16" t="s">
        <v>4255</v>
      </c>
      <c r="AK9" s="20">
        <v>0.99887999999999999</v>
      </c>
      <c r="AL9" s="16" t="s">
        <v>4254</v>
      </c>
      <c r="AM9" s="15">
        <v>17</v>
      </c>
      <c r="AN9" s="16" t="s">
        <v>4255</v>
      </c>
      <c r="AO9" s="20">
        <v>1.00692</v>
      </c>
      <c r="AP9" s="16" t="s">
        <v>4256</v>
      </c>
      <c r="AQ9" s="15">
        <v>1139</v>
      </c>
      <c r="AR9" s="16" t="s">
        <v>4257</v>
      </c>
      <c r="AS9" s="20">
        <v>1.0525100000000001</v>
      </c>
      <c r="AT9" s="16" t="s">
        <v>4256</v>
      </c>
      <c r="AU9" s="15">
        <v>197</v>
      </c>
      <c r="AV9" s="16" t="s">
        <v>4257</v>
      </c>
      <c r="AW9" s="20">
        <v>1.04793</v>
      </c>
      <c r="AX9" s="16" t="s">
        <v>4256</v>
      </c>
      <c r="AY9" s="15">
        <v>241</v>
      </c>
      <c r="AZ9" s="16" t="s">
        <v>4257</v>
      </c>
      <c r="BA9" s="20">
        <v>1.05626</v>
      </c>
      <c r="BB9" s="16" t="s">
        <v>4256</v>
      </c>
      <c r="BC9" s="15">
        <v>293</v>
      </c>
      <c r="BD9" s="16" t="s">
        <v>4257</v>
      </c>
      <c r="BE9" s="20">
        <v>1.0519099999999999</v>
      </c>
      <c r="BF9" s="16" t="s">
        <v>4258</v>
      </c>
      <c r="BG9" s="15">
        <v>350</v>
      </c>
      <c r="BH9" s="16" t="s">
        <v>4259</v>
      </c>
      <c r="BI9" s="20">
        <v>1.0862000000000001</v>
      </c>
      <c r="BJ9" s="16" t="s">
        <v>4258</v>
      </c>
      <c r="BK9" s="15">
        <v>196</v>
      </c>
      <c r="BL9" s="16" t="s">
        <v>4259</v>
      </c>
      <c r="BM9" s="20">
        <v>1.0833299999999999</v>
      </c>
      <c r="BN9" s="16" t="s">
        <v>4258</v>
      </c>
      <c r="BO9" s="15">
        <v>262</v>
      </c>
      <c r="BP9" s="16" t="s">
        <v>4259</v>
      </c>
      <c r="BQ9" s="20">
        <v>1.1973199999999999</v>
      </c>
      <c r="BR9" s="16" t="s">
        <v>4258</v>
      </c>
      <c r="BS9" s="15">
        <v>90</v>
      </c>
      <c r="BT9" s="16" t="s">
        <v>4259</v>
      </c>
      <c r="BU9" s="20">
        <v>1.0859099999999999</v>
      </c>
      <c r="BV9" s="16" t="s">
        <v>4260</v>
      </c>
      <c r="BW9" s="15">
        <v>1139</v>
      </c>
      <c r="BX9" s="16" t="s">
        <v>4261</v>
      </c>
      <c r="BY9" s="20">
        <v>1.1093900000000001</v>
      </c>
      <c r="BZ9" s="16" t="s">
        <v>4260</v>
      </c>
      <c r="CA9" s="15">
        <v>81</v>
      </c>
      <c r="CB9" s="16" t="s">
        <v>4261</v>
      </c>
      <c r="CC9" s="20">
        <v>1.0864799999999999</v>
      </c>
      <c r="CD9" s="16" t="s">
        <v>4260</v>
      </c>
      <c r="CE9" s="15">
        <v>312</v>
      </c>
      <c r="CF9" s="16" t="s">
        <v>4261</v>
      </c>
      <c r="CG9" s="20">
        <v>1.27979</v>
      </c>
      <c r="CH9" s="16" t="s">
        <v>4260</v>
      </c>
      <c r="CI9" s="15">
        <v>433</v>
      </c>
      <c r="CJ9" s="16" t="s">
        <v>4261</v>
      </c>
      <c r="CK9" s="20">
        <v>1.10592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1717.9225719999999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2358</v>
      </c>
      <c r="H10" s="16" t="s">
        <v>4253</v>
      </c>
      <c r="I10" s="20">
        <v>1</v>
      </c>
      <c r="J10" s="16" t="s">
        <v>4252</v>
      </c>
      <c r="K10" s="15">
        <v>83</v>
      </c>
      <c r="L10" s="16" t="s">
        <v>4253</v>
      </c>
      <c r="M10" s="20">
        <v>1</v>
      </c>
      <c r="N10" s="16" t="s">
        <v>4252</v>
      </c>
      <c r="O10" s="15">
        <v>1811</v>
      </c>
      <c r="P10" s="16" t="s">
        <v>4253</v>
      </c>
      <c r="Q10" s="20">
        <v>1</v>
      </c>
      <c r="R10" s="16" t="s">
        <v>4252</v>
      </c>
      <c r="S10" s="15">
        <v>396</v>
      </c>
      <c r="T10" s="16" t="s">
        <v>4253</v>
      </c>
      <c r="U10" s="20">
        <v>1</v>
      </c>
      <c r="V10" s="16" t="s">
        <v>4252</v>
      </c>
      <c r="W10" s="15">
        <v>4648</v>
      </c>
      <c r="X10" s="16" t="s">
        <v>4252</v>
      </c>
      <c r="Y10" s="15">
        <v>4648</v>
      </c>
      <c r="Z10" s="16" t="s">
        <v>4254</v>
      </c>
      <c r="AA10" s="15">
        <v>2766</v>
      </c>
      <c r="AB10" s="16" t="s">
        <v>4255</v>
      </c>
      <c r="AC10" s="20">
        <v>1.0101199999999999</v>
      </c>
      <c r="AD10" s="16" t="s">
        <v>4254</v>
      </c>
      <c r="AE10" s="15">
        <v>214</v>
      </c>
      <c r="AF10" s="16" t="s">
        <v>4255</v>
      </c>
      <c r="AG10" s="20">
        <v>0.98768</v>
      </c>
      <c r="AH10" s="16" t="s">
        <v>4254</v>
      </c>
      <c r="AI10" s="15">
        <v>3875</v>
      </c>
      <c r="AJ10" s="16" t="s">
        <v>4255</v>
      </c>
      <c r="AK10" s="20">
        <v>0.99887999999999999</v>
      </c>
      <c r="AL10" s="16" t="s">
        <v>4254</v>
      </c>
      <c r="AM10" s="15">
        <v>431</v>
      </c>
      <c r="AN10" s="16" t="s">
        <v>4255</v>
      </c>
      <c r="AO10" s="20">
        <v>1.00692</v>
      </c>
      <c r="AP10" s="16" t="s">
        <v>4256</v>
      </c>
      <c r="AQ10" s="15">
        <v>3222</v>
      </c>
      <c r="AR10" s="16" t="s">
        <v>4257</v>
      </c>
      <c r="AS10" s="20">
        <v>1.0525100000000001</v>
      </c>
      <c r="AT10" s="16" t="s">
        <v>4256</v>
      </c>
      <c r="AU10" s="15">
        <v>155</v>
      </c>
      <c r="AV10" s="16" t="s">
        <v>4257</v>
      </c>
      <c r="AW10" s="20">
        <v>1.04793</v>
      </c>
      <c r="AX10" s="16" t="s">
        <v>4256</v>
      </c>
      <c r="AY10" s="15">
        <v>5266</v>
      </c>
      <c r="AZ10" s="16" t="s">
        <v>4257</v>
      </c>
      <c r="BA10" s="20">
        <v>1.05626</v>
      </c>
      <c r="BB10" s="16" t="s">
        <v>4256</v>
      </c>
      <c r="BC10" s="15">
        <v>408</v>
      </c>
      <c r="BD10" s="16" t="s">
        <v>4257</v>
      </c>
      <c r="BE10" s="20">
        <v>1.0519099999999999</v>
      </c>
      <c r="BF10" s="16" t="s">
        <v>4258</v>
      </c>
      <c r="BG10" s="15">
        <v>2654</v>
      </c>
      <c r="BH10" s="16" t="s">
        <v>4259</v>
      </c>
      <c r="BI10" s="20">
        <v>1.0862000000000001</v>
      </c>
      <c r="BJ10" s="16" t="s">
        <v>4258</v>
      </c>
      <c r="BK10" s="15">
        <v>-278</v>
      </c>
      <c r="BL10" s="16" t="s">
        <v>4259</v>
      </c>
      <c r="BM10" s="20">
        <v>1.0833299999999999</v>
      </c>
      <c r="BN10" s="16" t="s">
        <v>4258</v>
      </c>
      <c r="BO10" s="15">
        <v>189</v>
      </c>
      <c r="BP10" s="16" t="s">
        <v>4259</v>
      </c>
      <c r="BQ10" s="20">
        <v>1.1973199999999999</v>
      </c>
      <c r="BR10" s="16" t="s">
        <v>4258</v>
      </c>
      <c r="BS10" s="15">
        <v>-8</v>
      </c>
      <c r="BT10" s="16" t="s">
        <v>4259</v>
      </c>
      <c r="BU10" s="20">
        <v>1.0859099999999999</v>
      </c>
      <c r="BV10" s="16" t="s">
        <v>4260</v>
      </c>
      <c r="BW10" s="15">
        <v>2362</v>
      </c>
      <c r="BX10" s="16" t="s">
        <v>4261</v>
      </c>
      <c r="BY10" s="20">
        <v>1.1093900000000001</v>
      </c>
      <c r="BZ10" s="16" t="s">
        <v>4260</v>
      </c>
      <c r="CA10" s="15">
        <v>20</v>
      </c>
      <c r="CB10" s="16" t="s">
        <v>4261</v>
      </c>
      <c r="CC10" s="20">
        <v>1.0864799999999999</v>
      </c>
      <c r="CD10" s="16" t="s">
        <v>4260</v>
      </c>
      <c r="CE10" s="15">
        <v>126</v>
      </c>
      <c r="CF10" s="16" t="s">
        <v>4261</v>
      </c>
      <c r="CG10" s="20">
        <v>1.27979</v>
      </c>
      <c r="CH10" s="16" t="s">
        <v>4260</v>
      </c>
      <c r="CI10" s="15">
        <v>210</v>
      </c>
      <c r="CJ10" s="16" t="s">
        <v>4261</v>
      </c>
      <c r="CK10" s="20">
        <v>1.10592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5467.5759100000005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508</v>
      </c>
      <c r="H11" s="16" t="s">
        <v>4253</v>
      </c>
      <c r="I11" s="20">
        <v>1</v>
      </c>
      <c r="J11" s="16" t="s">
        <v>4252</v>
      </c>
      <c r="K11" s="15">
        <v>104</v>
      </c>
      <c r="L11" s="16" t="s">
        <v>4253</v>
      </c>
      <c r="M11" s="20">
        <v>1</v>
      </c>
      <c r="N11" s="16" t="s">
        <v>4252</v>
      </c>
      <c r="O11" s="15">
        <v>647</v>
      </c>
      <c r="P11" s="16" t="s">
        <v>4253</v>
      </c>
      <c r="Q11" s="20">
        <v>1</v>
      </c>
      <c r="R11" s="16" t="s">
        <v>4252</v>
      </c>
      <c r="S11" s="15">
        <v>173</v>
      </c>
      <c r="T11" s="16" t="s">
        <v>4253</v>
      </c>
      <c r="U11" s="20">
        <v>1</v>
      </c>
      <c r="V11" s="16" t="s">
        <v>4252</v>
      </c>
      <c r="W11" s="15">
        <v>1432</v>
      </c>
      <c r="X11" s="16" t="s">
        <v>4252</v>
      </c>
      <c r="Y11" s="15">
        <v>1432</v>
      </c>
      <c r="Z11" s="16" t="s">
        <v>4254</v>
      </c>
      <c r="AA11" s="15">
        <v>419</v>
      </c>
      <c r="AB11" s="16" t="s">
        <v>4255</v>
      </c>
      <c r="AC11" s="20">
        <v>1.0101199999999999</v>
      </c>
      <c r="AD11" s="16" t="s">
        <v>4254</v>
      </c>
      <c r="AE11" s="15">
        <v>47</v>
      </c>
      <c r="AF11" s="16" t="s">
        <v>4255</v>
      </c>
      <c r="AG11" s="20">
        <v>0.98768</v>
      </c>
      <c r="AH11" s="16" t="s">
        <v>4254</v>
      </c>
      <c r="AI11" s="15">
        <v>851</v>
      </c>
      <c r="AJ11" s="16" t="s">
        <v>4255</v>
      </c>
      <c r="AK11" s="20">
        <v>0.99887999999999999</v>
      </c>
      <c r="AL11" s="16" t="s">
        <v>4254</v>
      </c>
      <c r="AM11" s="15">
        <v>97</v>
      </c>
      <c r="AN11" s="16" t="s">
        <v>4255</v>
      </c>
      <c r="AO11" s="20">
        <v>1.00692</v>
      </c>
      <c r="AP11" s="16" t="s">
        <v>4256</v>
      </c>
      <c r="AQ11" s="15">
        <v>678</v>
      </c>
      <c r="AR11" s="16" t="s">
        <v>4257</v>
      </c>
      <c r="AS11" s="20">
        <v>1.0525100000000001</v>
      </c>
      <c r="AT11" s="16" t="s">
        <v>4256</v>
      </c>
      <c r="AU11" s="15">
        <v>132</v>
      </c>
      <c r="AV11" s="16" t="s">
        <v>4257</v>
      </c>
      <c r="AW11" s="20">
        <v>1.04793</v>
      </c>
      <c r="AX11" s="16" t="s">
        <v>4256</v>
      </c>
      <c r="AY11" s="15">
        <v>-2494</v>
      </c>
      <c r="AZ11" s="16" t="s">
        <v>4257</v>
      </c>
      <c r="BA11" s="20">
        <v>1.05626</v>
      </c>
      <c r="BB11" s="16" t="s">
        <v>4256</v>
      </c>
      <c r="BC11" s="15">
        <v>193</v>
      </c>
      <c r="BD11" s="16" t="s">
        <v>4257</v>
      </c>
      <c r="BE11" s="20">
        <v>1.0519099999999999</v>
      </c>
      <c r="BF11" s="16" t="s">
        <v>4258</v>
      </c>
      <c r="BG11" s="15">
        <v>-50</v>
      </c>
      <c r="BH11" s="16" t="s">
        <v>4259</v>
      </c>
      <c r="BI11" s="20">
        <v>1.0862000000000001</v>
      </c>
      <c r="BJ11" s="16" t="s">
        <v>4258</v>
      </c>
      <c r="BK11" s="15">
        <v>-215</v>
      </c>
      <c r="BL11" s="16" t="s">
        <v>4259</v>
      </c>
      <c r="BM11" s="20">
        <v>1.0833299999999999</v>
      </c>
      <c r="BN11" s="16" t="s">
        <v>4258</v>
      </c>
      <c r="BO11" s="15">
        <v>5864</v>
      </c>
      <c r="BP11" s="16" t="s">
        <v>4259</v>
      </c>
      <c r="BQ11" s="20">
        <v>1.1973199999999999</v>
      </c>
      <c r="BR11" s="16" t="s">
        <v>4258</v>
      </c>
      <c r="BS11" s="15">
        <v>50</v>
      </c>
      <c r="BT11" s="16" t="s">
        <v>4259</v>
      </c>
      <c r="BU11" s="20">
        <v>1.0859099999999999</v>
      </c>
      <c r="BV11" s="16" t="s">
        <v>4260</v>
      </c>
      <c r="BW11" s="15">
        <v>87</v>
      </c>
      <c r="BX11" s="16" t="s">
        <v>4261</v>
      </c>
      <c r="BY11" s="20">
        <v>1.1093900000000001</v>
      </c>
      <c r="BZ11" s="16" t="s">
        <v>4260</v>
      </c>
      <c r="CA11" s="15">
        <v>-133</v>
      </c>
      <c r="CB11" s="16" t="s">
        <v>4261</v>
      </c>
      <c r="CC11" s="20">
        <v>1.0864799999999999</v>
      </c>
      <c r="CD11" s="16" t="s">
        <v>4260</v>
      </c>
      <c r="CE11" s="15">
        <v>4808</v>
      </c>
      <c r="CF11" s="16" t="s">
        <v>4261</v>
      </c>
      <c r="CG11" s="20">
        <v>1.27979</v>
      </c>
      <c r="CH11" s="16" t="s">
        <v>4260</v>
      </c>
      <c r="CI11" s="15">
        <v>72</v>
      </c>
      <c r="CJ11" s="16" t="s">
        <v>4261</v>
      </c>
      <c r="CK11" s="20">
        <v>1.10592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2848.6079539999996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5212</v>
      </c>
      <c r="H12" s="16" t="s">
        <v>4253</v>
      </c>
      <c r="I12" s="20">
        <v>1</v>
      </c>
      <c r="J12" s="16" t="s">
        <v>4252</v>
      </c>
      <c r="K12" s="15">
        <v>335</v>
      </c>
      <c r="L12" s="16" t="s">
        <v>4253</v>
      </c>
      <c r="M12" s="20">
        <v>1</v>
      </c>
      <c r="N12" s="16" t="s">
        <v>4252</v>
      </c>
      <c r="O12" s="15">
        <v>3932</v>
      </c>
      <c r="P12" s="16" t="s">
        <v>4253</v>
      </c>
      <c r="Q12" s="20">
        <v>1</v>
      </c>
      <c r="R12" s="16" t="s">
        <v>4252</v>
      </c>
      <c r="S12" s="15">
        <v>715</v>
      </c>
      <c r="T12" s="16" t="s">
        <v>4253</v>
      </c>
      <c r="U12" s="20">
        <v>1</v>
      </c>
      <c r="V12" s="16" t="s">
        <v>4252</v>
      </c>
      <c r="W12" s="15">
        <v>10194</v>
      </c>
      <c r="X12" s="16" t="s">
        <v>4252</v>
      </c>
      <c r="Y12" s="15">
        <v>10194</v>
      </c>
      <c r="Z12" s="16" t="s">
        <v>4254</v>
      </c>
      <c r="AA12" s="15">
        <v>6767</v>
      </c>
      <c r="AB12" s="16" t="s">
        <v>4255</v>
      </c>
      <c r="AC12" s="20">
        <v>1.0101199999999999</v>
      </c>
      <c r="AD12" s="16" t="s">
        <v>4254</v>
      </c>
      <c r="AE12" s="15">
        <v>1151</v>
      </c>
      <c r="AF12" s="16" t="s">
        <v>4255</v>
      </c>
      <c r="AG12" s="20">
        <v>0.98768</v>
      </c>
      <c r="AH12" s="16" t="s">
        <v>4254</v>
      </c>
      <c r="AI12" s="15">
        <v>3746</v>
      </c>
      <c r="AJ12" s="16" t="s">
        <v>4255</v>
      </c>
      <c r="AK12" s="20">
        <v>0.99887999999999999</v>
      </c>
      <c r="AL12" s="16" t="s">
        <v>4254</v>
      </c>
      <c r="AM12" s="15">
        <v>766</v>
      </c>
      <c r="AN12" s="16" t="s">
        <v>4255</v>
      </c>
      <c r="AO12" s="20">
        <v>1.00692</v>
      </c>
      <c r="AP12" s="16" t="s">
        <v>4256</v>
      </c>
      <c r="AQ12" s="15">
        <v>3650</v>
      </c>
      <c r="AR12" s="16" t="s">
        <v>4257</v>
      </c>
      <c r="AS12" s="20">
        <v>1.0525100000000001</v>
      </c>
      <c r="AT12" s="16" t="s">
        <v>4256</v>
      </c>
      <c r="AU12" s="15">
        <v>-1447</v>
      </c>
      <c r="AV12" s="16" t="s">
        <v>4257</v>
      </c>
      <c r="AW12" s="20">
        <v>1.04793</v>
      </c>
      <c r="AX12" s="16" t="s">
        <v>4256</v>
      </c>
      <c r="AY12" s="15">
        <v>26</v>
      </c>
      <c r="AZ12" s="16" t="s">
        <v>4257</v>
      </c>
      <c r="BA12" s="20">
        <v>1.05626</v>
      </c>
      <c r="BB12" s="16" t="s">
        <v>4256</v>
      </c>
      <c r="BC12" s="15">
        <v>757</v>
      </c>
      <c r="BD12" s="16" t="s">
        <v>4257</v>
      </c>
      <c r="BE12" s="20">
        <v>1.0519099999999999</v>
      </c>
      <c r="BF12" s="16" t="s">
        <v>4258</v>
      </c>
      <c r="BG12" s="15">
        <v>5204</v>
      </c>
      <c r="BH12" s="16" t="s">
        <v>4259</v>
      </c>
      <c r="BI12" s="20">
        <v>1.0862000000000001</v>
      </c>
      <c r="BJ12" s="16" t="s">
        <v>4258</v>
      </c>
      <c r="BK12" s="15">
        <v>-2413</v>
      </c>
      <c r="BL12" s="16" t="s">
        <v>4259</v>
      </c>
      <c r="BM12" s="20">
        <v>1.0833299999999999</v>
      </c>
      <c r="BN12" s="16" t="s">
        <v>4258</v>
      </c>
      <c r="BO12" s="15">
        <v>697</v>
      </c>
      <c r="BP12" s="16" t="s">
        <v>4259</v>
      </c>
      <c r="BQ12" s="20">
        <v>1.1973199999999999</v>
      </c>
      <c r="BR12" s="16" t="s">
        <v>4258</v>
      </c>
      <c r="BS12" s="15">
        <v>800</v>
      </c>
      <c r="BT12" s="16" t="s">
        <v>4259</v>
      </c>
      <c r="BU12" s="20">
        <v>1.0859099999999999</v>
      </c>
      <c r="BV12" s="16" t="s">
        <v>4260</v>
      </c>
      <c r="BW12" s="15">
        <v>5465</v>
      </c>
      <c r="BX12" s="16" t="s">
        <v>4261</v>
      </c>
      <c r="BY12" s="20">
        <v>1.1093900000000001</v>
      </c>
      <c r="BZ12" s="16" t="s">
        <v>4260</v>
      </c>
      <c r="CA12" s="15">
        <v>-2586</v>
      </c>
      <c r="CB12" s="16" t="s">
        <v>4261</v>
      </c>
      <c r="CC12" s="20">
        <v>1.0864799999999999</v>
      </c>
      <c r="CD12" s="16" t="s">
        <v>4260</v>
      </c>
      <c r="CE12" s="15">
        <v>621</v>
      </c>
      <c r="CF12" s="16" t="s">
        <v>4261</v>
      </c>
      <c r="CG12" s="20">
        <v>1.27979</v>
      </c>
      <c r="CH12" s="16" t="s">
        <v>4260</v>
      </c>
      <c r="CI12" s="15">
        <v>813</v>
      </c>
      <c r="CJ12" s="16" t="s">
        <v>4261</v>
      </c>
      <c r="CK12" s="20">
        <v>1.10592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7103.4567019999977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33934</v>
      </c>
      <c r="H13" s="16" t="s">
        <v>4253</v>
      </c>
      <c r="I13" s="20">
        <v>1</v>
      </c>
      <c r="J13" s="16" t="s">
        <v>4252</v>
      </c>
      <c r="K13" s="15">
        <v>6689</v>
      </c>
      <c r="L13" s="16" t="s">
        <v>4253</v>
      </c>
      <c r="M13" s="20">
        <v>1</v>
      </c>
      <c r="N13" s="16" t="s">
        <v>4252</v>
      </c>
      <c r="O13" s="15">
        <v>13668</v>
      </c>
      <c r="P13" s="16" t="s">
        <v>4253</v>
      </c>
      <c r="Q13" s="20">
        <v>1</v>
      </c>
      <c r="R13" s="16" t="s">
        <v>4252</v>
      </c>
      <c r="S13" s="15">
        <v>1514</v>
      </c>
      <c r="T13" s="16" t="s">
        <v>4253</v>
      </c>
      <c r="U13" s="20">
        <v>1</v>
      </c>
      <c r="V13" s="16" t="s">
        <v>4252</v>
      </c>
      <c r="W13" s="15">
        <v>55805</v>
      </c>
      <c r="X13" s="16" t="s">
        <v>4252</v>
      </c>
      <c r="Y13" s="15">
        <v>55805</v>
      </c>
      <c r="Z13" s="16" t="s">
        <v>4254</v>
      </c>
      <c r="AA13" s="15">
        <v>30919</v>
      </c>
      <c r="AB13" s="16" t="s">
        <v>4255</v>
      </c>
      <c r="AC13" s="20">
        <v>1.0101199999999999</v>
      </c>
      <c r="AD13" s="16" t="s">
        <v>4254</v>
      </c>
      <c r="AE13" s="15">
        <v>3518</v>
      </c>
      <c r="AF13" s="16" t="s">
        <v>4255</v>
      </c>
      <c r="AG13" s="20">
        <v>0.98768</v>
      </c>
      <c r="AH13" s="16" t="s">
        <v>4254</v>
      </c>
      <c r="AI13" s="15">
        <v>27380</v>
      </c>
      <c r="AJ13" s="16" t="s">
        <v>4255</v>
      </c>
      <c r="AK13" s="20">
        <v>0.99887999999999999</v>
      </c>
      <c r="AL13" s="16" t="s">
        <v>4254</v>
      </c>
      <c r="AM13" s="15">
        <v>788</v>
      </c>
      <c r="AN13" s="16" t="s">
        <v>4255</v>
      </c>
      <c r="AO13" s="20">
        <v>1.00692</v>
      </c>
      <c r="AP13" s="16" t="s">
        <v>4256</v>
      </c>
      <c r="AQ13" s="15">
        <v>29506</v>
      </c>
      <c r="AR13" s="16" t="s">
        <v>4257</v>
      </c>
      <c r="AS13" s="20">
        <v>1.0525100000000001</v>
      </c>
      <c r="AT13" s="16" t="s">
        <v>4256</v>
      </c>
      <c r="AU13" s="15">
        <v>1119</v>
      </c>
      <c r="AV13" s="16" t="s">
        <v>4257</v>
      </c>
      <c r="AW13" s="20">
        <v>1.04793</v>
      </c>
      <c r="AX13" s="16" t="s">
        <v>4256</v>
      </c>
      <c r="AY13" s="15">
        <v>5822</v>
      </c>
      <c r="AZ13" s="16" t="s">
        <v>4257</v>
      </c>
      <c r="BA13" s="20">
        <v>1.05626</v>
      </c>
      <c r="BB13" s="16" t="s">
        <v>4256</v>
      </c>
      <c r="BC13" s="15">
        <v>1514</v>
      </c>
      <c r="BD13" s="16" t="s">
        <v>4257</v>
      </c>
      <c r="BE13" s="20">
        <v>1.0519099999999999</v>
      </c>
      <c r="BF13" s="16" t="s">
        <v>4258</v>
      </c>
      <c r="BG13" s="15">
        <v>29008</v>
      </c>
      <c r="BH13" s="16" t="s">
        <v>4259</v>
      </c>
      <c r="BI13" s="20">
        <v>1.0862000000000001</v>
      </c>
      <c r="BJ13" s="16" t="s">
        <v>4258</v>
      </c>
      <c r="BK13" s="15">
        <v>844</v>
      </c>
      <c r="BL13" s="16" t="s">
        <v>4259</v>
      </c>
      <c r="BM13" s="20">
        <v>1.0833299999999999</v>
      </c>
      <c r="BN13" s="16" t="s">
        <v>4258</v>
      </c>
      <c r="BO13" s="15">
        <v>3751</v>
      </c>
      <c r="BP13" s="16" t="s">
        <v>4259</v>
      </c>
      <c r="BQ13" s="20">
        <v>1.1973199999999999</v>
      </c>
      <c r="BR13" s="16" t="s">
        <v>4258</v>
      </c>
      <c r="BS13" s="15">
        <v>1987</v>
      </c>
      <c r="BT13" s="16" t="s">
        <v>4259</v>
      </c>
      <c r="BU13" s="20">
        <v>1.0859099999999999</v>
      </c>
      <c r="BV13" s="16" t="s">
        <v>4260</v>
      </c>
      <c r="BW13" s="15">
        <v>25224</v>
      </c>
      <c r="BX13" s="16" t="s">
        <v>4261</v>
      </c>
      <c r="BY13" s="20">
        <v>1.1093900000000001</v>
      </c>
      <c r="BZ13" s="16" t="s">
        <v>4260</v>
      </c>
      <c r="CA13" s="15">
        <v>892</v>
      </c>
      <c r="CB13" s="16" t="s">
        <v>4261</v>
      </c>
      <c r="CC13" s="20">
        <v>1.0864799999999999</v>
      </c>
      <c r="CD13" s="16" t="s">
        <v>4260</v>
      </c>
      <c r="CE13" s="15">
        <v>2304</v>
      </c>
      <c r="CF13" s="16" t="s">
        <v>4261</v>
      </c>
      <c r="CG13" s="20">
        <v>1.27979</v>
      </c>
      <c r="CH13" s="16" t="s">
        <v>4260</v>
      </c>
      <c r="CI13" s="15">
        <v>2391</v>
      </c>
      <c r="CJ13" s="16" t="s">
        <v>4261</v>
      </c>
      <c r="CK13" s="20">
        <v>1.10592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46448.286416000003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10049</v>
      </c>
      <c r="H14" s="16" t="s">
        <v>4253</v>
      </c>
      <c r="I14" s="20">
        <v>1</v>
      </c>
      <c r="J14" s="16" t="s">
        <v>4252</v>
      </c>
      <c r="K14" s="15">
        <v>1747</v>
      </c>
      <c r="L14" s="16" t="s">
        <v>4253</v>
      </c>
      <c r="M14" s="20">
        <v>1</v>
      </c>
      <c r="N14" s="16" t="s">
        <v>4252</v>
      </c>
      <c r="O14" s="15">
        <v>3994</v>
      </c>
      <c r="P14" s="16" t="s">
        <v>4253</v>
      </c>
      <c r="Q14" s="20">
        <v>1</v>
      </c>
      <c r="R14" s="16" t="s">
        <v>4252</v>
      </c>
      <c r="S14" s="15">
        <v>449</v>
      </c>
      <c r="T14" s="16" t="s">
        <v>4253</v>
      </c>
      <c r="U14" s="20">
        <v>1</v>
      </c>
      <c r="V14" s="16" t="s">
        <v>4252</v>
      </c>
      <c r="W14" s="15">
        <v>16239</v>
      </c>
      <c r="X14" s="16" t="s">
        <v>4252</v>
      </c>
      <c r="Y14" s="15">
        <v>16239</v>
      </c>
      <c r="Z14" s="16" t="s">
        <v>4254</v>
      </c>
      <c r="AA14" s="15">
        <v>8721</v>
      </c>
      <c r="AB14" s="16" t="s">
        <v>4255</v>
      </c>
      <c r="AC14" s="20">
        <v>1.0101199999999999</v>
      </c>
      <c r="AD14" s="16" t="s">
        <v>4254</v>
      </c>
      <c r="AE14" s="15">
        <v>992</v>
      </c>
      <c r="AF14" s="16" t="s">
        <v>4255</v>
      </c>
      <c r="AG14" s="20">
        <v>0.98768</v>
      </c>
      <c r="AH14" s="16" t="s">
        <v>4254</v>
      </c>
      <c r="AI14" s="15">
        <v>7723</v>
      </c>
      <c r="AJ14" s="16" t="s">
        <v>4255</v>
      </c>
      <c r="AK14" s="20">
        <v>0.99887999999999999</v>
      </c>
      <c r="AL14" s="16" t="s">
        <v>4254</v>
      </c>
      <c r="AM14" s="15">
        <v>222</v>
      </c>
      <c r="AN14" s="16" t="s">
        <v>4255</v>
      </c>
      <c r="AO14" s="20">
        <v>1.00692</v>
      </c>
      <c r="AP14" s="16" t="s">
        <v>4256</v>
      </c>
      <c r="AQ14" s="15">
        <v>4803</v>
      </c>
      <c r="AR14" s="16" t="s">
        <v>4257</v>
      </c>
      <c r="AS14" s="20">
        <v>1.0525100000000001</v>
      </c>
      <c r="AT14" s="16" t="s">
        <v>4256</v>
      </c>
      <c r="AU14" s="15">
        <v>109</v>
      </c>
      <c r="AV14" s="16" t="s">
        <v>4257</v>
      </c>
      <c r="AW14" s="20">
        <v>1.04793</v>
      </c>
      <c r="AX14" s="16" t="s">
        <v>4256</v>
      </c>
      <c r="AY14" s="15">
        <v>9859</v>
      </c>
      <c r="AZ14" s="16" t="s">
        <v>4257</v>
      </c>
      <c r="BA14" s="20">
        <v>1.05626</v>
      </c>
      <c r="BB14" s="16" t="s">
        <v>4256</v>
      </c>
      <c r="BC14" s="15">
        <v>28</v>
      </c>
      <c r="BD14" s="16" t="s">
        <v>4257</v>
      </c>
      <c r="BE14" s="20">
        <v>1.0519099999999999</v>
      </c>
      <c r="BF14" s="16" t="s">
        <v>4258</v>
      </c>
      <c r="BG14" s="15">
        <v>4722</v>
      </c>
      <c r="BH14" s="16" t="s">
        <v>4259</v>
      </c>
      <c r="BI14" s="20">
        <v>1.0862000000000001</v>
      </c>
      <c r="BJ14" s="16" t="s">
        <v>4258</v>
      </c>
      <c r="BK14" s="15">
        <v>83</v>
      </c>
      <c r="BL14" s="16" t="s">
        <v>4259</v>
      </c>
      <c r="BM14" s="20">
        <v>1.0833299999999999</v>
      </c>
      <c r="BN14" s="16" t="s">
        <v>4258</v>
      </c>
      <c r="BO14" s="15">
        <v>6387</v>
      </c>
      <c r="BP14" s="16" t="s">
        <v>4259</v>
      </c>
      <c r="BQ14" s="20">
        <v>1.1973199999999999</v>
      </c>
      <c r="BR14" s="16" t="s">
        <v>4258</v>
      </c>
      <c r="BS14" s="15">
        <v>32</v>
      </c>
      <c r="BT14" s="16" t="s">
        <v>4259</v>
      </c>
      <c r="BU14" s="20">
        <v>1.0859099999999999</v>
      </c>
      <c r="BV14" s="16" t="s">
        <v>4260</v>
      </c>
      <c r="BW14" s="15">
        <v>3289</v>
      </c>
      <c r="BX14" s="16" t="s">
        <v>4261</v>
      </c>
      <c r="BY14" s="20">
        <v>1.1093900000000001</v>
      </c>
      <c r="BZ14" s="16" t="s">
        <v>4260</v>
      </c>
      <c r="CA14" s="15">
        <v>65</v>
      </c>
      <c r="CB14" s="16" t="s">
        <v>4261</v>
      </c>
      <c r="CC14" s="20">
        <v>1.0864799999999999</v>
      </c>
      <c r="CD14" s="16" t="s">
        <v>4260</v>
      </c>
      <c r="CE14" s="15">
        <v>5922</v>
      </c>
      <c r="CF14" s="16" t="s">
        <v>4261</v>
      </c>
      <c r="CG14" s="20">
        <v>1.27979</v>
      </c>
      <c r="CH14" s="16" t="s">
        <v>4260</v>
      </c>
      <c r="CI14" s="15">
        <v>29</v>
      </c>
      <c r="CJ14" s="16" t="s">
        <v>4261</v>
      </c>
      <c r="CK14" s="20">
        <v>1.10592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14761.969999999996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0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5530</v>
      </c>
      <c r="H17" s="16" t="s">
        <v>4253</v>
      </c>
      <c r="I17" s="20">
        <v>1</v>
      </c>
      <c r="J17" s="16" t="s">
        <v>4252</v>
      </c>
      <c r="K17" s="15">
        <v>1598</v>
      </c>
      <c r="L17" s="16" t="s">
        <v>4253</v>
      </c>
      <c r="M17" s="20">
        <v>1</v>
      </c>
      <c r="N17" s="16" t="s">
        <v>4252</v>
      </c>
      <c r="O17" s="15">
        <v>1059</v>
      </c>
      <c r="P17" s="16" t="s">
        <v>4253</v>
      </c>
      <c r="Q17" s="20">
        <v>1</v>
      </c>
      <c r="R17" s="16" t="s">
        <v>4252</v>
      </c>
      <c r="S17" s="15">
        <v>1269</v>
      </c>
      <c r="T17" s="16" t="s">
        <v>4253</v>
      </c>
      <c r="U17" s="20">
        <v>1</v>
      </c>
      <c r="V17" s="16" t="s">
        <v>4252</v>
      </c>
      <c r="W17" s="15">
        <v>9456</v>
      </c>
      <c r="X17" s="16" t="s">
        <v>4252</v>
      </c>
      <c r="Y17" s="15">
        <v>9456</v>
      </c>
      <c r="Z17" s="16" t="s">
        <v>4254</v>
      </c>
      <c r="AA17" s="15">
        <v>4218</v>
      </c>
      <c r="AB17" s="16" t="s">
        <v>4255</v>
      </c>
      <c r="AC17" s="20">
        <v>1.0101199999999999</v>
      </c>
      <c r="AD17" s="16" t="s">
        <v>4254</v>
      </c>
      <c r="AE17" s="15">
        <v>1662</v>
      </c>
      <c r="AF17" s="16" t="s">
        <v>4255</v>
      </c>
      <c r="AG17" s="20">
        <v>0.98768</v>
      </c>
      <c r="AH17" s="16" t="s">
        <v>4254</v>
      </c>
      <c r="AI17" s="15">
        <v>5859</v>
      </c>
      <c r="AJ17" s="16" t="s">
        <v>4255</v>
      </c>
      <c r="AK17" s="20">
        <v>0.99887999999999999</v>
      </c>
      <c r="AL17" s="16" t="s">
        <v>4254</v>
      </c>
      <c r="AM17" s="15">
        <v>1088</v>
      </c>
      <c r="AN17" s="16" t="s">
        <v>4255</v>
      </c>
      <c r="AO17" s="20">
        <v>1.00692</v>
      </c>
      <c r="AP17" s="16" t="s">
        <v>4256</v>
      </c>
      <c r="AQ17" s="15">
        <v>4075</v>
      </c>
      <c r="AR17" s="16" t="s">
        <v>4257</v>
      </c>
      <c r="AS17" s="20">
        <v>1.0525100000000001</v>
      </c>
      <c r="AT17" s="16" t="s">
        <v>4256</v>
      </c>
      <c r="AU17" s="15">
        <v>127</v>
      </c>
      <c r="AV17" s="16" t="s">
        <v>4257</v>
      </c>
      <c r="AW17" s="20">
        <v>1.04793</v>
      </c>
      <c r="AX17" s="16" t="s">
        <v>4256</v>
      </c>
      <c r="AY17" s="15">
        <v>972</v>
      </c>
      <c r="AZ17" s="16" t="s">
        <v>4257</v>
      </c>
      <c r="BA17" s="20">
        <v>1.05626</v>
      </c>
      <c r="BB17" s="16" t="s">
        <v>4256</v>
      </c>
      <c r="BC17" s="15">
        <v>635</v>
      </c>
      <c r="BD17" s="16" t="s">
        <v>4257</v>
      </c>
      <c r="BE17" s="20">
        <v>1.0519099999999999</v>
      </c>
      <c r="BF17" s="16" t="s">
        <v>4258</v>
      </c>
      <c r="BG17" s="15">
        <v>3999</v>
      </c>
      <c r="BH17" s="16" t="s">
        <v>4259</v>
      </c>
      <c r="BI17" s="20">
        <v>1.0862000000000001</v>
      </c>
      <c r="BJ17" s="16" t="s">
        <v>4258</v>
      </c>
      <c r="BK17" s="15">
        <v>63</v>
      </c>
      <c r="BL17" s="16" t="s">
        <v>4259</v>
      </c>
      <c r="BM17" s="20">
        <v>1.0833299999999999</v>
      </c>
      <c r="BN17" s="16" t="s">
        <v>4258</v>
      </c>
      <c r="BO17" s="15">
        <v>560</v>
      </c>
      <c r="BP17" s="16" t="s">
        <v>4259</v>
      </c>
      <c r="BQ17" s="20">
        <v>1.1973199999999999</v>
      </c>
      <c r="BR17" s="16" t="s">
        <v>4258</v>
      </c>
      <c r="BS17" s="15">
        <v>267</v>
      </c>
      <c r="BT17" s="16" t="s">
        <v>4259</v>
      </c>
      <c r="BU17" s="20">
        <v>1.0859099999999999</v>
      </c>
      <c r="BV17" s="16" t="s">
        <v>4260</v>
      </c>
      <c r="BW17" s="15">
        <v>4119</v>
      </c>
      <c r="BX17" s="16" t="s">
        <v>4261</v>
      </c>
      <c r="BY17" s="20">
        <v>1.1093900000000001</v>
      </c>
      <c r="BZ17" s="16" t="s">
        <v>4260</v>
      </c>
      <c r="CA17" s="15">
        <v>103</v>
      </c>
      <c r="CB17" s="16" t="s">
        <v>4261</v>
      </c>
      <c r="CC17" s="20">
        <v>1.0864799999999999</v>
      </c>
      <c r="CD17" s="16" t="s">
        <v>4260</v>
      </c>
      <c r="CE17" s="15">
        <v>470</v>
      </c>
      <c r="CF17" s="16" t="s">
        <v>4261</v>
      </c>
      <c r="CG17" s="20">
        <v>1.27979</v>
      </c>
      <c r="CH17" s="16" t="s">
        <v>4260</v>
      </c>
      <c r="CI17" s="15">
        <v>176</v>
      </c>
      <c r="CJ17" s="16" t="s">
        <v>4261</v>
      </c>
      <c r="CK17" s="20">
        <v>1.10592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7854.5837920000004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26</v>
      </c>
      <c r="H18" s="16" t="s">
        <v>4253</v>
      </c>
      <c r="I18" s="20">
        <v>1</v>
      </c>
      <c r="J18" s="16" t="s">
        <v>4252</v>
      </c>
      <c r="K18" s="15">
        <v>8</v>
      </c>
      <c r="L18" s="16" t="s">
        <v>4253</v>
      </c>
      <c r="M18" s="20">
        <v>1</v>
      </c>
      <c r="N18" s="16" t="s">
        <v>4252</v>
      </c>
      <c r="O18" s="15">
        <v>14</v>
      </c>
      <c r="P18" s="16" t="s">
        <v>4253</v>
      </c>
      <c r="Q18" s="20">
        <v>1</v>
      </c>
      <c r="R18" s="16" t="s">
        <v>4252</v>
      </c>
      <c r="S18" s="15">
        <v>6</v>
      </c>
      <c r="T18" s="16" t="s">
        <v>4253</v>
      </c>
      <c r="U18" s="20">
        <v>1</v>
      </c>
      <c r="V18" s="16" t="s">
        <v>4252</v>
      </c>
      <c r="W18" s="15">
        <v>54</v>
      </c>
      <c r="X18" s="16" t="s">
        <v>4252</v>
      </c>
      <c r="Y18" s="15">
        <v>54</v>
      </c>
      <c r="Z18" s="16" t="s">
        <v>4254</v>
      </c>
      <c r="AA18" s="15">
        <v>36</v>
      </c>
      <c r="AB18" s="16" t="s">
        <v>4255</v>
      </c>
      <c r="AC18" s="20">
        <v>1.0101199999999999</v>
      </c>
      <c r="AD18" s="16" t="s">
        <v>4254</v>
      </c>
      <c r="AE18" s="15">
        <v>14</v>
      </c>
      <c r="AF18" s="16" t="s">
        <v>4255</v>
      </c>
      <c r="AG18" s="20">
        <v>0.98768</v>
      </c>
      <c r="AH18" s="16" t="s">
        <v>4254</v>
      </c>
      <c r="AI18" s="15">
        <v>50</v>
      </c>
      <c r="AJ18" s="16" t="s">
        <v>4255</v>
      </c>
      <c r="AK18" s="20">
        <v>0.99887999999999999</v>
      </c>
      <c r="AL18" s="16" t="s">
        <v>4254</v>
      </c>
      <c r="AM18" s="15">
        <v>9</v>
      </c>
      <c r="AN18" s="16" t="s">
        <v>4255</v>
      </c>
      <c r="AO18" s="20">
        <v>1.00692</v>
      </c>
      <c r="AP18" s="16" t="s">
        <v>4256</v>
      </c>
      <c r="AQ18" s="15">
        <v>22</v>
      </c>
      <c r="AR18" s="16" t="s">
        <v>4257</v>
      </c>
      <c r="AS18" s="20">
        <v>1.0525100000000001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5</v>
      </c>
      <c r="AZ18" s="16" t="s">
        <v>4257</v>
      </c>
      <c r="BA18" s="20">
        <v>1.05626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56</v>
      </c>
      <c r="BH18" s="16" t="s">
        <v>4259</v>
      </c>
      <c r="BI18" s="20">
        <v>1.0862000000000001</v>
      </c>
      <c r="BJ18" s="16" t="s">
        <v>4258</v>
      </c>
      <c r="BK18" s="15">
        <v>1</v>
      </c>
      <c r="BL18" s="16" t="s">
        <v>4259</v>
      </c>
      <c r="BM18" s="20">
        <v>1.0833299999999999</v>
      </c>
      <c r="BN18" s="16" t="s">
        <v>4258</v>
      </c>
      <c r="BO18" s="15">
        <v>4</v>
      </c>
      <c r="BP18" s="16" t="s">
        <v>4259</v>
      </c>
      <c r="BQ18" s="20">
        <v>1.1973199999999999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54</v>
      </c>
      <c r="BX18" s="16" t="s">
        <v>4261</v>
      </c>
      <c r="BY18" s="20">
        <v>1.1093900000000001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1</v>
      </c>
      <c r="CF18" s="16" t="s">
        <v>4261</v>
      </c>
      <c r="CG18" s="20">
        <v>1.27979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63.904259999999987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1676</v>
      </c>
      <c r="H19" s="16" t="s">
        <v>4253</v>
      </c>
      <c r="I19" s="20">
        <v>1</v>
      </c>
      <c r="J19" s="16" t="s">
        <v>4252</v>
      </c>
      <c r="K19" s="15">
        <v>323</v>
      </c>
      <c r="L19" s="16" t="s">
        <v>4253</v>
      </c>
      <c r="M19" s="20">
        <v>1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273</v>
      </c>
      <c r="T19" s="16" t="s">
        <v>4253</v>
      </c>
      <c r="U19" s="20">
        <v>1</v>
      </c>
      <c r="V19" s="16" t="s">
        <v>4252</v>
      </c>
      <c r="W19" s="15">
        <v>2272</v>
      </c>
      <c r="X19" s="16" t="s">
        <v>4252</v>
      </c>
      <c r="Y19" s="15">
        <v>2272</v>
      </c>
      <c r="Z19" s="16" t="s">
        <v>4254</v>
      </c>
      <c r="AA19" s="15">
        <v>71</v>
      </c>
      <c r="AB19" s="16" t="s">
        <v>4255</v>
      </c>
      <c r="AC19" s="20">
        <v>1.0101199999999999</v>
      </c>
      <c r="AD19" s="16" t="s">
        <v>4254</v>
      </c>
      <c r="AE19" s="15">
        <v>0</v>
      </c>
      <c r="AF19" s="16" t="s">
        <v>4255</v>
      </c>
      <c r="AG19" s="20">
        <v>0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5">
        <v>70</v>
      </c>
      <c r="AR19" s="16" t="s">
        <v>4257</v>
      </c>
      <c r="AS19" s="20">
        <v>1.0525100000000001</v>
      </c>
      <c r="AT19" s="16" t="s">
        <v>4256</v>
      </c>
      <c r="AU19" s="15">
        <v>354</v>
      </c>
      <c r="AV19" s="16" t="s">
        <v>4257</v>
      </c>
      <c r="AW19" s="20">
        <v>1.04793</v>
      </c>
      <c r="AX19" s="16" t="s">
        <v>4256</v>
      </c>
      <c r="AY19" s="15">
        <v>2</v>
      </c>
      <c r="AZ19" s="16" t="s">
        <v>4257</v>
      </c>
      <c r="BA19" s="20">
        <v>1.05626</v>
      </c>
      <c r="BB19" s="16" t="s">
        <v>4256</v>
      </c>
      <c r="BC19" s="15">
        <v>87</v>
      </c>
      <c r="BD19" s="16" t="s">
        <v>4257</v>
      </c>
      <c r="BE19" s="20">
        <v>1.0519099999999999</v>
      </c>
      <c r="BF19" s="16" t="s">
        <v>4258</v>
      </c>
      <c r="BG19" s="15">
        <v>-345</v>
      </c>
      <c r="BH19" s="16" t="s">
        <v>4259</v>
      </c>
      <c r="BI19" s="20">
        <v>1.0862000000000001</v>
      </c>
      <c r="BJ19" s="16" t="s">
        <v>4258</v>
      </c>
      <c r="BK19" s="15">
        <v>657</v>
      </c>
      <c r="BL19" s="16" t="s">
        <v>4259</v>
      </c>
      <c r="BM19" s="20">
        <v>1.0833299999999999</v>
      </c>
      <c r="BN19" s="16" t="s">
        <v>4258</v>
      </c>
      <c r="BO19" s="15">
        <v>574</v>
      </c>
      <c r="BP19" s="16" t="s">
        <v>4259</v>
      </c>
      <c r="BQ19" s="20">
        <v>1.1973199999999999</v>
      </c>
      <c r="BR19" s="16" t="s">
        <v>4258</v>
      </c>
      <c r="BS19" s="15">
        <v>-798</v>
      </c>
      <c r="BT19" s="16" t="s">
        <v>4259</v>
      </c>
      <c r="BU19" s="20">
        <v>1.0859099999999999</v>
      </c>
      <c r="BV19" s="16" t="s">
        <v>4260</v>
      </c>
      <c r="BW19" s="15">
        <v>37</v>
      </c>
      <c r="BX19" s="16" t="s">
        <v>4261</v>
      </c>
      <c r="BY19" s="20">
        <v>1.1093900000000001</v>
      </c>
      <c r="BZ19" s="16" t="s">
        <v>4260</v>
      </c>
      <c r="CA19" s="15">
        <v>70</v>
      </c>
      <c r="CB19" s="16" t="s">
        <v>4261</v>
      </c>
      <c r="CC19" s="20">
        <v>1.0864799999999999</v>
      </c>
      <c r="CD19" s="16" t="s">
        <v>4260</v>
      </c>
      <c r="CE19" s="15">
        <v>1</v>
      </c>
      <c r="CF19" s="16" t="s">
        <v>4261</v>
      </c>
      <c r="CG19" s="20">
        <v>1.27979</v>
      </c>
      <c r="CH19" s="16" t="s">
        <v>4260</v>
      </c>
      <c r="CI19" s="15">
        <v>106</v>
      </c>
      <c r="CJ19" s="16" t="s">
        <v>4261</v>
      </c>
      <c r="CK19" s="20">
        <v>1.10592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655.06255600000009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528</v>
      </c>
      <c r="H20" s="16" t="s">
        <v>4253</v>
      </c>
      <c r="I20" s="20">
        <v>1</v>
      </c>
      <c r="J20" s="16" t="s">
        <v>4252</v>
      </c>
      <c r="K20" s="15">
        <v>93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96</v>
      </c>
      <c r="T20" s="16" t="s">
        <v>4253</v>
      </c>
      <c r="U20" s="20">
        <v>1</v>
      </c>
      <c r="V20" s="16" t="s">
        <v>4252</v>
      </c>
      <c r="W20" s="15">
        <v>717</v>
      </c>
      <c r="X20" s="16" t="s">
        <v>4252</v>
      </c>
      <c r="Y20" s="15">
        <v>717</v>
      </c>
      <c r="Z20" s="16" t="s">
        <v>4254</v>
      </c>
      <c r="AA20" s="15">
        <v>20</v>
      </c>
      <c r="AB20" s="16" t="s">
        <v>4255</v>
      </c>
      <c r="AC20" s="20">
        <v>1.0101199999999999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-84</v>
      </c>
      <c r="AR20" s="16" t="s">
        <v>4257</v>
      </c>
      <c r="AS20" s="20">
        <v>1.0525100000000001</v>
      </c>
      <c r="AT20" s="16" t="s">
        <v>4256</v>
      </c>
      <c r="AU20" s="15">
        <v>44</v>
      </c>
      <c r="AV20" s="16" t="s">
        <v>4257</v>
      </c>
      <c r="AW20" s="20">
        <v>1.04793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-91</v>
      </c>
      <c r="BD20" s="16" t="s">
        <v>4257</v>
      </c>
      <c r="BE20" s="20">
        <v>1.0519099999999999</v>
      </c>
      <c r="BF20" s="16" t="s">
        <v>4258</v>
      </c>
      <c r="BG20" s="15">
        <v>-14</v>
      </c>
      <c r="BH20" s="16" t="s">
        <v>4259</v>
      </c>
      <c r="BI20" s="20">
        <v>1.0862000000000001</v>
      </c>
      <c r="BJ20" s="16" t="s">
        <v>4258</v>
      </c>
      <c r="BK20" s="15">
        <v>81</v>
      </c>
      <c r="BL20" s="16" t="s">
        <v>4259</v>
      </c>
      <c r="BM20" s="20">
        <v>1.0833299999999999</v>
      </c>
      <c r="BN20" s="16" t="s">
        <v>4258</v>
      </c>
      <c r="BO20" s="15">
        <v>50</v>
      </c>
      <c r="BP20" s="16" t="s">
        <v>4259</v>
      </c>
      <c r="BQ20" s="20">
        <v>1.1973199999999999</v>
      </c>
      <c r="BR20" s="16" t="s">
        <v>4258</v>
      </c>
      <c r="BS20" s="15">
        <v>-42</v>
      </c>
      <c r="BT20" s="16" t="s">
        <v>4259</v>
      </c>
      <c r="BU20" s="20">
        <v>1.0859099999999999</v>
      </c>
      <c r="BV20" s="16" t="s">
        <v>4260</v>
      </c>
      <c r="BW20" s="15">
        <v>-87</v>
      </c>
      <c r="BX20" s="16" t="s">
        <v>4261</v>
      </c>
      <c r="BY20" s="20">
        <v>1.1093900000000001</v>
      </c>
      <c r="BZ20" s="16" t="s">
        <v>4260</v>
      </c>
      <c r="CA20" s="15">
        <v>8</v>
      </c>
      <c r="CB20" s="16" t="s">
        <v>4261</v>
      </c>
      <c r="CC20" s="20">
        <v>1.0864799999999999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-122</v>
      </c>
      <c r="CJ20" s="16" t="s">
        <v>4261</v>
      </c>
      <c r="CK20" s="20">
        <v>1.10592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92.646010000000004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3315</v>
      </c>
      <c r="H21" s="16" t="s">
        <v>4253</v>
      </c>
      <c r="I21" s="20">
        <v>1</v>
      </c>
      <c r="J21" s="16" t="s">
        <v>4252</v>
      </c>
      <c r="K21" s="15">
        <v>404</v>
      </c>
      <c r="L21" s="16" t="s">
        <v>4253</v>
      </c>
      <c r="M21" s="20">
        <v>1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3719</v>
      </c>
      <c r="X21" s="16" t="s">
        <v>4252</v>
      </c>
      <c r="Y21" s="15">
        <v>3719</v>
      </c>
      <c r="Z21" s="16" t="s">
        <v>4254</v>
      </c>
      <c r="AA21" s="15">
        <v>346</v>
      </c>
      <c r="AB21" s="16" t="s">
        <v>4255</v>
      </c>
      <c r="AC21" s="20">
        <v>1.0101199999999999</v>
      </c>
      <c r="AD21" s="16" t="s">
        <v>4254</v>
      </c>
      <c r="AE21" s="15">
        <v>0</v>
      </c>
      <c r="AF21" s="16" t="s">
        <v>4255</v>
      </c>
      <c r="AG21" s="20">
        <v>0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5">
        <v>406</v>
      </c>
      <c r="AR21" s="16" t="s">
        <v>4257</v>
      </c>
      <c r="AS21" s="20">
        <v>1.0525100000000001</v>
      </c>
      <c r="AT21" s="16" t="s">
        <v>4256</v>
      </c>
      <c r="AU21" s="15">
        <v>1090</v>
      </c>
      <c r="AV21" s="16" t="s">
        <v>4257</v>
      </c>
      <c r="AW21" s="20">
        <v>1.04793</v>
      </c>
      <c r="AX21" s="16" t="s">
        <v>4256</v>
      </c>
      <c r="AY21" s="15">
        <v>192</v>
      </c>
      <c r="AZ21" s="16" t="s">
        <v>4257</v>
      </c>
      <c r="BA21" s="20">
        <v>1.05626</v>
      </c>
      <c r="BB21" s="16" t="s">
        <v>4256</v>
      </c>
      <c r="BC21" s="15">
        <v>1</v>
      </c>
      <c r="BD21" s="16" t="s">
        <v>4257</v>
      </c>
      <c r="BE21" s="20">
        <v>1.0519099999999999</v>
      </c>
      <c r="BF21" s="16" t="s">
        <v>4258</v>
      </c>
      <c r="BG21" s="15">
        <v>602</v>
      </c>
      <c r="BH21" s="16" t="s">
        <v>4259</v>
      </c>
      <c r="BI21" s="20">
        <v>1.0862000000000001</v>
      </c>
      <c r="BJ21" s="16" t="s">
        <v>4258</v>
      </c>
      <c r="BK21" s="15">
        <v>823</v>
      </c>
      <c r="BL21" s="16" t="s">
        <v>4259</v>
      </c>
      <c r="BM21" s="20">
        <v>1.0833299999999999</v>
      </c>
      <c r="BN21" s="16" t="s">
        <v>4258</v>
      </c>
      <c r="BO21" s="15">
        <v>254</v>
      </c>
      <c r="BP21" s="16" t="s">
        <v>4259</v>
      </c>
      <c r="BQ21" s="20">
        <v>1.1973199999999999</v>
      </c>
      <c r="BR21" s="16" t="s">
        <v>4258</v>
      </c>
      <c r="BS21" s="15">
        <v>36</v>
      </c>
      <c r="BT21" s="16" t="s">
        <v>4259</v>
      </c>
      <c r="BU21" s="20">
        <v>1.0859099999999999</v>
      </c>
      <c r="BV21" s="16" t="s">
        <v>4260</v>
      </c>
      <c r="BW21" s="15">
        <v>665</v>
      </c>
      <c r="BX21" s="16" t="s">
        <v>4261</v>
      </c>
      <c r="BY21" s="20">
        <v>1.1093900000000001</v>
      </c>
      <c r="BZ21" s="16" t="s">
        <v>4260</v>
      </c>
      <c r="CA21" s="15">
        <v>659</v>
      </c>
      <c r="CB21" s="16" t="s">
        <v>4261</v>
      </c>
      <c r="CC21" s="20">
        <v>1.0864799999999999</v>
      </c>
      <c r="CD21" s="16" t="s">
        <v>4260</v>
      </c>
      <c r="CE21" s="15">
        <v>114</v>
      </c>
      <c r="CF21" s="16" t="s">
        <v>4261</v>
      </c>
      <c r="CG21" s="20">
        <v>1.27979</v>
      </c>
      <c r="CH21" s="16" t="s">
        <v>4260</v>
      </c>
      <c r="CI21" s="15">
        <v>5</v>
      </c>
      <c r="CJ21" s="16" t="s">
        <v>4261</v>
      </c>
      <c r="CK21" s="20">
        <v>1.10592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1867.1526939999999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1001</v>
      </c>
      <c r="H22" s="16" t="s">
        <v>4253</v>
      </c>
      <c r="I22" s="20">
        <v>1</v>
      </c>
      <c r="J22" s="16" t="s">
        <v>4252</v>
      </c>
      <c r="K22" s="15">
        <v>130</v>
      </c>
      <c r="L22" s="16" t="s">
        <v>4253</v>
      </c>
      <c r="M22" s="20">
        <v>1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1131</v>
      </c>
      <c r="X22" s="16" t="s">
        <v>4252</v>
      </c>
      <c r="Y22" s="15">
        <v>1131</v>
      </c>
      <c r="Z22" s="16" t="s">
        <v>4254</v>
      </c>
      <c r="AA22" s="15">
        <v>98</v>
      </c>
      <c r="AB22" s="16" t="s">
        <v>4255</v>
      </c>
      <c r="AC22" s="20">
        <v>1.0101199999999999</v>
      </c>
      <c r="AD22" s="16" t="s">
        <v>4254</v>
      </c>
      <c r="AE22" s="15">
        <v>0</v>
      </c>
      <c r="AF22" s="16" t="s">
        <v>4255</v>
      </c>
      <c r="AG22" s="20">
        <v>0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31</v>
      </c>
      <c r="AR22" s="16" t="s">
        <v>4257</v>
      </c>
      <c r="AS22" s="20">
        <v>1.0525100000000001</v>
      </c>
      <c r="AT22" s="16" t="s">
        <v>4256</v>
      </c>
      <c r="AU22" s="15">
        <v>82</v>
      </c>
      <c r="AV22" s="16" t="s">
        <v>4257</v>
      </c>
      <c r="AW22" s="20">
        <v>1.04793</v>
      </c>
      <c r="AX22" s="16" t="s">
        <v>4256</v>
      </c>
      <c r="AY22" s="15">
        <v>24</v>
      </c>
      <c r="AZ22" s="16" t="s">
        <v>4257</v>
      </c>
      <c r="BA22" s="20">
        <v>1.05626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45</v>
      </c>
      <c r="BH22" s="16" t="s">
        <v>4259</v>
      </c>
      <c r="BI22" s="20">
        <v>1.0862000000000001</v>
      </c>
      <c r="BJ22" s="16" t="s">
        <v>4258</v>
      </c>
      <c r="BK22" s="15">
        <v>62</v>
      </c>
      <c r="BL22" s="16" t="s">
        <v>4259</v>
      </c>
      <c r="BM22" s="20">
        <v>1.0833299999999999</v>
      </c>
      <c r="BN22" s="16" t="s">
        <v>4258</v>
      </c>
      <c r="BO22" s="15">
        <v>31</v>
      </c>
      <c r="BP22" s="16" t="s">
        <v>4259</v>
      </c>
      <c r="BQ22" s="20">
        <v>1.1973199999999999</v>
      </c>
      <c r="BR22" s="16" t="s">
        <v>4258</v>
      </c>
      <c r="BS22" s="15">
        <v>-12</v>
      </c>
      <c r="BT22" s="16" t="s">
        <v>4259</v>
      </c>
      <c r="BU22" s="20">
        <v>1.0859099999999999</v>
      </c>
      <c r="BV22" s="16" t="s">
        <v>4260</v>
      </c>
      <c r="BW22" s="15">
        <v>190</v>
      </c>
      <c r="BX22" s="16" t="s">
        <v>4261</v>
      </c>
      <c r="BY22" s="20">
        <v>1.1093900000000001</v>
      </c>
      <c r="BZ22" s="16" t="s">
        <v>4260</v>
      </c>
      <c r="CA22" s="15">
        <v>34</v>
      </c>
      <c r="CB22" s="16" t="s">
        <v>4261</v>
      </c>
      <c r="CC22" s="20">
        <v>1.0864799999999999</v>
      </c>
      <c r="CD22" s="16" t="s">
        <v>4260</v>
      </c>
      <c r="CE22" s="15">
        <v>54</v>
      </c>
      <c r="CF22" s="16" t="s">
        <v>4261</v>
      </c>
      <c r="CG22" s="20">
        <v>1.27979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366.17292199999997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2539</v>
      </c>
      <c r="H23" s="16" t="s">
        <v>4253</v>
      </c>
      <c r="I23" s="20">
        <v>1</v>
      </c>
      <c r="J23" s="16" t="s">
        <v>4252</v>
      </c>
      <c r="K23" s="15">
        <v>347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2886</v>
      </c>
      <c r="X23" s="16" t="s">
        <v>4252</v>
      </c>
      <c r="Y23" s="15">
        <v>2886</v>
      </c>
      <c r="Z23" s="16" t="s">
        <v>4254</v>
      </c>
      <c r="AA23" s="15">
        <v>26</v>
      </c>
      <c r="AB23" s="16" t="s">
        <v>4255</v>
      </c>
      <c r="AC23" s="20">
        <v>1.0101199999999999</v>
      </c>
      <c r="AD23" s="16" t="s">
        <v>4254</v>
      </c>
      <c r="AE23" s="15">
        <v>0</v>
      </c>
      <c r="AF23" s="16" t="s">
        <v>4255</v>
      </c>
      <c r="AG23" s="20">
        <v>0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21</v>
      </c>
      <c r="AR23" s="16" t="s">
        <v>4257</v>
      </c>
      <c r="AS23" s="20">
        <v>1.0525100000000001</v>
      </c>
      <c r="AT23" s="16" t="s">
        <v>4256</v>
      </c>
      <c r="AU23" s="15">
        <v>19</v>
      </c>
      <c r="AV23" s="16" t="s">
        <v>4257</v>
      </c>
      <c r="AW23" s="20">
        <v>1.04793</v>
      </c>
      <c r="AX23" s="16" t="s">
        <v>4256</v>
      </c>
      <c r="AY23" s="15">
        <v>9</v>
      </c>
      <c r="AZ23" s="16" t="s">
        <v>4257</v>
      </c>
      <c r="BA23" s="20">
        <v>1.05626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0</v>
      </c>
      <c r="BH23" s="16" t="s">
        <v>4259</v>
      </c>
      <c r="BI23" s="20">
        <v>0</v>
      </c>
      <c r="BJ23" s="16" t="s">
        <v>4258</v>
      </c>
      <c r="BK23" s="15">
        <v>20</v>
      </c>
      <c r="BL23" s="16" t="s">
        <v>4259</v>
      </c>
      <c r="BM23" s="20">
        <v>1.0833299999999999</v>
      </c>
      <c r="BN23" s="16" t="s">
        <v>4258</v>
      </c>
      <c r="BO23" s="15">
        <v>3</v>
      </c>
      <c r="BP23" s="16" t="s">
        <v>4259</v>
      </c>
      <c r="BQ23" s="20">
        <v>1.1973199999999999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0</v>
      </c>
      <c r="BX23" s="16" t="s">
        <v>4261</v>
      </c>
      <c r="BY23" s="20">
        <v>0</v>
      </c>
      <c r="BZ23" s="16" t="s">
        <v>4260</v>
      </c>
      <c r="CA23" s="15">
        <v>37</v>
      </c>
      <c r="CB23" s="16" t="s">
        <v>4261</v>
      </c>
      <c r="CC23" s="20">
        <v>1.0864799999999999</v>
      </c>
      <c r="CD23" s="16" t="s">
        <v>4260</v>
      </c>
      <c r="CE23" s="15">
        <v>2</v>
      </c>
      <c r="CF23" s="16" t="s">
        <v>4261</v>
      </c>
      <c r="CG23" s="20">
        <v>1.27979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606.36014800000009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767</v>
      </c>
      <c r="H24" s="16" t="s">
        <v>4253</v>
      </c>
      <c r="I24" s="20">
        <v>1</v>
      </c>
      <c r="J24" s="16" t="s">
        <v>4252</v>
      </c>
      <c r="K24" s="15">
        <v>105</v>
      </c>
      <c r="L24" s="16" t="s">
        <v>4253</v>
      </c>
      <c r="M24" s="20">
        <v>1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872</v>
      </c>
      <c r="X24" s="16" t="s">
        <v>4252</v>
      </c>
      <c r="Y24" s="15">
        <v>872</v>
      </c>
      <c r="Z24" s="16" t="s">
        <v>4254</v>
      </c>
      <c r="AA24" s="15">
        <v>7</v>
      </c>
      <c r="AB24" s="16" t="s">
        <v>4255</v>
      </c>
      <c r="AC24" s="20">
        <v>1.0101199999999999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8</v>
      </c>
      <c r="AV24" s="16" t="s">
        <v>4257</v>
      </c>
      <c r="AW24" s="20">
        <v>1.04793</v>
      </c>
      <c r="AX24" s="16" t="s">
        <v>4256</v>
      </c>
      <c r="AY24" s="15">
        <v>1</v>
      </c>
      <c r="AZ24" s="16" t="s">
        <v>4257</v>
      </c>
      <c r="BA24" s="20">
        <v>1.05626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5</v>
      </c>
      <c r="BL24" s="16" t="s">
        <v>4259</v>
      </c>
      <c r="BM24" s="20">
        <v>1.0833299999999999</v>
      </c>
      <c r="BN24" s="16" t="s">
        <v>4258</v>
      </c>
      <c r="BO24" s="15">
        <v>1</v>
      </c>
      <c r="BP24" s="16" t="s">
        <v>4259</v>
      </c>
      <c r="BQ24" s="20">
        <v>1.1973199999999999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31</v>
      </c>
      <c r="CB24" s="16" t="s">
        <v>4261</v>
      </c>
      <c r="CC24" s="20">
        <v>1.0864799999999999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185.76107799999997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17454</v>
      </c>
      <c r="H28" s="16" t="s">
        <v>4253</v>
      </c>
      <c r="I28" s="20">
        <v>1</v>
      </c>
      <c r="J28" s="16" t="s">
        <v>4252</v>
      </c>
      <c r="K28" s="15">
        <v>4666</v>
      </c>
      <c r="L28" s="16" t="s">
        <v>4253</v>
      </c>
      <c r="M28" s="20">
        <v>1</v>
      </c>
      <c r="N28" s="16" t="s">
        <v>4252</v>
      </c>
      <c r="O28" s="15">
        <v>8165</v>
      </c>
      <c r="P28" s="16" t="s">
        <v>4253</v>
      </c>
      <c r="Q28" s="20">
        <v>1</v>
      </c>
      <c r="R28" s="16" t="s">
        <v>4252</v>
      </c>
      <c r="S28" s="15">
        <v>1665</v>
      </c>
      <c r="T28" s="16" t="s">
        <v>4253</v>
      </c>
      <c r="U28" s="20">
        <v>1</v>
      </c>
      <c r="V28" s="16" t="s">
        <v>4252</v>
      </c>
      <c r="W28" s="15">
        <v>31950</v>
      </c>
      <c r="X28" s="16" t="s">
        <v>4252</v>
      </c>
      <c r="Y28" s="15">
        <v>31950</v>
      </c>
      <c r="Z28" s="16" t="s">
        <v>4254</v>
      </c>
      <c r="AA28" s="15">
        <v>19629</v>
      </c>
      <c r="AB28" s="16" t="s">
        <v>4255</v>
      </c>
      <c r="AC28" s="20">
        <v>1.0101199999999999</v>
      </c>
      <c r="AD28" s="16" t="s">
        <v>4254</v>
      </c>
      <c r="AE28" s="15">
        <v>4026</v>
      </c>
      <c r="AF28" s="16" t="s">
        <v>4255</v>
      </c>
      <c r="AG28" s="20">
        <v>0.98768</v>
      </c>
      <c r="AH28" s="16" t="s">
        <v>4254</v>
      </c>
      <c r="AI28" s="15">
        <v>9265</v>
      </c>
      <c r="AJ28" s="16" t="s">
        <v>4255</v>
      </c>
      <c r="AK28" s="20">
        <v>0.99887999999999999</v>
      </c>
      <c r="AL28" s="16" t="s">
        <v>4254</v>
      </c>
      <c r="AM28" s="15">
        <v>-956</v>
      </c>
      <c r="AN28" s="16" t="s">
        <v>4255</v>
      </c>
      <c r="AO28" s="20">
        <v>1.00692</v>
      </c>
      <c r="AP28" s="16" t="s">
        <v>4256</v>
      </c>
      <c r="AQ28" s="15">
        <v>20205</v>
      </c>
      <c r="AR28" s="16" t="s">
        <v>4257</v>
      </c>
      <c r="AS28" s="20">
        <v>1.0525100000000001</v>
      </c>
      <c r="AT28" s="16" t="s">
        <v>4256</v>
      </c>
      <c r="AU28" s="15">
        <v>1228</v>
      </c>
      <c r="AV28" s="16" t="s">
        <v>4257</v>
      </c>
      <c r="AW28" s="20">
        <v>1.04793</v>
      </c>
      <c r="AX28" s="16" t="s">
        <v>4256</v>
      </c>
      <c r="AY28" s="15">
        <v>468</v>
      </c>
      <c r="AZ28" s="16" t="s">
        <v>4257</v>
      </c>
      <c r="BA28" s="20">
        <v>1.05626</v>
      </c>
      <c r="BB28" s="16" t="s">
        <v>4256</v>
      </c>
      <c r="BC28" s="15">
        <v>1669</v>
      </c>
      <c r="BD28" s="16" t="s">
        <v>4257</v>
      </c>
      <c r="BE28" s="20">
        <v>1.0519099999999999</v>
      </c>
      <c r="BF28" s="16" t="s">
        <v>4258</v>
      </c>
      <c r="BG28" s="15">
        <v>17602</v>
      </c>
      <c r="BH28" s="16" t="s">
        <v>4259</v>
      </c>
      <c r="BI28" s="20">
        <v>1.0862000000000001</v>
      </c>
      <c r="BJ28" s="16" t="s">
        <v>4258</v>
      </c>
      <c r="BK28" s="15">
        <v>1093</v>
      </c>
      <c r="BL28" s="16" t="s">
        <v>4259</v>
      </c>
      <c r="BM28" s="20">
        <v>1.0833299999999999</v>
      </c>
      <c r="BN28" s="16" t="s">
        <v>4258</v>
      </c>
      <c r="BO28" s="15">
        <v>463</v>
      </c>
      <c r="BP28" s="16" t="s">
        <v>4259</v>
      </c>
      <c r="BQ28" s="20">
        <v>1.1973199999999999</v>
      </c>
      <c r="BR28" s="16" t="s">
        <v>4258</v>
      </c>
      <c r="BS28" s="15">
        <v>806</v>
      </c>
      <c r="BT28" s="16" t="s">
        <v>4259</v>
      </c>
      <c r="BU28" s="20">
        <v>1.0859099999999999</v>
      </c>
      <c r="BV28" s="16" t="s">
        <v>4260</v>
      </c>
      <c r="BW28" s="15">
        <v>16138</v>
      </c>
      <c r="BX28" s="16" t="s">
        <v>4261</v>
      </c>
      <c r="BY28" s="20">
        <v>1.1093900000000001</v>
      </c>
      <c r="BZ28" s="16" t="s">
        <v>4260</v>
      </c>
      <c r="CA28" s="15">
        <v>1384</v>
      </c>
      <c r="CB28" s="16" t="s">
        <v>4261</v>
      </c>
      <c r="CC28" s="20">
        <v>1.0864799999999999</v>
      </c>
      <c r="CD28" s="16" t="s">
        <v>4260</v>
      </c>
      <c r="CE28" s="15">
        <v>192</v>
      </c>
      <c r="CF28" s="16" t="s">
        <v>4261</v>
      </c>
      <c r="CG28" s="20">
        <v>1.27979</v>
      </c>
      <c r="CH28" s="16" t="s">
        <v>4260</v>
      </c>
      <c r="CI28" s="15">
        <v>641</v>
      </c>
      <c r="CJ28" s="16" t="s">
        <v>4261</v>
      </c>
      <c r="CK28" s="20">
        <v>1.10592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26188.69123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669</v>
      </c>
      <c r="H29" s="16" t="s">
        <v>4253</v>
      </c>
      <c r="I29" s="20">
        <v>1</v>
      </c>
      <c r="J29" s="16" t="s">
        <v>4252</v>
      </c>
      <c r="K29" s="15">
        <v>229</v>
      </c>
      <c r="L29" s="16" t="s">
        <v>4253</v>
      </c>
      <c r="M29" s="20">
        <v>1</v>
      </c>
      <c r="N29" s="16" t="s">
        <v>4252</v>
      </c>
      <c r="O29" s="15">
        <v>160</v>
      </c>
      <c r="P29" s="16" t="s">
        <v>4253</v>
      </c>
      <c r="Q29" s="20">
        <v>1</v>
      </c>
      <c r="R29" s="16" t="s">
        <v>4252</v>
      </c>
      <c r="S29" s="15">
        <v>82</v>
      </c>
      <c r="T29" s="16" t="s">
        <v>4253</v>
      </c>
      <c r="U29" s="20">
        <v>1</v>
      </c>
      <c r="V29" s="16" t="s">
        <v>4252</v>
      </c>
      <c r="W29" s="15">
        <v>1140</v>
      </c>
      <c r="X29" s="16" t="s">
        <v>4252</v>
      </c>
      <c r="Y29" s="15">
        <v>1140</v>
      </c>
      <c r="Z29" s="16" t="s">
        <v>4254</v>
      </c>
      <c r="AA29" s="15">
        <v>258</v>
      </c>
      <c r="AB29" s="16" t="s">
        <v>4255</v>
      </c>
      <c r="AC29" s="20">
        <v>1.0101199999999999</v>
      </c>
      <c r="AD29" s="16" t="s">
        <v>4254</v>
      </c>
      <c r="AE29" s="15">
        <v>53</v>
      </c>
      <c r="AF29" s="16" t="s">
        <v>4255</v>
      </c>
      <c r="AG29" s="20">
        <v>0.98768</v>
      </c>
      <c r="AH29" s="16" t="s">
        <v>4254</v>
      </c>
      <c r="AI29" s="15">
        <v>122</v>
      </c>
      <c r="AJ29" s="16" t="s">
        <v>4255</v>
      </c>
      <c r="AK29" s="20">
        <v>0.99887999999999999</v>
      </c>
      <c r="AL29" s="16" t="s">
        <v>4254</v>
      </c>
      <c r="AM29" s="15">
        <v>-13</v>
      </c>
      <c r="AN29" s="16" t="s">
        <v>4255</v>
      </c>
      <c r="AO29" s="20">
        <v>1.00692</v>
      </c>
      <c r="AP29" s="16" t="s">
        <v>4256</v>
      </c>
      <c r="AQ29" s="15">
        <v>746</v>
      </c>
      <c r="AR29" s="16" t="s">
        <v>4257</v>
      </c>
      <c r="AS29" s="20">
        <v>1.0525100000000001</v>
      </c>
      <c r="AT29" s="16" t="s">
        <v>4256</v>
      </c>
      <c r="AU29" s="15">
        <v>108</v>
      </c>
      <c r="AV29" s="16" t="s">
        <v>4257</v>
      </c>
      <c r="AW29" s="20">
        <v>1.04793</v>
      </c>
      <c r="AX29" s="16" t="s">
        <v>4256</v>
      </c>
      <c r="AY29" s="15">
        <v>1</v>
      </c>
      <c r="AZ29" s="16" t="s">
        <v>4257</v>
      </c>
      <c r="BA29" s="20">
        <v>1.05626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805</v>
      </c>
      <c r="BH29" s="16" t="s">
        <v>4259</v>
      </c>
      <c r="BI29" s="20">
        <v>1.0862000000000001</v>
      </c>
      <c r="BJ29" s="16" t="s">
        <v>4258</v>
      </c>
      <c r="BK29" s="15">
        <v>128</v>
      </c>
      <c r="BL29" s="16" t="s">
        <v>4259</v>
      </c>
      <c r="BM29" s="20">
        <v>1.0833299999999999</v>
      </c>
      <c r="BN29" s="16" t="s">
        <v>4258</v>
      </c>
      <c r="BO29" s="15">
        <v>1</v>
      </c>
      <c r="BP29" s="16" t="s">
        <v>4259</v>
      </c>
      <c r="BQ29" s="20">
        <v>1.1973199999999999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637</v>
      </c>
      <c r="BX29" s="16" t="s">
        <v>4261</v>
      </c>
      <c r="BY29" s="20">
        <v>1.1093900000000001</v>
      </c>
      <c r="BZ29" s="16" t="s">
        <v>4260</v>
      </c>
      <c r="CA29" s="15">
        <v>172</v>
      </c>
      <c r="CB29" s="16" t="s">
        <v>4261</v>
      </c>
      <c r="CC29" s="20">
        <v>1.0864799999999999</v>
      </c>
      <c r="CD29" s="16" t="s">
        <v>4260</v>
      </c>
      <c r="CE29" s="15">
        <v>5</v>
      </c>
      <c r="CF29" s="16" t="s">
        <v>4261</v>
      </c>
      <c r="CG29" s="20">
        <v>1.27979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875.06921200000011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22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22</v>
      </c>
      <c r="X30" s="16" t="s">
        <v>4252</v>
      </c>
      <c r="Y30" s="15">
        <v>22</v>
      </c>
      <c r="Z30" s="16" t="s">
        <v>4254</v>
      </c>
      <c r="AA30" s="15">
        <v>271</v>
      </c>
      <c r="AB30" s="16" t="s">
        <v>4255</v>
      </c>
      <c r="AC30" s="20">
        <v>1.0101199999999999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5152</v>
      </c>
      <c r="AR30" s="16" t="s">
        <v>4257</v>
      </c>
      <c r="AS30" s="20">
        <v>1.0525100000000001</v>
      </c>
      <c r="AT30" s="16" t="s">
        <v>4256</v>
      </c>
      <c r="AU30" s="15">
        <v>1742</v>
      </c>
      <c r="AV30" s="16" t="s">
        <v>4257</v>
      </c>
      <c r="AW30" s="20">
        <v>1.04793</v>
      </c>
      <c r="AX30" s="16" t="s">
        <v>4256</v>
      </c>
      <c r="AY30" s="15">
        <v>525</v>
      </c>
      <c r="AZ30" s="16" t="s">
        <v>4257</v>
      </c>
      <c r="BA30" s="20">
        <v>1.05626</v>
      </c>
      <c r="BB30" s="16" t="s">
        <v>4256</v>
      </c>
      <c r="BC30" s="15">
        <v>63</v>
      </c>
      <c r="BD30" s="16" t="s">
        <v>4257</v>
      </c>
      <c r="BE30" s="20">
        <v>1.0519099999999999</v>
      </c>
      <c r="BF30" s="16" t="s">
        <v>4258</v>
      </c>
      <c r="BG30" s="15">
        <v>5175</v>
      </c>
      <c r="BH30" s="16" t="s">
        <v>4259</v>
      </c>
      <c r="BI30" s="20">
        <v>1.0862000000000001</v>
      </c>
      <c r="BJ30" s="16" t="s">
        <v>4258</v>
      </c>
      <c r="BK30" s="15">
        <v>1814</v>
      </c>
      <c r="BL30" s="16" t="s">
        <v>4259</v>
      </c>
      <c r="BM30" s="20">
        <v>1.0833299999999999</v>
      </c>
      <c r="BN30" s="16" t="s">
        <v>4258</v>
      </c>
      <c r="BO30" s="15">
        <v>485</v>
      </c>
      <c r="BP30" s="16" t="s">
        <v>4259</v>
      </c>
      <c r="BQ30" s="20">
        <v>1.1973199999999999</v>
      </c>
      <c r="BR30" s="16" t="s">
        <v>4258</v>
      </c>
      <c r="BS30" s="15">
        <v>58</v>
      </c>
      <c r="BT30" s="16" t="s">
        <v>4259</v>
      </c>
      <c r="BU30" s="20">
        <v>1.0859099999999999</v>
      </c>
      <c r="BV30" s="16" t="s">
        <v>4260</v>
      </c>
      <c r="BW30" s="15">
        <v>4855</v>
      </c>
      <c r="BX30" s="16" t="s">
        <v>4261</v>
      </c>
      <c r="BY30" s="20">
        <v>1.1093900000000001</v>
      </c>
      <c r="BZ30" s="16" t="s">
        <v>4260</v>
      </c>
      <c r="CA30" s="15">
        <v>1275</v>
      </c>
      <c r="CB30" s="16" t="s">
        <v>4261</v>
      </c>
      <c r="CC30" s="20">
        <v>1.0864799999999999</v>
      </c>
      <c r="CD30" s="16" t="s">
        <v>4260</v>
      </c>
      <c r="CE30" s="15">
        <v>191</v>
      </c>
      <c r="CF30" s="16" t="s">
        <v>4261</v>
      </c>
      <c r="CG30" s="20">
        <v>1.27979</v>
      </c>
      <c r="CH30" s="16" t="s">
        <v>4260</v>
      </c>
      <c r="CI30" s="15">
        <v>33</v>
      </c>
      <c r="CJ30" s="16" t="s">
        <v>4261</v>
      </c>
      <c r="CK30" s="20">
        <v>1.10592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4689.3578460000008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3</v>
      </c>
      <c r="AB31" s="16" t="s">
        <v>4255</v>
      </c>
      <c r="AC31" s="20">
        <v>1.0101199999999999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35</v>
      </c>
      <c r="AR31" s="16" t="s">
        <v>4257</v>
      </c>
      <c r="AS31" s="20">
        <v>1.0525100000000001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638</v>
      </c>
      <c r="AZ31" s="16" t="s">
        <v>4257</v>
      </c>
      <c r="BA31" s="20">
        <v>1.05626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45</v>
      </c>
      <c r="BH31" s="16" t="s">
        <v>4259</v>
      </c>
      <c r="BI31" s="20">
        <v>1.0862000000000001</v>
      </c>
      <c r="BJ31" s="16" t="s">
        <v>4258</v>
      </c>
      <c r="BK31" s="15">
        <v>1</v>
      </c>
      <c r="BL31" s="16" t="s">
        <v>4259</v>
      </c>
      <c r="BM31" s="20">
        <v>1.0833299999999999</v>
      </c>
      <c r="BN31" s="16" t="s">
        <v>4258</v>
      </c>
      <c r="BO31" s="15">
        <v>572</v>
      </c>
      <c r="BP31" s="16" t="s">
        <v>4259</v>
      </c>
      <c r="BQ31" s="20">
        <v>1.1973199999999999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29</v>
      </c>
      <c r="BX31" s="16" t="s">
        <v>4261</v>
      </c>
      <c r="BY31" s="20">
        <v>1.1093900000000001</v>
      </c>
      <c r="BZ31" s="16" t="s">
        <v>4260</v>
      </c>
      <c r="CA31" s="15">
        <v>8</v>
      </c>
      <c r="CB31" s="16" t="s">
        <v>4261</v>
      </c>
      <c r="CC31" s="20">
        <v>1.0864799999999999</v>
      </c>
      <c r="CD31" s="16" t="s">
        <v>4260</v>
      </c>
      <c r="CE31" s="15">
        <v>575</v>
      </c>
      <c r="CF31" s="16" t="s">
        <v>4261</v>
      </c>
      <c r="CG31" s="20">
        <v>1.27979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445.06697199999996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4</v>
      </c>
      <c r="H32" s="16" t="s">
        <v>4253</v>
      </c>
      <c r="I32" s="20">
        <v>1</v>
      </c>
      <c r="J32" s="16" t="s">
        <v>4252</v>
      </c>
      <c r="K32" s="15">
        <v>0</v>
      </c>
      <c r="L32" s="16" t="s">
        <v>4253</v>
      </c>
      <c r="M32" s="20">
        <v>0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4</v>
      </c>
      <c r="X32" s="16" t="s">
        <v>4252</v>
      </c>
      <c r="Y32" s="15">
        <v>4</v>
      </c>
      <c r="Z32" s="16" t="s">
        <v>4254</v>
      </c>
      <c r="AA32" s="15">
        <v>14</v>
      </c>
      <c r="AB32" s="16" t="s">
        <v>4255</v>
      </c>
      <c r="AC32" s="20">
        <v>1.0101199999999999</v>
      </c>
      <c r="AD32" s="16" t="s">
        <v>4254</v>
      </c>
      <c r="AE32" s="15">
        <v>0</v>
      </c>
      <c r="AF32" s="16" t="s">
        <v>4255</v>
      </c>
      <c r="AG32" s="20">
        <v>0</v>
      </c>
      <c r="AH32" s="16" t="s">
        <v>4254</v>
      </c>
      <c r="AI32" s="15">
        <v>-1</v>
      </c>
      <c r="AJ32" s="16" t="s">
        <v>4255</v>
      </c>
      <c r="AK32" s="20">
        <v>0.99887999999999999</v>
      </c>
      <c r="AL32" s="16" t="s">
        <v>4254</v>
      </c>
      <c r="AM32" s="15">
        <v>-2</v>
      </c>
      <c r="AN32" s="16" t="s">
        <v>4255</v>
      </c>
      <c r="AO32" s="20">
        <v>1.00692</v>
      </c>
      <c r="AP32" s="16" t="s">
        <v>4256</v>
      </c>
      <c r="AQ32" s="15">
        <v>90</v>
      </c>
      <c r="AR32" s="16" t="s">
        <v>4257</v>
      </c>
      <c r="AS32" s="20">
        <v>1.0525100000000001</v>
      </c>
      <c r="AT32" s="16" t="s">
        <v>4256</v>
      </c>
      <c r="AU32" s="15">
        <v>25</v>
      </c>
      <c r="AV32" s="16" t="s">
        <v>4257</v>
      </c>
      <c r="AW32" s="20">
        <v>1.04793</v>
      </c>
      <c r="AX32" s="16" t="s">
        <v>4256</v>
      </c>
      <c r="AY32" s="15">
        <v>-4</v>
      </c>
      <c r="AZ32" s="16" t="s">
        <v>4257</v>
      </c>
      <c r="BA32" s="20">
        <v>1.05626</v>
      </c>
      <c r="BB32" s="16" t="s">
        <v>4256</v>
      </c>
      <c r="BC32" s="15">
        <v>2</v>
      </c>
      <c r="BD32" s="16" t="s">
        <v>4257</v>
      </c>
      <c r="BE32" s="20">
        <v>1.0519099999999999</v>
      </c>
      <c r="BF32" s="16" t="s">
        <v>4258</v>
      </c>
      <c r="BG32" s="15">
        <v>168</v>
      </c>
      <c r="BH32" s="16" t="s">
        <v>4259</v>
      </c>
      <c r="BI32" s="20">
        <v>1.0862000000000001</v>
      </c>
      <c r="BJ32" s="16" t="s">
        <v>4258</v>
      </c>
      <c r="BK32" s="15">
        <v>39</v>
      </c>
      <c r="BL32" s="16" t="s">
        <v>4259</v>
      </c>
      <c r="BM32" s="20">
        <v>1.0833299999999999</v>
      </c>
      <c r="BN32" s="16" t="s">
        <v>4258</v>
      </c>
      <c r="BO32" s="15">
        <v>-14</v>
      </c>
      <c r="BP32" s="16" t="s">
        <v>4259</v>
      </c>
      <c r="BQ32" s="20">
        <v>1.1973199999999999</v>
      </c>
      <c r="BR32" s="16" t="s">
        <v>4258</v>
      </c>
      <c r="BS32" s="15">
        <v>1</v>
      </c>
      <c r="BT32" s="16" t="s">
        <v>4259</v>
      </c>
      <c r="BU32" s="20">
        <v>1.0859099999999999</v>
      </c>
      <c r="BV32" s="16" t="s">
        <v>4260</v>
      </c>
      <c r="BW32" s="15">
        <v>330</v>
      </c>
      <c r="BX32" s="16" t="s">
        <v>4261</v>
      </c>
      <c r="BY32" s="20">
        <v>1.1093900000000001</v>
      </c>
      <c r="BZ32" s="16" t="s">
        <v>4260</v>
      </c>
      <c r="CA32" s="15">
        <v>47</v>
      </c>
      <c r="CB32" s="16" t="s">
        <v>4261</v>
      </c>
      <c r="CC32" s="20">
        <v>1.0864799999999999</v>
      </c>
      <c r="CD32" s="16" t="s">
        <v>4260</v>
      </c>
      <c r="CE32" s="15">
        <v>18</v>
      </c>
      <c r="CF32" s="16" t="s">
        <v>4261</v>
      </c>
      <c r="CG32" s="20">
        <v>1.27979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156.63725400000001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1</v>
      </c>
      <c r="AR33" s="16" t="s">
        <v>4257</v>
      </c>
      <c r="AS33" s="20">
        <v>1.0525100000000001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16</v>
      </c>
      <c r="AZ33" s="16" t="s">
        <v>4257</v>
      </c>
      <c r="BA33" s="20">
        <v>1.05626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4</v>
      </c>
      <c r="BH33" s="16" t="s">
        <v>4259</v>
      </c>
      <c r="BI33" s="20">
        <v>1.0862000000000001</v>
      </c>
      <c r="BJ33" s="16" t="s">
        <v>4258</v>
      </c>
      <c r="BK33" s="15">
        <v>8</v>
      </c>
      <c r="BL33" s="16" t="s">
        <v>4259</v>
      </c>
      <c r="BM33" s="20">
        <v>1.0833299999999999</v>
      </c>
      <c r="BN33" s="16" t="s">
        <v>4258</v>
      </c>
      <c r="BO33" s="15">
        <v>1</v>
      </c>
      <c r="BP33" s="16" t="s">
        <v>4259</v>
      </c>
      <c r="BQ33" s="20">
        <v>1.1973199999999999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2</v>
      </c>
      <c r="BX33" s="16" t="s">
        <v>4261</v>
      </c>
      <c r="BY33" s="20">
        <v>1.1093900000000001</v>
      </c>
      <c r="BZ33" s="16" t="s">
        <v>4260</v>
      </c>
      <c r="CA33" s="15">
        <v>1</v>
      </c>
      <c r="CB33" s="16" t="s">
        <v>4261</v>
      </c>
      <c r="CC33" s="20">
        <v>1.0864799999999999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7.0933380000000001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782</v>
      </c>
      <c r="P34" s="16" t="s">
        <v>4253</v>
      </c>
      <c r="Q34" s="20">
        <v>1</v>
      </c>
      <c r="R34" s="16" t="s">
        <v>4252</v>
      </c>
      <c r="S34" s="15">
        <v>22</v>
      </c>
      <c r="T34" s="16" t="s">
        <v>4253</v>
      </c>
      <c r="U34" s="20">
        <v>1</v>
      </c>
      <c r="V34" s="16" t="s">
        <v>4252</v>
      </c>
      <c r="W34" s="15">
        <v>804</v>
      </c>
      <c r="X34" s="16" t="s">
        <v>4252</v>
      </c>
      <c r="Y34" s="15">
        <v>804</v>
      </c>
      <c r="Z34" s="16" t="s">
        <v>4254</v>
      </c>
      <c r="AA34" s="15">
        <v>702</v>
      </c>
      <c r="AB34" s="16" t="s">
        <v>4255</v>
      </c>
      <c r="AC34" s="20">
        <v>1.0101199999999999</v>
      </c>
      <c r="AD34" s="16" t="s">
        <v>4254</v>
      </c>
      <c r="AE34" s="15">
        <v>3978</v>
      </c>
      <c r="AF34" s="16" t="s">
        <v>4255</v>
      </c>
      <c r="AG34" s="20">
        <v>0.98768</v>
      </c>
      <c r="AH34" s="16" t="s">
        <v>4254</v>
      </c>
      <c r="AI34" s="15">
        <v>485</v>
      </c>
      <c r="AJ34" s="16" t="s">
        <v>4255</v>
      </c>
      <c r="AK34" s="20">
        <v>0.99887999999999999</v>
      </c>
      <c r="AL34" s="16" t="s">
        <v>4254</v>
      </c>
      <c r="AM34" s="15">
        <v>13</v>
      </c>
      <c r="AN34" s="16" t="s">
        <v>4255</v>
      </c>
      <c r="AO34" s="20">
        <v>1.00692</v>
      </c>
      <c r="AP34" s="16" t="s">
        <v>4256</v>
      </c>
      <c r="AQ34" s="15">
        <v>344</v>
      </c>
      <c r="AR34" s="16" t="s">
        <v>4257</v>
      </c>
      <c r="AS34" s="20">
        <v>1.0525100000000001</v>
      </c>
      <c r="AT34" s="16" t="s">
        <v>4256</v>
      </c>
      <c r="AU34" s="15">
        <v>788</v>
      </c>
      <c r="AV34" s="16" t="s">
        <v>4257</v>
      </c>
      <c r="AW34" s="20">
        <v>1.04793</v>
      </c>
      <c r="AX34" s="16" t="s">
        <v>4256</v>
      </c>
      <c r="AY34" s="15">
        <v>3611</v>
      </c>
      <c r="AZ34" s="16" t="s">
        <v>4257</v>
      </c>
      <c r="BA34" s="20">
        <v>1.05626</v>
      </c>
      <c r="BB34" s="16" t="s">
        <v>4256</v>
      </c>
      <c r="BC34" s="15">
        <v>10</v>
      </c>
      <c r="BD34" s="16" t="s">
        <v>4257</v>
      </c>
      <c r="BE34" s="20">
        <v>1.0519099999999999</v>
      </c>
      <c r="BF34" s="16" t="s">
        <v>4258</v>
      </c>
      <c r="BG34" s="15">
        <v>269</v>
      </c>
      <c r="BH34" s="16" t="s">
        <v>4259</v>
      </c>
      <c r="BI34" s="20">
        <v>1.0862000000000001</v>
      </c>
      <c r="BJ34" s="16" t="s">
        <v>4258</v>
      </c>
      <c r="BK34" s="15">
        <v>884</v>
      </c>
      <c r="BL34" s="16" t="s">
        <v>4259</v>
      </c>
      <c r="BM34" s="20">
        <v>1.0833299999999999</v>
      </c>
      <c r="BN34" s="16" t="s">
        <v>4258</v>
      </c>
      <c r="BO34" s="15">
        <v>1766</v>
      </c>
      <c r="BP34" s="16" t="s">
        <v>4259</v>
      </c>
      <c r="BQ34" s="20">
        <v>1.1973199999999999</v>
      </c>
      <c r="BR34" s="16" t="s">
        <v>4258</v>
      </c>
      <c r="BS34" s="15">
        <v>7</v>
      </c>
      <c r="BT34" s="16" t="s">
        <v>4259</v>
      </c>
      <c r="BU34" s="20">
        <v>1.0859099999999999</v>
      </c>
      <c r="BV34" s="16" t="s">
        <v>4260</v>
      </c>
      <c r="BW34" s="15">
        <v>288</v>
      </c>
      <c r="BX34" s="16" t="s">
        <v>4261</v>
      </c>
      <c r="BY34" s="20">
        <v>1.1093900000000001</v>
      </c>
      <c r="BZ34" s="16" t="s">
        <v>4260</v>
      </c>
      <c r="CA34" s="15">
        <v>766</v>
      </c>
      <c r="CB34" s="16" t="s">
        <v>4261</v>
      </c>
      <c r="CC34" s="20">
        <v>1.0864799999999999</v>
      </c>
      <c r="CD34" s="16" t="s">
        <v>4260</v>
      </c>
      <c r="CE34" s="15">
        <v>1056</v>
      </c>
      <c r="CF34" s="16" t="s">
        <v>4261</v>
      </c>
      <c r="CG34" s="20">
        <v>1.27979</v>
      </c>
      <c r="CH34" s="16" t="s">
        <v>4260</v>
      </c>
      <c r="CI34" s="15">
        <v>9</v>
      </c>
      <c r="CJ34" s="16" t="s">
        <v>4261</v>
      </c>
      <c r="CK34" s="20">
        <v>1.10592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3367.4455619999999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</v>
      </c>
      <c r="H35" s="16" t="s">
        <v>4253</v>
      </c>
      <c r="I35" s="20">
        <v>1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2</v>
      </c>
      <c r="X35" s="16" t="s">
        <v>4252</v>
      </c>
      <c r="Y35" s="15">
        <v>2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377</v>
      </c>
      <c r="AR35" s="16" t="s">
        <v>4257</v>
      </c>
      <c r="AS35" s="20">
        <v>1.0525100000000001</v>
      </c>
      <c r="AT35" s="16" t="s">
        <v>4256</v>
      </c>
      <c r="AU35" s="15">
        <v>11</v>
      </c>
      <c r="AV35" s="16" t="s">
        <v>4257</v>
      </c>
      <c r="AW35" s="20">
        <v>1.04793</v>
      </c>
      <c r="AX35" s="16" t="s">
        <v>4256</v>
      </c>
      <c r="AY35" s="15">
        <v>26</v>
      </c>
      <c r="AZ35" s="16" t="s">
        <v>4257</v>
      </c>
      <c r="BA35" s="20">
        <v>1.05626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386</v>
      </c>
      <c r="BH35" s="16" t="s">
        <v>4259</v>
      </c>
      <c r="BI35" s="20">
        <v>1.0862000000000001</v>
      </c>
      <c r="BJ35" s="16" t="s">
        <v>4258</v>
      </c>
      <c r="BK35" s="15">
        <v>6</v>
      </c>
      <c r="BL35" s="16" t="s">
        <v>4259</v>
      </c>
      <c r="BM35" s="20">
        <v>1.0833299999999999</v>
      </c>
      <c r="BN35" s="16" t="s">
        <v>4258</v>
      </c>
      <c r="BO35" s="15">
        <v>2</v>
      </c>
      <c r="BP35" s="16" t="s">
        <v>4259</v>
      </c>
      <c r="BQ35" s="20">
        <v>1.1973199999999999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435</v>
      </c>
      <c r="BX35" s="16" t="s">
        <v>4261</v>
      </c>
      <c r="BY35" s="20">
        <v>1.1093900000000001</v>
      </c>
      <c r="BZ35" s="16" t="s">
        <v>4260</v>
      </c>
      <c r="CA35" s="15">
        <v>17</v>
      </c>
      <c r="CB35" s="16" t="s">
        <v>4261</v>
      </c>
      <c r="CC35" s="20">
        <v>1.0864799999999999</v>
      </c>
      <c r="CD35" s="16" t="s">
        <v>4260</v>
      </c>
      <c r="CE35" s="15">
        <v>13</v>
      </c>
      <c r="CF35" s="16" t="s">
        <v>4261</v>
      </c>
      <c r="CG35" s="20">
        <v>1.27979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276.72923200000002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11</v>
      </c>
      <c r="AR36" s="16" t="s">
        <v>4257</v>
      </c>
      <c r="AS36" s="20">
        <v>1.0525100000000001</v>
      </c>
      <c r="AT36" s="16" t="s">
        <v>4256</v>
      </c>
      <c r="AU36" s="15">
        <v>2</v>
      </c>
      <c r="AV36" s="16" t="s">
        <v>4257</v>
      </c>
      <c r="AW36" s="20">
        <v>1.04793</v>
      </c>
      <c r="AX36" s="16" t="s">
        <v>4256</v>
      </c>
      <c r="AY36" s="15">
        <v>4</v>
      </c>
      <c r="AZ36" s="16" t="s">
        <v>4257</v>
      </c>
      <c r="BA36" s="20">
        <v>1.05626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8</v>
      </c>
      <c r="BH36" s="16" t="s">
        <v>4259</v>
      </c>
      <c r="BI36" s="20">
        <v>1.0862000000000001</v>
      </c>
      <c r="BJ36" s="16" t="s">
        <v>4258</v>
      </c>
      <c r="BK36" s="15">
        <v>12</v>
      </c>
      <c r="BL36" s="16" t="s">
        <v>4259</v>
      </c>
      <c r="BM36" s="20">
        <v>1.0833299999999999</v>
      </c>
      <c r="BN36" s="16" t="s">
        <v>4258</v>
      </c>
      <c r="BO36" s="15">
        <v>5</v>
      </c>
      <c r="BP36" s="16" t="s">
        <v>4259</v>
      </c>
      <c r="BQ36" s="20">
        <v>1.1973199999999999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18</v>
      </c>
      <c r="BX36" s="16" t="s">
        <v>4261</v>
      </c>
      <c r="BY36" s="20">
        <v>1.1093900000000001</v>
      </c>
      <c r="BZ36" s="16" t="s">
        <v>4260</v>
      </c>
      <c r="CA36" s="15">
        <v>14</v>
      </c>
      <c r="CB36" s="16" t="s">
        <v>4261</v>
      </c>
      <c r="CC36" s="20">
        <v>1.0864799999999999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-1</v>
      </c>
      <c r="CJ36" s="16" t="s">
        <v>4261</v>
      </c>
      <c r="CK36" s="20">
        <v>1.10592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15.929697999999998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74</v>
      </c>
      <c r="H37" s="16" t="s">
        <v>4253</v>
      </c>
      <c r="I37" s="20">
        <v>1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74</v>
      </c>
      <c r="X37" s="16" t="s">
        <v>4252</v>
      </c>
      <c r="Y37" s="15">
        <v>74</v>
      </c>
      <c r="Z37" s="16" t="s">
        <v>4254</v>
      </c>
      <c r="AA37" s="15">
        <v>90</v>
      </c>
      <c r="AB37" s="16" t="s">
        <v>4255</v>
      </c>
      <c r="AC37" s="20">
        <v>1.0101199999999999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112</v>
      </c>
      <c r="AR37" s="16" t="s">
        <v>4257</v>
      </c>
      <c r="AS37" s="20">
        <v>1.0525100000000001</v>
      </c>
      <c r="AT37" s="16" t="s">
        <v>4256</v>
      </c>
      <c r="AU37" s="15">
        <v>35</v>
      </c>
      <c r="AV37" s="16" t="s">
        <v>4257</v>
      </c>
      <c r="AW37" s="20">
        <v>1.04793</v>
      </c>
      <c r="AX37" s="16" t="s">
        <v>4256</v>
      </c>
      <c r="AY37" s="15">
        <v>95</v>
      </c>
      <c r="AZ37" s="16" t="s">
        <v>4257</v>
      </c>
      <c r="BA37" s="20">
        <v>1.05626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182</v>
      </c>
      <c r="BH37" s="16" t="s">
        <v>4259</v>
      </c>
      <c r="BI37" s="20">
        <v>1.0862000000000001</v>
      </c>
      <c r="BJ37" s="16" t="s">
        <v>4258</v>
      </c>
      <c r="BK37" s="15">
        <v>76</v>
      </c>
      <c r="BL37" s="16" t="s">
        <v>4259</v>
      </c>
      <c r="BM37" s="20">
        <v>1.0833299999999999</v>
      </c>
      <c r="BN37" s="16" t="s">
        <v>4258</v>
      </c>
      <c r="BO37" s="15">
        <v>483</v>
      </c>
      <c r="BP37" s="16" t="s">
        <v>4259</v>
      </c>
      <c r="BQ37" s="20">
        <v>1.1973199999999999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181</v>
      </c>
      <c r="BX37" s="16" t="s">
        <v>4261</v>
      </c>
      <c r="BY37" s="20">
        <v>1.1093900000000001</v>
      </c>
      <c r="BZ37" s="16" t="s">
        <v>4260</v>
      </c>
      <c r="CA37" s="15">
        <v>66</v>
      </c>
      <c r="CB37" s="16" t="s">
        <v>4261</v>
      </c>
      <c r="CC37" s="20">
        <v>1.0864799999999999</v>
      </c>
      <c r="CD37" s="16" t="s">
        <v>4260</v>
      </c>
      <c r="CE37" s="15">
        <v>204</v>
      </c>
      <c r="CF37" s="16" t="s">
        <v>4261</v>
      </c>
      <c r="CG37" s="20">
        <v>1.27979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362.34512800000005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5">
        <v>1</v>
      </c>
      <c r="AB38" s="16" t="s">
        <v>4255</v>
      </c>
      <c r="AC38" s="20">
        <v>1.0101199999999999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29</v>
      </c>
      <c r="AR38" s="16" t="s">
        <v>4257</v>
      </c>
      <c r="AS38" s="20">
        <v>1.0525100000000001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37</v>
      </c>
      <c r="BH38" s="16" t="s">
        <v>4259</v>
      </c>
      <c r="BI38" s="20">
        <v>1.0862000000000001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56</v>
      </c>
      <c r="BX38" s="16" t="s">
        <v>4261</v>
      </c>
      <c r="BY38" s="20">
        <v>1.1093900000000001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26.769629999999999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3</v>
      </c>
      <c r="H39" s="16" t="s">
        <v>4253</v>
      </c>
      <c r="I39" s="20">
        <v>1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0</v>
      </c>
      <c r="P39" s="16" t="s">
        <v>4253</v>
      </c>
      <c r="Q39" s="20">
        <v>0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</v>
      </c>
      <c r="X39" s="16" t="s">
        <v>4252</v>
      </c>
      <c r="Y39" s="15">
        <v>3</v>
      </c>
      <c r="Z39" s="16" t="s">
        <v>4254</v>
      </c>
      <c r="AA39" s="15">
        <v>10</v>
      </c>
      <c r="AB39" s="16" t="s">
        <v>4255</v>
      </c>
      <c r="AC39" s="20">
        <v>1.0101199999999999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0</v>
      </c>
      <c r="AJ39" s="16" t="s">
        <v>4255</v>
      </c>
      <c r="AK39" s="20">
        <v>0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429</v>
      </c>
      <c r="AR39" s="16" t="s">
        <v>4257</v>
      </c>
      <c r="AS39" s="20">
        <v>1.0525100000000001</v>
      </c>
      <c r="AT39" s="16" t="s">
        <v>4256</v>
      </c>
      <c r="AU39" s="15">
        <v>10</v>
      </c>
      <c r="AV39" s="16" t="s">
        <v>4257</v>
      </c>
      <c r="AW39" s="20">
        <v>1.04793</v>
      </c>
      <c r="AX39" s="16" t="s">
        <v>4256</v>
      </c>
      <c r="AY39" s="15">
        <v>231</v>
      </c>
      <c r="AZ39" s="16" t="s">
        <v>4257</v>
      </c>
      <c r="BA39" s="20">
        <v>1.05626</v>
      </c>
      <c r="BB39" s="16" t="s">
        <v>4256</v>
      </c>
      <c r="BC39" s="15">
        <v>12</v>
      </c>
      <c r="BD39" s="16" t="s">
        <v>4257</v>
      </c>
      <c r="BE39" s="20">
        <v>1.0519099999999999</v>
      </c>
      <c r="BF39" s="16" t="s">
        <v>4258</v>
      </c>
      <c r="BG39" s="15">
        <v>413</v>
      </c>
      <c r="BH39" s="16" t="s">
        <v>4259</v>
      </c>
      <c r="BI39" s="20">
        <v>1.0862000000000001</v>
      </c>
      <c r="BJ39" s="16" t="s">
        <v>4258</v>
      </c>
      <c r="BK39" s="15">
        <v>28</v>
      </c>
      <c r="BL39" s="16" t="s">
        <v>4259</v>
      </c>
      <c r="BM39" s="20">
        <v>1.0833299999999999</v>
      </c>
      <c r="BN39" s="16" t="s">
        <v>4258</v>
      </c>
      <c r="BO39" s="15">
        <v>69</v>
      </c>
      <c r="BP39" s="16" t="s">
        <v>4259</v>
      </c>
      <c r="BQ39" s="20">
        <v>1.1973199999999999</v>
      </c>
      <c r="BR39" s="16" t="s">
        <v>4258</v>
      </c>
      <c r="BS39" s="15">
        <v>20</v>
      </c>
      <c r="BT39" s="16" t="s">
        <v>4259</v>
      </c>
      <c r="BU39" s="20">
        <v>1.0859099999999999</v>
      </c>
      <c r="BV39" s="16" t="s">
        <v>4260</v>
      </c>
      <c r="BW39" s="15">
        <v>457</v>
      </c>
      <c r="BX39" s="16" t="s">
        <v>4261</v>
      </c>
      <c r="BY39" s="20">
        <v>1.1093900000000001</v>
      </c>
      <c r="BZ39" s="16" t="s">
        <v>4260</v>
      </c>
      <c r="CA39" s="15">
        <v>16</v>
      </c>
      <c r="CB39" s="16" t="s">
        <v>4261</v>
      </c>
      <c r="CC39" s="20">
        <v>1.0864799999999999</v>
      </c>
      <c r="CD39" s="16" t="s">
        <v>4260</v>
      </c>
      <c r="CE39" s="15">
        <v>102</v>
      </c>
      <c r="CF39" s="16" t="s">
        <v>4261</v>
      </c>
      <c r="CG39" s="20">
        <v>1.27979</v>
      </c>
      <c r="CH39" s="16" t="s">
        <v>4260</v>
      </c>
      <c r="CI39" s="15">
        <v>10</v>
      </c>
      <c r="CJ39" s="16" t="s">
        <v>4261</v>
      </c>
      <c r="CK39" s="20">
        <v>1.10592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396.19321600000001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3</v>
      </c>
      <c r="H40" s="16" t="s">
        <v>4253</v>
      </c>
      <c r="I40" s="20">
        <v>1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2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</v>
      </c>
      <c r="X40" s="16" t="s">
        <v>4252</v>
      </c>
      <c r="Y40" s="15">
        <v>5</v>
      </c>
      <c r="Z40" s="16" t="s">
        <v>4254</v>
      </c>
      <c r="AA40" s="15">
        <v>7</v>
      </c>
      <c r="AB40" s="16" t="s">
        <v>4255</v>
      </c>
      <c r="AC40" s="20">
        <v>1.0101199999999999</v>
      </c>
      <c r="AD40" s="16" t="s">
        <v>4254</v>
      </c>
      <c r="AE40" s="15">
        <v>12</v>
      </c>
      <c r="AF40" s="16" t="s">
        <v>4255</v>
      </c>
      <c r="AG40" s="20">
        <v>0.98768</v>
      </c>
      <c r="AH40" s="16" t="s">
        <v>4254</v>
      </c>
      <c r="AI40" s="15">
        <v>40</v>
      </c>
      <c r="AJ40" s="16" t="s">
        <v>4255</v>
      </c>
      <c r="AK40" s="20">
        <v>0.99887999999999999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7</v>
      </c>
      <c r="BH40" s="16" t="s">
        <v>4259</v>
      </c>
      <c r="BI40" s="20">
        <v>1.0862000000000001</v>
      </c>
      <c r="BJ40" s="16" t="s">
        <v>4258</v>
      </c>
      <c r="BK40" s="15">
        <v>3</v>
      </c>
      <c r="BL40" s="16" t="s">
        <v>4259</v>
      </c>
      <c r="BM40" s="20">
        <v>1.0833299999999999</v>
      </c>
      <c r="BN40" s="16" t="s">
        <v>4258</v>
      </c>
      <c r="BO40" s="15">
        <v>4</v>
      </c>
      <c r="BP40" s="16" t="s">
        <v>4259</v>
      </c>
      <c r="BQ40" s="20">
        <v>1.1973199999999999</v>
      </c>
      <c r="BR40" s="16" t="s">
        <v>4258</v>
      </c>
      <c r="BS40" s="15">
        <v>1</v>
      </c>
      <c r="BT40" s="16" t="s">
        <v>4259</v>
      </c>
      <c r="BU40" s="20">
        <v>1.0859099999999999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16.121355999999999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7867</v>
      </c>
      <c r="H41" s="16" t="s">
        <v>4253</v>
      </c>
      <c r="I41" s="20">
        <v>1</v>
      </c>
      <c r="J41" s="16" t="s">
        <v>4252</v>
      </c>
      <c r="K41" s="15">
        <v>2314</v>
      </c>
      <c r="L41" s="16" t="s">
        <v>4253</v>
      </c>
      <c r="M41" s="20">
        <v>1</v>
      </c>
      <c r="N41" s="16" t="s">
        <v>4252</v>
      </c>
      <c r="O41" s="15">
        <v>6378</v>
      </c>
      <c r="P41" s="16" t="s">
        <v>4253</v>
      </c>
      <c r="Q41" s="20">
        <v>1</v>
      </c>
      <c r="R41" s="16" t="s">
        <v>4252</v>
      </c>
      <c r="S41" s="15">
        <v>36</v>
      </c>
      <c r="T41" s="16" t="s">
        <v>4253</v>
      </c>
      <c r="U41" s="20">
        <v>1</v>
      </c>
      <c r="V41" s="16" t="s">
        <v>4252</v>
      </c>
      <c r="W41" s="15">
        <v>16595</v>
      </c>
      <c r="X41" s="16" t="s">
        <v>4252</v>
      </c>
      <c r="Y41" s="15">
        <v>16595</v>
      </c>
      <c r="Z41" s="16" t="s">
        <v>4254</v>
      </c>
      <c r="AA41" s="15">
        <v>10991</v>
      </c>
      <c r="AB41" s="16" t="s">
        <v>4255</v>
      </c>
      <c r="AC41" s="20">
        <v>1.0101199999999999</v>
      </c>
      <c r="AD41" s="16" t="s">
        <v>4254</v>
      </c>
      <c r="AE41" s="15">
        <v>3661</v>
      </c>
      <c r="AF41" s="16" t="s">
        <v>4255</v>
      </c>
      <c r="AG41" s="20">
        <v>0.98768</v>
      </c>
      <c r="AH41" s="16" t="s">
        <v>4254</v>
      </c>
      <c r="AI41" s="15">
        <v>9011</v>
      </c>
      <c r="AJ41" s="16" t="s">
        <v>4255</v>
      </c>
      <c r="AK41" s="20">
        <v>0.99887999999999999</v>
      </c>
      <c r="AL41" s="16" t="s">
        <v>4254</v>
      </c>
      <c r="AM41" s="15">
        <v>114</v>
      </c>
      <c r="AN41" s="16" t="s">
        <v>4255</v>
      </c>
      <c r="AO41" s="20">
        <v>1.00692</v>
      </c>
      <c r="AP41" s="16" t="s">
        <v>4256</v>
      </c>
      <c r="AQ41" s="15">
        <v>4822</v>
      </c>
      <c r="AR41" s="16" t="s">
        <v>4257</v>
      </c>
      <c r="AS41" s="20">
        <v>1.0525100000000001</v>
      </c>
      <c r="AT41" s="16" t="s">
        <v>4256</v>
      </c>
      <c r="AU41" s="15">
        <v>1384</v>
      </c>
      <c r="AV41" s="16" t="s">
        <v>4257</v>
      </c>
      <c r="AW41" s="20">
        <v>1.04793</v>
      </c>
      <c r="AX41" s="16" t="s">
        <v>4256</v>
      </c>
      <c r="AY41" s="15">
        <v>3904</v>
      </c>
      <c r="AZ41" s="16" t="s">
        <v>4257</v>
      </c>
      <c r="BA41" s="20">
        <v>1.05626</v>
      </c>
      <c r="BB41" s="16" t="s">
        <v>4256</v>
      </c>
      <c r="BC41" s="15">
        <v>188</v>
      </c>
      <c r="BD41" s="16" t="s">
        <v>4257</v>
      </c>
      <c r="BE41" s="20">
        <v>1.0519099999999999</v>
      </c>
      <c r="BF41" s="16" t="s">
        <v>4258</v>
      </c>
      <c r="BG41" s="15">
        <v>5292</v>
      </c>
      <c r="BH41" s="16" t="s">
        <v>4259</v>
      </c>
      <c r="BI41" s="20">
        <v>1.0862000000000001</v>
      </c>
      <c r="BJ41" s="16" t="s">
        <v>4258</v>
      </c>
      <c r="BK41" s="15">
        <v>947</v>
      </c>
      <c r="BL41" s="16" t="s">
        <v>4259</v>
      </c>
      <c r="BM41" s="20">
        <v>1.0833299999999999</v>
      </c>
      <c r="BN41" s="16" t="s">
        <v>4258</v>
      </c>
      <c r="BO41" s="15">
        <v>2729</v>
      </c>
      <c r="BP41" s="16" t="s">
        <v>4259</v>
      </c>
      <c r="BQ41" s="20">
        <v>1.1973199999999999</v>
      </c>
      <c r="BR41" s="16" t="s">
        <v>4258</v>
      </c>
      <c r="BS41" s="15">
        <v>123</v>
      </c>
      <c r="BT41" s="16" t="s">
        <v>4259</v>
      </c>
      <c r="BU41" s="20">
        <v>1.0859099999999999</v>
      </c>
      <c r="BV41" s="16" t="s">
        <v>4260</v>
      </c>
      <c r="BW41" s="15">
        <v>5721</v>
      </c>
      <c r="BX41" s="16" t="s">
        <v>4261</v>
      </c>
      <c r="BY41" s="20">
        <v>1.1093900000000001</v>
      </c>
      <c r="BZ41" s="16" t="s">
        <v>4260</v>
      </c>
      <c r="CA41" s="15">
        <v>643</v>
      </c>
      <c r="CB41" s="16" t="s">
        <v>4261</v>
      </c>
      <c r="CC41" s="20">
        <v>1.0864799999999999</v>
      </c>
      <c r="CD41" s="16" t="s">
        <v>4260</v>
      </c>
      <c r="CE41" s="15">
        <v>2133</v>
      </c>
      <c r="CF41" s="16" t="s">
        <v>4261</v>
      </c>
      <c r="CG41" s="20">
        <v>1.27979</v>
      </c>
      <c r="CH41" s="16" t="s">
        <v>4260</v>
      </c>
      <c r="CI41" s="15">
        <v>135</v>
      </c>
      <c r="CJ41" s="16" t="s">
        <v>4261</v>
      </c>
      <c r="CK41" s="20">
        <v>1.10592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14275.082727999999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234</v>
      </c>
      <c r="H42" s="16" t="s">
        <v>4253</v>
      </c>
      <c r="I42" s="20">
        <v>1</v>
      </c>
      <c r="J42" s="16" t="s">
        <v>4252</v>
      </c>
      <c r="K42" s="15">
        <v>37</v>
      </c>
      <c r="L42" s="16" t="s">
        <v>4253</v>
      </c>
      <c r="M42" s="20">
        <v>1</v>
      </c>
      <c r="N42" s="16" t="s">
        <v>4252</v>
      </c>
      <c r="O42" s="15">
        <v>138</v>
      </c>
      <c r="P42" s="16" t="s">
        <v>4253</v>
      </c>
      <c r="Q42" s="20">
        <v>1</v>
      </c>
      <c r="R42" s="16" t="s">
        <v>4252</v>
      </c>
      <c r="S42" s="15">
        <v>3</v>
      </c>
      <c r="T42" s="16" t="s">
        <v>4253</v>
      </c>
      <c r="U42" s="20">
        <v>1</v>
      </c>
      <c r="V42" s="16" t="s">
        <v>4252</v>
      </c>
      <c r="W42" s="15">
        <v>412</v>
      </c>
      <c r="X42" s="16" t="s">
        <v>4252</v>
      </c>
      <c r="Y42" s="15">
        <v>412</v>
      </c>
      <c r="Z42" s="16" t="s">
        <v>4254</v>
      </c>
      <c r="AA42" s="15">
        <v>49</v>
      </c>
      <c r="AB42" s="16" t="s">
        <v>4255</v>
      </c>
      <c r="AC42" s="20">
        <v>1.0101199999999999</v>
      </c>
      <c r="AD42" s="16" t="s">
        <v>4254</v>
      </c>
      <c r="AE42" s="15">
        <v>75</v>
      </c>
      <c r="AF42" s="16" t="s">
        <v>4255</v>
      </c>
      <c r="AG42" s="20">
        <v>0.98768</v>
      </c>
      <c r="AH42" s="16" t="s">
        <v>4254</v>
      </c>
      <c r="AI42" s="15">
        <v>239</v>
      </c>
      <c r="AJ42" s="16" t="s">
        <v>4255</v>
      </c>
      <c r="AK42" s="20">
        <v>0.99887999999999999</v>
      </c>
      <c r="AL42" s="16" t="s">
        <v>4254</v>
      </c>
      <c r="AM42" s="15">
        <v>1</v>
      </c>
      <c r="AN42" s="16" t="s">
        <v>4255</v>
      </c>
      <c r="AO42" s="20">
        <v>1.00692</v>
      </c>
      <c r="AP42" s="16" t="s">
        <v>4256</v>
      </c>
      <c r="AQ42" s="15">
        <v>79</v>
      </c>
      <c r="AR42" s="16" t="s">
        <v>4257</v>
      </c>
      <c r="AS42" s="20">
        <v>1.0525100000000001</v>
      </c>
      <c r="AT42" s="16" t="s">
        <v>4256</v>
      </c>
      <c r="AU42" s="15">
        <v>31</v>
      </c>
      <c r="AV42" s="16" t="s">
        <v>4257</v>
      </c>
      <c r="AW42" s="20">
        <v>1.04793</v>
      </c>
      <c r="AX42" s="16" t="s">
        <v>4256</v>
      </c>
      <c r="AY42" s="15">
        <v>83</v>
      </c>
      <c r="AZ42" s="16" t="s">
        <v>4257</v>
      </c>
      <c r="BA42" s="20">
        <v>1.05626</v>
      </c>
      <c r="BB42" s="16" t="s">
        <v>4256</v>
      </c>
      <c r="BC42" s="15">
        <v>10</v>
      </c>
      <c r="BD42" s="16" t="s">
        <v>4257</v>
      </c>
      <c r="BE42" s="20">
        <v>1.0519099999999999</v>
      </c>
      <c r="BF42" s="16" t="s">
        <v>4258</v>
      </c>
      <c r="BG42" s="15">
        <v>94</v>
      </c>
      <c r="BH42" s="16" t="s">
        <v>4259</v>
      </c>
      <c r="BI42" s="20">
        <v>1.0862000000000001</v>
      </c>
      <c r="BJ42" s="16" t="s">
        <v>4258</v>
      </c>
      <c r="BK42" s="15">
        <v>42</v>
      </c>
      <c r="BL42" s="16" t="s">
        <v>4259</v>
      </c>
      <c r="BM42" s="20">
        <v>1.0833299999999999</v>
      </c>
      <c r="BN42" s="16" t="s">
        <v>4258</v>
      </c>
      <c r="BO42" s="15">
        <v>52</v>
      </c>
      <c r="BP42" s="16" t="s">
        <v>4259</v>
      </c>
      <c r="BQ42" s="20">
        <v>1.1973199999999999</v>
      </c>
      <c r="BR42" s="16" t="s">
        <v>4258</v>
      </c>
      <c r="BS42" s="15">
        <v>11</v>
      </c>
      <c r="BT42" s="16" t="s">
        <v>4259</v>
      </c>
      <c r="BU42" s="20">
        <v>1.0859099999999999</v>
      </c>
      <c r="BV42" s="16" t="s">
        <v>4260</v>
      </c>
      <c r="BW42" s="15">
        <v>91</v>
      </c>
      <c r="BX42" s="16" t="s">
        <v>4261</v>
      </c>
      <c r="BY42" s="20">
        <v>1.1093900000000001</v>
      </c>
      <c r="BZ42" s="16" t="s">
        <v>4260</v>
      </c>
      <c r="CA42" s="15">
        <v>12</v>
      </c>
      <c r="CB42" s="16" t="s">
        <v>4261</v>
      </c>
      <c r="CC42" s="20">
        <v>1.0864799999999999</v>
      </c>
      <c r="CD42" s="16" t="s">
        <v>4260</v>
      </c>
      <c r="CE42" s="15">
        <v>41</v>
      </c>
      <c r="CF42" s="16" t="s">
        <v>4261</v>
      </c>
      <c r="CG42" s="20">
        <v>1.27979</v>
      </c>
      <c r="CH42" s="16" t="s">
        <v>4260</v>
      </c>
      <c r="CI42" s="15">
        <v>7</v>
      </c>
      <c r="CJ42" s="16" t="s">
        <v>4261</v>
      </c>
      <c r="CK42" s="20">
        <v>1.10592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277.02946199999991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45</v>
      </c>
      <c r="AB43" s="16" t="s">
        <v>4255</v>
      </c>
      <c r="AC43" s="20">
        <v>1.0101199999999999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8</v>
      </c>
      <c r="AJ43" s="16" t="s">
        <v>4255</v>
      </c>
      <c r="AK43" s="20">
        <v>0.99887999999999999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436</v>
      </c>
      <c r="AR43" s="16" t="s">
        <v>4257</v>
      </c>
      <c r="AS43" s="20">
        <v>1.0525100000000001</v>
      </c>
      <c r="AT43" s="16" t="s">
        <v>4256</v>
      </c>
      <c r="AU43" s="15">
        <v>-4</v>
      </c>
      <c r="AV43" s="16" t="s">
        <v>4257</v>
      </c>
      <c r="AW43" s="20">
        <v>1.04793</v>
      </c>
      <c r="AX43" s="16" t="s">
        <v>4256</v>
      </c>
      <c r="AY43" s="15">
        <v>246</v>
      </c>
      <c r="AZ43" s="16" t="s">
        <v>4257</v>
      </c>
      <c r="BA43" s="20">
        <v>1.05626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339</v>
      </c>
      <c r="BH43" s="16" t="s">
        <v>4259</v>
      </c>
      <c r="BI43" s="20">
        <v>1.0862000000000001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198</v>
      </c>
      <c r="BP43" s="16" t="s">
        <v>4259</v>
      </c>
      <c r="BQ43" s="20">
        <v>1.1973199999999999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288</v>
      </c>
      <c r="BX43" s="16" t="s">
        <v>4261</v>
      </c>
      <c r="BY43" s="20">
        <v>1.1093900000000001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192</v>
      </c>
      <c r="CF43" s="16" t="s">
        <v>4261</v>
      </c>
      <c r="CG43" s="20">
        <v>1.27979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387.70083999999997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32</v>
      </c>
      <c r="H46" s="16" t="s">
        <v>4253</v>
      </c>
      <c r="I46" s="20">
        <v>1</v>
      </c>
      <c r="J46" s="16" t="s">
        <v>4252</v>
      </c>
      <c r="K46" s="15">
        <v>5989</v>
      </c>
      <c r="L46" s="16" t="s">
        <v>4253</v>
      </c>
      <c r="M46" s="20">
        <v>1</v>
      </c>
      <c r="N46" s="16" t="s">
        <v>4252</v>
      </c>
      <c r="O46" s="15">
        <v>5535</v>
      </c>
      <c r="P46" s="16" t="s">
        <v>4253</v>
      </c>
      <c r="Q46" s="20">
        <v>1</v>
      </c>
      <c r="R46" s="16" t="s">
        <v>4252</v>
      </c>
      <c r="S46" s="15">
        <v>1089</v>
      </c>
      <c r="T46" s="16" t="s">
        <v>4253</v>
      </c>
      <c r="U46" s="20">
        <v>1</v>
      </c>
      <c r="V46" s="16" t="s">
        <v>4252</v>
      </c>
      <c r="W46" s="15">
        <v>12645</v>
      </c>
      <c r="X46" s="16" t="s">
        <v>4252</v>
      </c>
      <c r="Y46" s="15">
        <v>12645</v>
      </c>
      <c r="Z46" s="16" t="s">
        <v>4254</v>
      </c>
      <c r="AA46" s="15">
        <v>2854</v>
      </c>
      <c r="AB46" s="16" t="s">
        <v>4255</v>
      </c>
      <c r="AC46" s="20">
        <v>1.0101199999999999</v>
      </c>
      <c r="AD46" s="16" t="s">
        <v>4254</v>
      </c>
      <c r="AE46" s="15">
        <v>10389</v>
      </c>
      <c r="AF46" s="16" t="s">
        <v>4255</v>
      </c>
      <c r="AG46" s="20">
        <v>0.98768</v>
      </c>
      <c r="AH46" s="16" t="s">
        <v>4254</v>
      </c>
      <c r="AI46" s="15">
        <v>6869</v>
      </c>
      <c r="AJ46" s="16" t="s">
        <v>4255</v>
      </c>
      <c r="AK46" s="20">
        <v>0.99887999999999999</v>
      </c>
      <c r="AL46" s="16" t="s">
        <v>4254</v>
      </c>
      <c r="AM46" s="15">
        <v>703</v>
      </c>
      <c r="AN46" s="16" t="s">
        <v>4255</v>
      </c>
      <c r="AO46" s="20">
        <v>1.00692</v>
      </c>
      <c r="AP46" s="16" t="s">
        <v>4256</v>
      </c>
      <c r="AQ46" s="15">
        <v>741</v>
      </c>
      <c r="AR46" s="16" t="s">
        <v>4257</v>
      </c>
      <c r="AS46" s="20">
        <v>1.0525100000000001</v>
      </c>
      <c r="AT46" s="16" t="s">
        <v>4256</v>
      </c>
      <c r="AU46" s="15">
        <v>13965</v>
      </c>
      <c r="AV46" s="16" t="s">
        <v>4257</v>
      </c>
      <c r="AW46" s="20">
        <v>1.04793</v>
      </c>
      <c r="AX46" s="16" t="s">
        <v>4256</v>
      </c>
      <c r="AY46" s="15">
        <v>14322</v>
      </c>
      <c r="AZ46" s="16" t="s">
        <v>4257</v>
      </c>
      <c r="BA46" s="20">
        <v>1.05626</v>
      </c>
      <c r="BB46" s="16" t="s">
        <v>4256</v>
      </c>
      <c r="BC46" s="15">
        <v>1267</v>
      </c>
      <c r="BD46" s="16" t="s">
        <v>4257</v>
      </c>
      <c r="BE46" s="20">
        <v>1.0519099999999999</v>
      </c>
      <c r="BF46" s="16" t="s">
        <v>4258</v>
      </c>
      <c r="BG46" s="15">
        <v>580</v>
      </c>
      <c r="BH46" s="16" t="s">
        <v>4259</v>
      </c>
      <c r="BI46" s="20">
        <v>1.0862000000000001</v>
      </c>
      <c r="BJ46" s="16" t="s">
        <v>4258</v>
      </c>
      <c r="BK46" s="15">
        <v>9962</v>
      </c>
      <c r="BL46" s="16" t="s">
        <v>4259</v>
      </c>
      <c r="BM46" s="20">
        <v>1.0833299999999999</v>
      </c>
      <c r="BN46" s="16" t="s">
        <v>4258</v>
      </c>
      <c r="BO46" s="15">
        <v>13460</v>
      </c>
      <c r="BP46" s="16" t="s">
        <v>4259</v>
      </c>
      <c r="BQ46" s="20">
        <v>1.1973199999999999</v>
      </c>
      <c r="BR46" s="16" t="s">
        <v>4258</v>
      </c>
      <c r="BS46" s="15">
        <v>1475</v>
      </c>
      <c r="BT46" s="16" t="s">
        <v>4259</v>
      </c>
      <c r="BU46" s="20">
        <v>1.0859099999999999</v>
      </c>
      <c r="BV46" s="16" t="s">
        <v>4260</v>
      </c>
      <c r="BW46" s="15">
        <v>151</v>
      </c>
      <c r="BX46" s="16" t="s">
        <v>4261</v>
      </c>
      <c r="BY46" s="20">
        <v>1.1093900000000001</v>
      </c>
      <c r="BZ46" s="16" t="s">
        <v>4260</v>
      </c>
      <c r="CA46" s="15">
        <v>7670</v>
      </c>
      <c r="CB46" s="16" t="s">
        <v>4261</v>
      </c>
      <c r="CC46" s="20">
        <v>1.0864799999999999</v>
      </c>
      <c r="CD46" s="16" t="s">
        <v>4260</v>
      </c>
      <c r="CE46" s="15">
        <v>10908</v>
      </c>
      <c r="CF46" s="16" t="s">
        <v>4261</v>
      </c>
      <c r="CG46" s="20">
        <v>1.27979</v>
      </c>
      <c r="CH46" s="16" t="s">
        <v>4260</v>
      </c>
      <c r="CI46" s="15">
        <v>1708</v>
      </c>
      <c r="CJ46" s="16" t="s">
        <v>4261</v>
      </c>
      <c r="CK46" s="20">
        <v>1.10592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23744.458722000003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3281</v>
      </c>
      <c r="L47" s="16" t="s">
        <v>4253</v>
      </c>
      <c r="M47" s="20">
        <v>1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3281</v>
      </c>
      <c r="X47" s="16" t="s">
        <v>4252</v>
      </c>
      <c r="Y47" s="15">
        <v>3281</v>
      </c>
      <c r="Z47" s="16" t="s">
        <v>4254</v>
      </c>
      <c r="AA47" s="15">
        <v>18</v>
      </c>
      <c r="AB47" s="16" t="s">
        <v>4255</v>
      </c>
      <c r="AC47" s="20">
        <v>1.0101199999999999</v>
      </c>
      <c r="AD47" s="16" t="s">
        <v>4254</v>
      </c>
      <c r="AE47" s="15">
        <v>3392</v>
      </c>
      <c r="AF47" s="16" t="s">
        <v>4255</v>
      </c>
      <c r="AG47" s="20">
        <v>0.98768</v>
      </c>
      <c r="AH47" s="16" t="s">
        <v>4254</v>
      </c>
      <c r="AI47" s="15">
        <v>-9</v>
      </c>
      <c r="AJ47" s="16" t="s">
        <v>4255</v>
      </c>
      <c r="AK47" s="20">
        <v>0.99887999999999999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179</v>
      </c>
      <c r="AR47" s="16" t="s">
        <v>4257</v>
      </c>
      <c r="AS47" s="20">
        <v>1.0525100000000001</v>
      </c>
      <c r="AT47" s="16" t="s">
        <v>4256</v>
      </c>
      <c r="AU47" s="15">
        <v>9171</v>
      </c>
      <c r="AV47" s="16" t="s">
        <v>4257</v>
      </c>
      <c r="AW47" s="20">
        <v>1.04793</v>
      </c>
      <c r="AX47" s="16" t="s">
        <v>4256</v>
      </c>
      <c r="AY47" s="15">
        <v>4151</v>
      </c>
      <c r="AZ47" s="16" t="s">
        <v>4257</v>
      </c>
      <c r="BA47" s="20">
        <v>1.05626</v>
      </c>
      <c r="BB47" s="16" t="s">
        <v>4256</v>
      </c>
      <c r="BC47" s="15">
        <v>8</v>
      </c>
      <c r="BD47" s="16" t="s">
        <v>4257</v>
      </c>
      <c r="BE47" s="20">
        <v>1.0519099999999999</v>
      </c>
      <c r="BF47" s="16" t="s">
        <v>4258</v>
      </c>
      <c r="BG47" s="15">
        <v>189</v>
      </c>
      <c r="BH47" s="16" t="s">
        <v>4259</v>
      </c>
      <c r="BI47" s="20">
        <v>1.0862000000000001</v>
      </c>
      <c r="BJ47" s="16" t="s">
        <v>4258</v>
      </c>
      <c r="BK47" s="15">
        <v>7103</v>
      </c>
      <c r="BL47" s="16" t="s">
        <v>4259</v>
      </c>
      <c r="BM47" s="20">
        <v>1.0833299999999999</v>
      </c>
      <c r="BN47" s="16" t="s">
        <v>4258</v>
      </c>
      <c r="BO47" s="15">
        <v>4549</v>
      </c>
      <c r="BP47" s="16" t="s">
        <v>4259</v>
      </c>
      <c r="BQ47" s="20">
        <v>1.1973199999999999</v>
      </c>
      <c r="BR47" s="16" t="s">
        <v>4258</v>
      </c>
      <c r="BS47" s="15">
        <v>6</v>
      </c>
      <c r="BT47" s="16" t="s">
        <v>4259</v>
      </c>
      <c r="BU47" s="20">
        <v>1.0859099999999999</v>
      </c>
      <c r="BV47" s="16" t="s">
        <v>4260</v>
      </c>
      <c r="BW47" s="15">
        <v>68</v>
      </c>
      <c r="BX47" s="16" t="s">
        <v>4261</v>
      </c>
      <c r="BY47" s="20">
        <v>1.1093900000000001</v>
      </c>
      <c r="BZ47" s="16" t="s">
        <v>4260</v>
      </c>
      <c r="CA47" s="15">
        <v>5059</v>
      </c>
      <c r="CB47" s="16" t="s">
        <v>4261</v>
      </c>
      <c r="CC47" s="20">
        <v>1.0864799999999999</v>
      </c>
      <c r="CD47" s="16" t="s">
        <v>4260</v>
      </c>
      <c r="CE47" s="15">
        <v>4822</v>
      </c>
      <c r="CF47" s="16" t="s">
        <v>4261</v>
      </c>
      <c r="CG47" s="20">
        <v>1.27979</v>
      </c>
      <c r="CH47" s="16" t="s">
        <v>4260</v>
      </c>
      <c r="CI47" s="15">
        <v>3</v>
      </c>
      <c r="CJ47" s="16" t="s">
        <v>4261</v>
      </c>
      <c r="CK47" s="20">
        <v>1.10592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9186.4067140000006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598</v>
      </c>
      <c r="H48" s="16" t="s">
        <v>4253</v>
      </c>
      <c r="I48" s="20">
        <v>1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5130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5728</v>
      </c>
      <c r="X48" s="16" t="s">
        <v>4252</v>
      </c>
      <c r="Y48" s="15">
        <v>5728</v>
      </c>
      <c r="Z48" s="16" t="s">
        <v>4254</v>
      </c>
      <c r="AA48" s="15">
        <v>385</v>
      </c>
      <c r="AB48" s="16" t="s">
        <v>4255</v>
      </c>
      <c r="AC48" s="20">
        <v>1.0101199999999999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2518</v>
      </c>
      <c r="AJ48" s="16" t="s">
        <v>4255</v>
      </c>
      <c r="AK48" s="20">
        <v>0.99887999999999999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3347</v>
      </c>
      <c r="AR48" s="16" t="s">
        <v>4257</v>
      </c>
      <c r="AS48" s="20">
        <v>1.0525100000000001</v>
      </c>
      <c r="AT48" s="16" t="s">
        <v>4256</v>
      </c>
      <c r="AU48" s="15">
        <v>18</v>
      </c>
      <c r="AV48" s="16" t="s">
        <v>4257</v>
      </c>
      <c r="AW48" s="20">
        <v>1.04793</v>
      </c>
      <c r="AX48" s="16" t="s">
        <v>4256</v>
      </c>
      <c r="AY48" s="15">
        <v>2200</v>
      </c>
      <c r="AZ48" s="16" t="s">
        <v>4257</v>
      </c>
      <c r="BA48" s="20">
        <v>1.05626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3297</v>
      </c>
      <c r="BH48" s="16" t="s">
        <v>4259</v>
      </c>
      <c r="BI48" s="20">
        <v>1.0862000000000001</v>
      </c>
      <c r="BJ48" s="16" t="s">
        <v>4258</v>
      </c>
      <c r="BK48" s="15">
        <v>29</v>
      </c>
      <c r="BL48" s="16" t="s">
        <v>4259</v>
      </c>
      <c r="BM48" s="20">
        <v>1.0833299999999999</v>
      </c>
      <c r="BN48" s="16" t="s">
        <v>4258</v>
      </c>
      <c r="BO48" s="15">
        <v>998</v>
      </c>
      <c r="BP48" s="16" t="s">
        <v>4259</v>
      </c>
      <c r="BQ48" s="20">
        <v>1.1973199999999999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2223</v>
      </c>
      <c r="BX48" s="16" t="s">
        <v>4261</v>
      </c>
      <c r="BY48" s="20">
        <v>1.1093900000000001</v>
      </c>
      <c r="BZ48" s="16" t="s">
        <v>4260</v>
      </c>
      <c r="CA48" s="15">
        <v>9</v>
      </c>
      <c r="CB48" s="16" t="s">
        <v>4261</v>
      </c>
      <c r="CC48" s="20">
        <v>1.0864799999999999</v>
      </c>
      <c r="CD48" s="16" t="s">
        <v>4260</v>
      </c>
      <c r="CE48" s="15">
        <v>569</v>
      </c>
      <c r="CF48" s="16" t="s">
        <v>4261</v>
      </c>
      <c r="CG48" s="20">
        <v>1.27979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5728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25463</v>
      </c>
      <c r="T49" s="16" t="s">
        <v>4253</v>
      </c>
      <c r="U49" s="20">
        <v>1</v>
      </c>
      <c r="V49" s="16" t="s">
        <v>4252</v>
      </c>
      <c r="W49" s="15">
        <v>25463</v>
      </c>
      <c r="X49" s="16" t="s">
        <v>4252</v>
      </c>
      <c r="Y49" s="15">
        <v>25463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19724</v>
      </c>
      <c r="AN49" s="16" t="s">
        <v>4255</v>
      </c>
      <c r="AO49" s="20">
        <v>1.00692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25141</v>
      </c>
      <c r="BD49" s="16" t="s">
        <v>4257</v>
      </c>
      <c r="BE49" s="20">
        <v>1.0519099999999999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25482</v>
      </c>
      <c r="BT49" s="16" t="s">
        <v>4259</v>
      </c>
      <c r="BU49" s="20">
        <v>1.0859099999999999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23345</v>
      </c>
      <c r="CJ49" s="16" t="s">
        <v>4261</v>
      </c>
      <c r="CK49" s="20">
        <v>1.10592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25051.684082000003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5153</v>
      </c>
      <c r="T50" s="16" t="s">
        <v>4253</v>
      </c>
      <c r="U50" s="20">
        <v>1</v>
      </c>
      <c r="V50" s="16" t="s">
        <v>4252</v>
      </c>
      <c r="W50" s="15">
        <v>5153</v>
      </c>
      <c r="X50" s="16" t="s">
        <v>4252</v>
      </c>
      <c r="Y50" s="15">
        <v>5153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3264</v>
      </c>
      <c r="AN50" s="16" t="s">
        <v>4255</v>
      </c>
      <c r="AO50" s="20">
        <v>1.00692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2664</v>
      </c>
      <c r="BD50" s="16" t="s">
        <v>4257</v>
      </c>
      <c r="BE50" s="20">
        <v>1.0519099999999999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2924</v>
      </c>
      <c r="BT50" s="16" t="s">
        <v>4259</v>
      </c>
      <c r="BU50" s="20">
        <v>1.0859099999999999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2204</v>
      </c>
      <c r="CJ50" s="16" t="s">
        <v>4261</v>
      </c>
      <c r="CK50" s="20">
        <v>1.10592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3370.904728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6656</v>
      </c>
      <c r="T51" s="16" t="s">
        <v>4253</v>
      </c>
      <c r="U51" s="20">
        <v>1</v>
      </c>
      <c r="V51" s="16" t="s">
        <v>4252</v>
      </c>
      <c r="W51" s="15">
        <v>6656</v>
      </c>
      <c r="X51" s="16" t="s">
        <v>4252</v>
      </c>
      <c r="Y51" s="15">
        <v>6656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9865</v>
      </c>
      <c r="AN51" s="16" t="s">
        <v>4255</v>
      </c>
      <c r="AO51" s="20">
        <v>1.00692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19969</v>
      </c>
      <c r="BD51" s="16" t="s">
        <v>4257</v>
      </c>
      <c r="BE51" s="20">
        <v>1.0519099999999999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19463</v>
      </c>
      <c r="BT51" s="16" t="s">
        <v>4259</v>
      </c>
      <c r="BU51" s="20">
        <v>1.0859099999999999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18535</v>
      </c>
      <c r="CJ51" s="16" t="s">
        <v>4261</v>
      </c>
      <c r="CK51" s="20">
        <v>1.10592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15845.630024000002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4306</v>
      </c>
      <c r="CM52" s="15">
        <f>SUM(A2L145C10)/A2L145C1</f>
        <v>0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4307</v>
      </c>
      <c r="CM53" s="15">
        <f>SUM(A2L146C10)/A2L146C1</f>
        <v>0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0</v>
      </c>
      <c r="T54" s="16" t="s">
        <v>4253</v>
      </c>
      <c r="U54" s="20">
        <v>0</v>
      </c>
      <c r="V54" s="16" t="s">
        <v>4252</v>
      </c>
      <c r="W54" s="15">
        <v>0</v>
      </c>
      <c r="X54" s="16" t="s">
        <v>4252</v>
      </c>
      <c r="Y54" s="15">
        <v>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0</v>
      </c>
      <c r="AN54" s="16" t="s">
        <v>4255</v>
      </c>
      <c r="AO54" s="20">
        <v>0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0</v>
      </c>
      <c r="BD54" s="16" t="s">
        <v>4257</v>
      </c>
      <c r="BE54" s="20">
        <v>0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0</v>
      </c>
      <c r="BT54" s="16" t="s">
        <v>4259</v>
      </c>
      <c r="BU54" s="20">
        <v>0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0</v>
      </c>
      <c r="CJ54" s="16" t="s">
        <v>4261</v>
      </c>
      <c r="CK54" s="20">
        <v>0</v>
      </c>
      <c r="CL54" s="16" t="s">
        <v>4308</v>
      </c>
      <c r="CM54" s="15">
        <f>SUM(A2L147C10)/A2L147C1</f>
        <v>0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26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26</v>
      </c>
      <c r="X55" s="16" t="s">
        <v>4252</v>
      </c>
      <c r="Y55" s="15">
        <v>26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0</v>
      </c>
      <c r="AJ55" s="16" t="s">
        <v>4255</v>
      </c>
      <c r="AK55" s="20">
        <v>0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70</v>
      </c>
      <c r="AZ55" s="16" t="s">
        <v>4257</v>
      </c>
      <c r="BA55" s="20">
        <v>1.05626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1354</v>
      </c>
      <c r="BP55" s="16" t="s">
        <v>4259</v>
      </c>
      <c r="BQ55" s="20">
        <v>1.1973199999999999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1352</v>
      </c>
      <c r="CF55" s="16" t="s">
        <v>4261</v>
      </c>
      <c r="CG55" s="20">
        <v>1.27979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26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30</v>
      </c>
      <c r="AJ57" s="16" t="s">
        <v>4255</v>
      </c>
      <c r="AK57" s="20">
        <v>0.99887999999999999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2721</v>
      </c>
      <c r="AZ57" s="16" t="s">
        <v>4257</v>
      </c>
      <c r="BA57" s="20">
        <v>1.05626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4943</v>
      </c>
      <c r="BP57" s="16" t="s">
        <v>4259</v>
      </c>
      <c r="BQ57" s="20">
        <v>1.1973199999999999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3444</v>
      </c>
      <c r="CF57" s="16" t="s">
        <v>4261</v>
      </c>
      <c r="CG57" s="20">
        <v>1.27979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1497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1497</v>
      </c>
      <c r="X61" s="16" t="s">
        <v>4252</v>
      </c>
      <c r="Y61" s="15">
        <v>1497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1804</v>
      </c>
      <c r="AJ61" s="16" t="s">
        <v>4255</v>
      </c>
      <c r="AK61" s="20">
        <v>0.99887999999999999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5487</v>
      </c>
      <c r="AZ61" s="16" t="s">
        <v>4257</v>
      </c>
      <c r="BA61" s="20">
        <v>1.05626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5135</v>
      </c>
      <c r="BP61" s="16" t="s">
        <v>4259</v>
      </c>
      <c r="BQ61" s="20">
        <v>1.1973199999999999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1571</v>
      </c>
      <c r="CF61" s="16" t="s">
        <v>4261</v>
      </c>
      <c r="CG61" s="20">
        <v>1.27979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1497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0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264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264</v>
      </c>
      <c r="X64" s="16" t="s">
        <v>4252</v>
      </c>
      <c r="Y64" s="15">
        <v>264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317</v>
      </c>
      <c r="AJ64" s="16" t="s">
        <v>4255</v>
      </c>
      <c r="AK64" s="20">
        <v>0.99887999999999999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176</v>
      </c>
      <c r="AZ64" s="16" t="s">
        <v>4257</v>
      </c>
      <c r="BA64" s="20">
        <v>1.05626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396</v>
      </c>
      <c r="BP64" s="16" t="s">
        <v>4259</v>
      </c>
      <c r="BQ64" s="20">
        <v>1.1973199999999999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858</v>
      </c>
      <c r="CF64" s="16" t="s">
        <v>4261</v>
      </c>
      <c r="CG64" s="20">
        <v>1.27979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264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14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14</v>
      </c>
      <c r="X67" s="16" t="s">
        <v>4252</v>
      </c>
      <c r="Y67" s="15">
        <v>14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72</v>
      </c>
      <c r="AZ67" s="16" t="s">
        <v>4257</v>
      </c>
      <c r="BA67" s="20">
        <v>1.05626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89</v>
      </c>
      <c r="BP67" s="16" t="s">
        <v>4259</v>
      </c>
      <c r="BQ67" s="20">
        <v>1.1973199999999999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81</v>
      </c>
      <c r="CF67" s="16" t="s">
        <v>4261</v>
      </c>
      <c r="CG67" s="20">
        <v>1.27979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14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IF(SSAC="Y",0,157822)</f>
        <v>157822</v>
      </c>
      <c r="T73" s="16" t="s">
        <v>4253</v>
      </c>
      <c r="U73" s="20">
        <v>1</v>
      </c>
      <c r="V73" s="16" t="s">
        <v>4252</v>
      </c>
      <c r="W73" s="15">
        <f>IF(SSAC="Y",0,157822)</f>
        <v>157822</v>
      </c>
      <c r="X73" s="16" t="s">
        <v>4252</v>
      </c>
      <c r="Y73" s="15">
        <f>IF(SSAC="Y",0,157822)</f>
        <v>157822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IF(SSAC="Y",0,138870)</f>
        <v>138870</v>
      </c>
      <c r="AN73" s="16" t="s">
        <v>4255</v>
      </c>
      <c r="AO73" s="20">
        <v>1.00692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IF(SSAC="Y",0,131716)</f>
        <v>131716</v>
      </c>
      <c r="BD73" s="16" t="s">
        <v>4257</v>
      </c>
      <c r="BE73" s="20">
        <v>1.0519099999999999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IF(SSAC="Y",0,131123)</f>
        <v>131123</v>
      </c>
      <c r="BT73" s="16" t="s">
        <v>4259</v>
      </c>
      <c r="BU73" s="20">
        <v>1.0859099999999999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IF(SSAC="Y",0,127820)</f>
        <v>127820</v>
      </c>
      <c r="CJ73" s="16" t="s">
        <v>4261</v>
      </c>
      <c r="CK73" s="20">
        <v>1.10592</v>
      </c>
      <c r="CL73" s="16" t="s">
        <v>4327</v>
      </c>
      <c r="CM73" s="15">
        <f>SUM(A2L166C10)/A2L166C1</f>
        <v>157822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IF(SSAC="Y",0,28655)</f>
        <v>28655</v>
      </c>
      <c r="T74" s="16" t="s">
        <v>4253</v>
      </c>
      <c r="U74" s="20">
        <v>1</v>
      </c>
      <c r="V74" s="16" t="s">
        <v>4252</v>
      </c>
      <c r="W74" s="15">
        <f>IF(SSAC="Y",0,28655)</f>
        <v>28655</v>
      </c>
      <c r="X74" s="16" t="s">
        <v>4252</v>
      </c>
      <c r="Y74" s="15">
        <f>IF(SSAC="Y",0,28655)</f>
        <v>28655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IF(SSAC="Y",0,28662)</f>
        <v>28662</v>
      </c>
      <c r="AN74" s="16" t="s">
        <v>4255</v>
      </c>
      <c r="AO74" s="20">
        <v>1.00692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IF(SSAC="Y",0,29846)</f>
        <v>29846</v>
      </c>
      <c r="BD74" s="16" t="s">
        <v>4257</v>
      </c>
      <c r="BE74" s="20">
        <v>1.0519099999999999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IF(SSAC="Y",0,26051)</f>
        <v>26051</v>
      </c>
      <c r="BT74" s="16" t="s">
        <v>4259</v>
      </c>
      <c r="BU74" s="20">
        <v>1.0859099999999999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IF(SSAC="Y",0,23423)</f>
        <v>23423</v>
      </c>
      <c r="CJ74" s="16" t="s">
        <v>4261</v>
      </c>
      <c r="CK74" s="20">
        <v>1.10592</v>
      </c>
      <c r="CL74" s="16" t="s">
        <v>4328</v>
      </c>
      <c r="CM74" s="15">
        <f>SUM(A2L167C10)/A2L167C1</f>
        <v>28655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IF(SSAC="Y",0,17849)</f>
        <v>17849</v>
      </c>
      <c r="T75" s="16" t="s">
        <v>4253</v>
      </c>
      <c r="U75" s="20">
        <v>1</v>
      </c>
      <c r="V75" s="16" t="s">
        <v>4252</v>
      </c>
      <c r="W75" s="15">
        <f>IF(SSAC="Y",0,17849)</f>
        <v>17849</v>
      </c>
      <c r="X75" s="16" t="s">
        <v>4252</v>
      </c>
      <c r="Y75" s="15">
        <f>IF(SSAC="Y",0,17849)</f>
        <v>17849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IF(SSAC="Y",0,17381)</f>
        <v>17381</v>
      </c>
      <c r="AN75" s="16" t="s">
        <v>4255</v>
      </c>
      <c r="AO75" s="20">
        <v>1.00692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IF(SSAC="Y",0,17157)</f>
        <v>17157</v>
      </c>
      <c r="BD75" s="16" t="s">
        <v>4257</v>
      </c>
      <c r="BE75" s="20">
        <v>1.0519099999999999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IF(SSAC="Y",0,16499)</f>
        <v>16499</v>
      </c>
      <c r="BT75" s="16" t="s">
        <v>4259</v>
      </c>
      <c r="BU75" s="20">
        <v>1.0859099999999999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IF(SSAC="Y",0,14634)</f>
        <v>14634</v>
      </c>
      <c r="CJ75" s="16" t="s">
        <v>4261</v>
      </c>
      <c r="CK75" s="20">
        <v>1.10592</v>
      </c>
      <c r="CL75" s="16" t="s">
        <v>4329</v>
      </c>
      <c r="CM75" s="15">
        <f>SUM(A2L168C10)/A2L168C1</f>
        <v>17849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3790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3790</v>
      </c>
      <c r="X76" s="16" t="s">
        <v>4252</v>
      </c>
      <c r="Y76" s="15">
        <v>3790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4565</v>
      </c>
      <c r="AJ76" s="16" t="s">
        <v>4255</v>
      </c>
      <c r="AK76" s="20">
        <v>0.99887999999999999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5910</v>
      </c>
      <c r="AZ76" s="16" t="s">
        <v>4257</v>
      </c>
      <c r="BA76" s="20">
        <v>1.05626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4901</v>
      </c>
      <c r="BP76" s="16" t="s">
        <v>4259</v>
      </c>
      <c r="BQ76" s="20">
        <v>1.1973199999999999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8394</v>
      </c>
      <c r="CF76" s="16" t="s">
        <v>4261</v>
      </c>
      <c r="CG76" s="20">
        <v>1.27979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3790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0</v>
      </c>
      <c r="P77" s="16" t="s">
        <v>4253</v>
      </c>
      <c r="Q77" s="20">
        <v>0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0</v>
      </c>
      <c r="X77" s="16" t="s">
        <v>4252</v>
      </c>
      <c r="Y77" s="15">
        <v>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0</v>
      </c>
      <c r="AJ77" s="16" t="s">
        <v>4255</v>
      </c>
      <c r="AK77" s="20">
        <v>0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0</v>
      </c>
      <c r="AZ77" s="16" t="s">
        <v>4257</v>
      </c>
      <c r="BA77" s="20">
        <v>0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0</v>
      </c>
      <c r="BP77" s="16" t="s">
        <v>4259</v>
      </c>
      <c r="BQ77" s="20">
        <v>0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0</v>
      </c>
      <c r="CF77" s="16" t="s">
        <v>4261</v>
      </c>
      <c r="CG77" s="20">
        <v>0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0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13235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13235</v>
      </c>
      <c r="X79" s="16" t="s">
        <v>4252</v>
      </c>
      <c r="Y79" s="15">
        <v>13235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15941</v>
      </c>
      <c r="AJ79" s="16" t="s">
        <v>4255</v>
      </c>
      <c r="AK79" s="20">
        <v>0.99887999999999999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19290</v>
      </c>
      <c r="AZ79" s="16" t="s">
        <v>4257</v>
      </c>
      <c r="BA79" s="20">
        <v>1.05626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18132</v>
      </c>
      <c r="BP79" s="16" t="s">
        <v>4259</v>
      </c>
      <c r="BQ79" s="20">
        <v>1.1973199999999999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13629</v>
      </c>
      <c r="CF79" s="16" t="s">
        <v>4261</v>
      </c>
      <c r="CG79" s="20">
        <v>1.27979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13235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14</v>
      </c>
      <c r="H85" s="16" t="s">
        <v>4253</v>
      </c>
      <c r="I85" s="20">
        <v>1</v>
      </c>
      <c r="J85" s="16" t="s">
        <v>4252</v>
      </c>
      <c r="K85" s="15">
        <v>986</v>
      </c>
      <c r="L85" s="16" t="s">
        <v>4253</v>
      </c>
      <c r="M85" s="20">
        <v>1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-2</v>
      </c>
      <c r="T85" s="16" t="s">
        <v>4253</v>
      </c>
      <c r="U85" s="20">
        <v>1</v>
      </c>
      <c r="V85" s="16" t="s">
        <v>4252</v>
      </c>
      <c r="W85" s="15">
        <v>998</v>
      </c>
      <c r="X85" s="16" t="s">
        <v>4252</v>
      </c>
      <c r="Y85" s="15">
        <v>998</v>
      </c>
      <c r="Z85" s="16" t="s">
        <v>4254</v>
      </c>
      <c r="AA85" s="15">
        <v>28</v>
      </c>
      <c r="AB85" s="16" t="s">
        <v>4255</v>
      </c>
      <c r="AC85" s="20">
        <v>1.0101199999999999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-9</v>
      </c>
      <c r="AN85" s="16" t="s">
        <v>4255</v>
      </c>
      <c r="AO85" s="20">
        <v>1.00692</v>
      </c>
      <c r="AP85" s="16" t="s">
        <v>4256</v>
      </c>
      <c r="AQ85" s="15">
        <v>193</v>
      </c>
      <c r="AR85" s="16" t="s">
        <v>4257</v>
      </c>
      <c r="AS85" s="20">
        <v>1.0525100000000001</v>
      </c>
      <c r="AT85" s="16" t="s">
        <v>4256</v>
      </c>
      <c r="AU85" s="15">
        <v>95</v>
      </c>
      <c r="AV85" s="16" t="s">
        <v>4257</v>
      </c>
      <c r="AW85" s="20">
        <v>1.04793</v>
      </c>
      <c r="AX85" s="16" t="s">
        <v>4256</v>
      </c>
      <c r="AY85" s="15">
        <v>3553</v>
      </c>
      <c r="AZ85" s="16" t="s">
        <v>4257</v>
      </c>
      <c r="BA85" s="20">
        <v>1.05626</v>
      </c>
      <c r="BB85" s="16" t="s">
        <v>4256</v>
      </c>
      <c r="BC85" s="15">
        <v>87</v>
      </c>
      <c r="BD85" s="16" t="s">
        <v>4257</v>
      </c>
      <c r="BE85" s="20">
        <v>1.0519099999999999</v>
      </c>
      <c r="BF85" s="16" t="s">
        <v>4258</v>
      </c>
      <c r="BG85" s="15">
        <v>255</v>
      </c>
      <c r="BH85" s="16" t="s">
        <v>4259</v>
      </c>
      <c r="BI85" s="20">
        <v>1.0862000000000001</v>
      </c>
      <c r="BJ85" s="16" t="s">
        <v>4258</v>
      </c>
      <c r="BK85" s="15">
        <v>200</v>
      </c>
      <c r="BL85" s="16" t="s">
        <v>4259</v>
      </c>
      <c r="BM85" s="20">
        <v>1.0833299999999999</v>
      </c>
      <c r="BN85" s="16" t="s">
        <v>4258</v>
      </c>
      <c r="BO85" s="15">
        <v>3289</v>
      </c>
      <c r="BP85" s="16" t="s">
        <v>4259</v>
      </c>
      <c r="BQ85" s="20">
        <v>1.1973199999999999</v>
      </c>
      <c r="BR85" s="16" t="s">
        <v>4258</v>
      </c>
      <c r="BS85" s="15">
        <v>83</v>
      </c>
      <c r="BT85" s="16" t="s">
        <v>4259</v>
      </c>
      <c r="BU85" s="20">
        <v>1.0859099999999999</v>
      </c>
      <c r="BV85" s="16" t="s">
        <v>4260</v>
      </c>
      <c r="BW85" s="15">
        <v>124</v>
      </c>
      <c r="BX85" s="16" t="s">
        <v>4261</v>
      </c>
      <c r="BY85" s="20">
        <v>1.1093900000000001</v>
      </c>
      <c r="BZ85" s="16" t="s">
        <v>4260</v>
      </c>
      <c r="CA85" s="15">
        <v>189</v>
      </c>
      <c r="CB85" s="16" t="s">
        <v>4261</v>
      </c>
      <c r="CC85" s="20">
        <v>1.0864799999999999</v>
      </c>
      <c r="CD85" s="16" t="s">
        <v>4260</v>
      </c>
      <c r="CE85" s="15">
        <v>3338</v>
      </c>
      <c r="CF85" s="16" t="s">
        <v>4261</v>
      </c>
      <c r="CG85" s="20">
        <v>1.27979</v>
      </c>
      <c r="CH85" s="16" t="s">
        <v>4260</v>
      </c>
      <c r="CI85" s="15">
        <v>77</v>
      </c>
      <c r="CJ85" s="16" t="s">
        <v>4261</v>
      </c>
      <c r="CK85" s="20">
        <v>1.10592</v>
      </c>
      <c r="CL85" s="16" t="s">
        <v>4339</v>
      </c>
      <c r="CM85" s="15">
        <f>SUM(A2L178C10)/A2L178C1</f>
        <v>998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37</v>
      </c>
      <c r="L86" s="16" t="s">
        <v>4253</v>
      </c>
      <c r="M86" s="20">
        <v>1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37</v>
      </c>
      <c r="X86" s="16" t="s">
        <v>4252</v>
      </c>
      <c r="Y86" s="15">
        <v>37</v>
      </c>
      <c r="Z86" s="16" t="s">
        <v>4254</v>
      </c>
      <c r="AA86" s="15">
        <v>2</v>
      </c>
      <c r="AB86" s="16" t="s">
        <v>4255</v>
      </c>
      <c r="AC86" s="20">
        <v>1.0101199999999999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26</v>
      </c>
      <c r="AR86" s="16" t="s">
        <v>4257</v>
      </c>
      <c r="AS86" s="20">
        <v>1.0525100000000001</v>
      </c>
      <c r="AT86" s="16" t="s">
        <v>4256</v>
      </c>
      <c r="AU86" s="15">
        <v>3</v>
      </c>
      <c r="AV86" s="16" t="s">
        <v>4257</v>
      </c>
      <c r="AW86" s="20">
        <v>1.04793</v>
      </c>
      <c r="AX86" s="16" t="s">
        <v>4256</v>
      </c>
      <c r="AY86" s="15">
        <v>151</v>
      </c>
      <c r="AZ86" s="16" t="s">
        <v>4257</v>
      </c>
      <c r="BA86" s="20">
        <v>1.05626</v>
      </c>
      <c r="BB86" s="16" t="s">
        <v>4256</v>
      </c>
      <c r="BC86" s="15">
        <v>4</v>
      </c>
      <c r="BD86" s="16" t="s">
        <v>4257</v>
      </c>
      <c r="BE86" s="20">
        <v>1.0519099999999999</v>
      </c>
      <c r="BF86" s="16" t="s">
        <v>4258</v>
      </c>
      <c r="BG86" s="15">
        <v>32</v>
      </c>
      <c r="BH86" s="16" t="s">
        <v>4259</v>
      </c>
      <c r="BI86" s="20">
        <v>1.0862000000000001</v>
      </c>
      <c r="BJ86" s="16" t="s">
        <v>4258</v>
      </c>
      <c r="BK86" s="15">
        <v>28</v>
      </c>
      <c r="BL86" s="16" t="s">
        <v>4259</v>
      </c>
      <c r="BM86" s="20">
        <v>1.0833299999999999</v>
      </c>
      <c r="BN86" s="16" t="s">
        <v>4258</v>
      </c>
      <c r="BO86" s="15">
        <v>443</v>
      </c>
      <c r="BP86" s="16" t="s">
        <v>4259</v>
      </c>
      <c r="BQ86" s="20">
        <v>1.1973199999999999</v>
      </c>
      <c r="BR86" s="16" t="s">
        <v>4258</v>
      </c>
      <c r="BS86" s="15">
        <v>12</v>
      </c>
      <c r="BT86" s="16" t="s">
        <v>4259</v>
      </c>
      <c r="BU86" s="20">
        <v>1.0859099999999999</v>
      </c>
      <c r="BV86" s="16" t="s">
        <v>4260</v>
      </c>
      <c r="BW86" s="15">
        <v>13</v>
      </c>
      <c r="BX86" s="16" t="s">
        <v>4261</v>
      </c>
      <c r="BY86" s="20">
        <v>1.1093900000000001</v>
      </c>
      <c r="BZ86" s="16" t="s">
        <v>4260</v>
      </c>
      <c r="CA86" s="15">
        <v>27</v>
      </c>
      <c r="CB86" s="16" t="s">
        <v>4261</v>
      </c>
      <c r="CC86" s="20">
        <v>1.0864799999999999</v>
      </c>
      <c r="CD86" s="16" t="s">
        <v>4260</v>
      </c>
      <c r="CE86" s="15">
        <v>432</v>
      </c>
      <c r="CF86" s="16" t="s">
        <v>4261</v>
      </c>
      <c r="CG86" s="20">
        <v>1.27979</v>
      </c>
      <c r="CH86" s="16" t="s">
        <v>4260</v>
      </c>
      <c r="CI86" s="15">
        <v>11</v>
      </c>
      <c r="CJ86" s="16" t="s">
        <v>4261</v>
      </c>
      <c r="CK86" s="20">
        <v>1.10592</v>
      </c>
      <c r="CL86" s="16" t="s">
        <v>4340</v>
      </c>
      <c r="CM86" s="15">
        <f>SUM(A2L179C10)/A2L179C1</f>
        <v>37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-1721</v>
      </c>
      <c r="H87" s="16" t="s">
        <v>4253</v>
      </c>
      <c r="I87" s="20">
        <v>1</v>
      </c>
      <c r="J87" s="16" t="s">
        <v>4252</v>
      </c>
      <c r="K87" s="15">
        <v>-841</v>
      </c>
      <c r="L87" s="16" t="s">
        <v>4253</v>
      </c>
      <c r="M87" s="20">
        <v>1</v>
      </c>
      <c r="N87" s="16" t="s">
        <v>4252</v>
      </c>
      <c r="O87" s="15">
        <v>-1951</v>
      </c>
      <c r="P87" s="16" t="s">
        <v>4253</v>
      </c>
      <c r="Q87" s="20">
        <v>1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-4513</v>
      </c>
      <c r="X87" s="16" t="s">
        <v>4252</v>
      </c>
      <c r="Y87" s="15">
        <v>-4513</v>
      </c>
      <c r="Z87" s="16" t="s">
        <v>4254</v>
      </c>
      <c r="AA87" s="15">
        <v>773</v>
      </c>
      <c r="AB87" s="16" t="s">
        <v>4255</v>
      </c>
      <c r="AC87" s="20">
        <v>1.0101199999999999</v>
      </c>
      <c r="AD87" s="16" t="s">
        <v>4254</v>
      </c>
      <c r="AE87" s="15">
        <v>2871</v>
      </c>
      <c r="AF87" s="16" t="s">
        <v>4255</v>
      </c>
      <c r="AG87" s="20">
        <v>0.98768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-962</v>
      </c>
      <c r="AN87" s="16" t="s">
        <v>4255</v>
      </c>
      <c r="AO87" s="20">
        <v>1.00692</v>
      </c>
      <c r="AP87" s="16" t="s">
        <v>4256</v>
      </c>
      <c r="AQ87" s="15">
        <v>1822</v>
      </c>
      <c r="AR87" s="16" t="s">
        <v>4257</v>
      </c>
      <c r="AS87" s="20">
        <v>1.0525100000000001</v>
      </c>
      <c r="AT87" s="16" t="s">
        <v>4256</v>
      </c>
      <c r="AU87" s="15">
        <v>747</v>
      </c>
      <c r="AV87" s="16" t="s">
        <v>4257</v>
      </c>
      <c r="AW87" s="20">
        <v>1.04793</v>
      </c>
      <c r="AX87" s="16" t="s">
        <v>4256</v>
      </c>
      <c r="AY87" s="15">
        <v>7651</v>
      </c>
      <c r="AZ87" s="16" t="s">
        <v>4257</v>
      </c>
      <c r="BA87" s="20">
        <v>1.05626</v>
      </c>
      <c r="BB87" s="16" t="s">
        <v>4256</v>
      </c>
      <c r="BC87" s="15">
        <v>-39</v>
      </c>
      <c r="BD87" s="16" t="s">
        <v>4257</v>
      </c>
      <c r="BE87" s="20">
        <v>1.0519099999999999</v>
      </c>
      <c r="BF87" s="16" t="s">
        <v>4258</v>
      </c>
      <c r="BG87" s="15">
        <v>1996</v>
      </c>
      <c r="BH87" s="16" t="s">
        <v>4259</v>
      </c>
      <c r="BI87" s="20">
        <v>1.0862000000000001</v>
      </c>
      <c r="BJ87" s="16" t="s">
        <v>4258</v>
      </c>
      <c r="BK87" s="15">
        <v>-248</v>
      </c>
      <c r="BL87" s="16" t="s">
        <v>4259</v>
      </c>
      <c r="BM87" s="20">
        <v>1.0833299999999999</v>
      </c>
      <c r="BN87" s="16" t="s">
        <v>4258</v>
      </c>
      <c r="BO87" s="15">
        <v>6754</v>
      </c>
      <c r="BP87" s="16" t="s">
        <v>4259</v>
      </c>
      <c r="BQ87" s="20">
        <v>1.1973199999999999</v>
      </c>
      <c r="BR87" s="16" t="s">
        <v>4258</v>
      </c>
      <c r="BS87" s="15">
        <v>32</v>
      </c>
      <c r="BT87" s="16" t="s">
        <v>4259</v>
      </c>
      <c r="BU87" s="20">
        <v>1.0859099999999999</v>
      </c>
      <c r="BV87" s="16" t="s">
        <v>4260</v>
      </c>
      <c r="BW87" s="15">
        <v>1997</v>
      </c>
      <c r="BX87" s="16" t="s">
        <v>4261</v>
      </c>
      <c r="BY87" s="20">
        <v>1.1093900000000001</v>
      </c>
      <c r="BZ87" s="16" t="s">
        <v>4260</v>
      </c>
      <c r="CA87" s="15">
        <v>-120</v>
      </c>
      <c r="CB87" s="16" t="s">
        <v>4261</v>
      </c>
      <c r="CC87" s="20">
        <v>1.0864799999999999</v>
      </c>
      <c r="CD87" s="16" t="s">
        <v>4260</v>
      </c>
      <c r="CE87" s="15">
        <v>6645</v>
      </c>
      <c r="CF87" s="16" t="s">
        <v>4261</v>
      </c>
      <c r="CG87" s="20">
        <v>1.27979</v>
      </c>
      <c r="CH87" s="16" t="s">
        <v>4260</v>
      </c>
      <c r="CI87" s="15">
        <v>74</v>
      </c>
      <c r="CJ87" s="16" t="s">
        <v>4261</v>
      </c>
      <c r="CK87" s="20">
        <v>1.10592</v>
      </c>
      <c r="CL87" s="16" t="s">
        <v>4341</v>
      </c>
      <c r="CM87" s="15">
        <f>SUM(A2L180C10)/A2L180C1</f>
        <v>-4513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94328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29113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42554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249971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415966</v>
      </c>
      <c r="X88" s="16" t="s">
        <v>4347</v>
      </c>
      <c r="Y88" s="17">
        <f>SUM(A2L101C11:A2L180C11)-2*(SUM(A2L151C11:A2L153C11)+SUM(A2L157C11:A2L159C11)+SUM(A2L163C11:A2L165C11)+SUM(A2L172C11:A2L174C11))</f>
        <v>415966</v>
      </c>
      <c r="Z88" s="16" t="s">
        <v>4348</v>
      </c>
      <c r="AA88" s="17">
        <f>SUM(A2L101C12:A2L180C12)-2*(SUM(A2L151C12:A2L153C12)+SUM(A2L157C12:A2L159C12)+SUM(A2L163C12:A2L165C12)+SUM(A2L172C12:A2L174C12))</f>
        <v>92027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36370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69431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220511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88062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30798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56729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234971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85315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22176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54345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226502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77887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16804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47730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217679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420325.96524200006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1086</v>
      </c>
      <c r="H8" s="16" t="s">
        <v>4253</v>
      </c>
      <c r="I8" s="20">
        <v>1</v>
      </c>
      <c r="J8" s="16" t="s">
        <v>4252</v>
      </c>
      <c r="K8" s="15">
        <v>458</v>
      </c>
      <c r="L8" s="16" t="s">
        <v>4253</v>
      </c>
      <c r="M8" s="20">
        <v>1</v>
      </c>
      <c r="N8" s="16" t="s">
        <v>4252</v>
      </c>
      <c r="O8" s="15">
        <v>3010</v>
      </c>
      <c r="P8" s="16" t="s">
        <v>4253</v>
      </c>
      <c r="Q8" s="20">
        <v>1</v>
      </c>
      <c r="R8" s="16" t="s">
        <v>4252</v>
      </c>
      <c r="S8" s="15">
        <v>148</v>
      </c>
      <c r="T8" s="16" t="s">
        <v>4253</v>
      </c>
      <c r="U8" s="20">
        <v>1</v>
      </c>
      <c r="V8" s="16" t="s">
        <v>4252</v>
      </c>
      <c r="W8" s="15">
        <v>4702</v>
      </c>
      <c r="X8" s="16" t="s">
        <v>4252</v>
      </c>
      <c r="Y8" s="15">
        <v>4702</v>
      </c>
      <c r="Z8" s="16" t="s">
        <v>4254</v>
      </c>
      <c r="AA8" s="15">
        <v>5011</v>
      </c>
      <c r="AB8" s="16" t="s">
        <v>4255</v>
      </c>
      <c r="AC8" s="20">
        <v>1.0101199999999999</v>
      </c>
      <c r="AD8" s="16" t="s">
        <v>4254</v>
      </c>
      <c r="AE8" s="15">
        <v>261</v>
      </c>
      <c r="AF8" s="16" t="s">
        <v>4255</v>
      </c>
      <c r="AG8" s="20">
        <v>0.98768</v>
      </c>
      <c r="AH8" s="16" t="s">
        <v>4254</v>
      </c>
      <c r="AI8" s="15">
        <v>3059</v>
      </c>
      <c r="AJ8" s="16" t="s">
        <v>4255</v>
      </c>
      <c r="AK8" s="20">
        <v>0.99887999999999999</v>
      </c>
      <c r="AL8" s="16" t="s">
        <v>4254</v>
      </c>
      <c r="AM8" s="15">
        <v>153</v>
      </c>
      <c r="AN8" s="16" t="s">
        <v>4255</v>
      </c>
      <c r="AO8" s="20">
        <v>1.00692</v>
      </c>
      <c r="AP8" s="16" t="s">
        <v>4256</v>
      </c>
      <c r="AQ8" s="15">
        <v>4696</v>
      </c>
      <c r="AR8" s="16" t="s">
        <v>4257</v>
      </c>
      <c r="AS8" s="20">
        <v>1.0525100000000001</v>
      </c>
      <c r="AT8" s="16" t="s">
        <v>4256</v>
      </c>
      <c r="AU8" s="15">
        <v>-1032</v>
      </c>
      <c r="AV8" s="16" t="s">
        <v>4257</v>
      </c>
      <c r="AW8" s="20">
        <v>1.04793</v>
      </c>
      <c r="AX8" s="16" t="s">
        <v>4256</v>
      </c>
      <c r="AY8" s="15">
        <v>4075</v>
      </c>
      <c r="AZ8" s="16" t="s">
        <v>4257</v>
      </c>
      <c r="BA8" s="20">
        <v>1.05626</v>
      </c>
      <c r="BB8" s="16" t="s">
        <v>4256</v>
      </c>
      <c r="BC8" s="15">
        <v>331</v>
      </c>
      <c r="BD8" s="16" t="s">
        <v>4257</v>
      </c>
      <c r="BE8" s="20">
        <v>1.0519099999999999</v>
      </c>
      <c r="BF8" s="16" t="s">
        <v>4258</v>
      </c>
      <c r="BG8" s="15">
        <v>5481</v>
      </c>
      <c r="BH8" s="16" t="s">
        <v>4259</v>
      </c>
      <c r="BI8" s="20">
        <v>1.0862000000000001</v>
      </c>
      <c r="BJ8" s="16" t="s">
        <v>4258</v>
      </c>
      <c r="BK8" s="15">
        <v>548</v>
      </c>
      <c r="BL8" s="16" t="s">
        <v>4259</v>
      </c>
      <c r="BM8" s="20">
        <v>1.0833299999999999</v>
      </c>
      <c r="BN8" s="16" t="s">
        <v>4258</v>
      </c>
      <c r="BO8" s="15">
        <v>3573</v>
      </c>
      <c r="BP8" s="16" t="s">
        <v>4259</v>
      </c>
      <c r="BQ8" s="20">
        <v>1.1973199999999999</v>
      </c>
      <c r="BR8" s="16" t="s">
        <v>4258</v>
      </c>
      <c r="BS8" s="15">
        <v>582</v>
      </c>
      <c r="BT8" s="16" t="s">
        <v>4259</v>
      </c>
      <c r="BU8" s="20">
        <v>1.0859099999999999</v>
      </c>
      <c r="BV8" s="16" t="s">
        <v>4260</v>
      </c>
      <c r="BW8" s="15">
        <v>5156</v>
      </c>
      <c r="BX8" s="16" t="s">
        <v>4261</v>
      </c>
      <c r="BY8" s="20">
        <v>1.1093900000000001</v>
      </c>
      <c r="BZ8" s="16" t="s">
        <v>4260</v>
      </c>
      <c r="CA8" s="15">
        <v>795</v>
      </c>
      <c r="CB8" s="16" t="s">
        <v>4261</v>
      </c>
      <c r="CC8" s="20">
        <v>1.0864799999999999</v>
      </c>
      <c r="CD8" s="16" t="s">
        <v>4260</v>
      </c>
      <c r="CE8" s="15">
        <v>3906</v>
      </c>
      <c r="CF8" s="16" t="s">
        <v>4261</v>
      </c>
      <c r="CG8" s="20">
        <v>1.27979</v>
      </c>
      <c r="CH8" s="16" t="s">
        <v>4260</v>
      </c>
      <c r="CI8" s="15">
        <v>410</v>
      </c>
      <c r="CJ8" s="16" t="s">
        <v>4261</v>
      </c>
      <c r="CK8" s="20">
        <v>1.10592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7248.2311300000001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36797</v>
      </c>
      <c r="H9" s="16" t="s">
        <v>4253</v>
      </c>
      <c r="I9" s="20">
        <v>1</v>
      </c>
      <c r="J9" s="16" t="s">
        <v>4252</v>
      </c>
      <c r="K9" s="15">
        <v>30532</v>
      </c>
      <c r="L9" s="16" t="s">
        <v>4253</v>
      </c>
      <c r="M9" s="20">
        <v>1</v>
      </c>
      <c r="N9" s="16" t="s">
        <v>4252</v>
      </c>
      <c r="O9" s="15">
        <v>7815</v>
      </c>
      <c r="P9" s="16" t="s">
        <v>4253</v>
      </c>
      <c r="Q9" s="20">
        <v>1</v>
      </c>
      <c r="R9" s="16" t="s">
        <v>4252</v>
      </c>
      <c r="S9" s="15">
        <v>0</v>
      </c>
      <c r="T9" s="16" t="s">
        <v>4253</v>
      </c>
      <c r="U9" s="20">
        <v>0</v>
      </c>
      <c r="V9" s="16" t="s">
        <v>4252</v>
      </c>
      <c r="W9" s="15">
        <v>75144</v>
      </c>
      <c r="X9" s="16" t="s">
        <v>4252</v>
      </c>
      <c r="Y9" s="15">
        <v>75144</v>
      </c>
      <c r="Z9" s="16" t="s">
        <v>4254</v>
      </c>
      <c r="AA9" s="15">
        <v>22813</v>
      </c>
      <c r="AB9" s="16" t="s">
        <v>4255</v>
      </c>
      <c r="AC9" s="20">
        <v>1.0101199999999999</v>
      </c>
      <c r="AD9" s="16" t="s">
        <v>4254</v>
      </c>
      <c r="AE9" s="15">
        <v>28986</v>
      </c>
      <c r="AF9" s="16" t="s">
        <v>4255</v>
      </c>
      <c r="AG9" s="20">
        <v>0.98768</v>
      </c>
      <c r="AH9" s="16" t="s">
        <v>4254</v>
      </c>
      <c r="AI9" s="15">
        <v>5738</v>
      </c>
      <c r="AJ9" s="16" t="s">
        <v>4255</v>
      </c>
      <c r="AK9" s="20">
        <v>0.99887999999999999</v>
      </c>
      <c r="AL9" s="16" t="s">
        <v>4254</v>
      </c>
      <c r="AM9" s="15">
        <v>-198</v>
      </c>
      <c r="AN9" s="16" t="s">
        <v>4255</v>
      </c>
      <c r="AO9" s="20">
        <v>1.00692</v>
      </c>
      <c r="AP9" s="16" t="s">
        <v>4256</v>
      </c>
      <c r="AQ9" s="15">
        <v>14258</v>
      </c>
      <c r="AR9" s="16" t="s">
        <v>4257</v>
      </c>
      <c r="AS9" s="20">
        <v>1.0525100000000001</v>
      </c>
      <c r="AT9" s="16" t="s">
        <v>4256</v>
      </c>
      <c r="AU9" s="15">
        <v>29213</v>
      </c>
      <c r="AV9" s="16" t="s">
        <v>4257</v>
      </c>
      <c r="AW9" s="20">
        <v>1.04793</v>
      </c>
      <c r="AX9" s="16" t="s">
        <v>4256</v>
      </c>
      <c r="AY9" s="15">
        <v>3873</v>
      </c>
      <c r="AZ9" s="16" t="s">
        <v>4257</v>
      </c>
      <c r="BA9" s="20">
        <v>1.05626</v>
      </c>
      <c r="BB9" s="16" t="s">
        <v>4256</v>
      </c>
      <c r="BC9" s="15">
        <v>667</v>
      </c>
      <c r="BD9" s="16" t="s">
        <v>4257</v>
      </c>
      <c r="BE9" s="20">
        <v>1.0519099999999999</v>
      </c>
      <c r="BF9" s="16" t="s">
        <v>4258</v>
      </c>
      <c r="BG9" s="15">
        <v>14426</v>
      </c>
      <c r="BH9" s="16" t="s">
        <v>4259</v>
      </c>
      <c r="BI9" s="20">
        <v>1.0862000000000001</v>
      </c>
      <c r="BJ9" s="16" t="s">
        <v>4258</v>
      </c>
      <c r="BK9" s="15">
        <v>22508</v>
      </c>
      <c r="BL9" s="16" t="s">
        <v>4259</v>
      </c>
      <c r="BM9" s="20">
        <v>1.0833299999999999</v>
      </c>
      <c r="BN9" s="16" t="s">
        <v>4258</v>
      </c>
      <c r="BO9" s="15">
        <v>3356</v>
      </c>
      <c r="BP9" s="16" t="s">
        <v>4259</v>
      </c>
      <c r="BQ9" s="20">
        <v>1.1973199999999999</v>
      </c>
      <c r="BR9" s="16" t="s">
        <v>4258</v>
      </c>
      <c r="BS9" s="15">
        <v>838</v>
      </c>
      <c r="BT9" s="16" t="s">
        <v>4259</v>
      </c>
      <c r="BU9" s="20">
        <v>1.0859099999999999</v>
      </c>
      <c r="BV9" s="16" t="s">
        <v>4260</v>
      </c>
      <c r="BW9" s="15">
        <v>13290</v>
      </c>
      <c r="BX9" s="16" t="s">
        <v>4261</v>
      </c>
      <c r="BY9" s="20">
        <v>1.1093900000000001</v>
      </c>
      <c r="BZ9" s="16" t="s">
        <v>4260</v>
      </c>
      <c r="CA9" s="15">
        <v>20683</v>
      </c>
      <c r="CB9" s="16" t="s">
        <v>4261</v>
      </c>
      <c r="CC9" s="20">
        <v>1.0864799999999999</v>
      </c>
      <c r="CD9" s="16" t="s">
        <v>4260</v>
      </c>
      <c r="CE9" s="15">
        <v>4573</v>
      </c>
      <c r="CF9" s="16" t="s">
        <v>4261</v>
      </c>
      <c r="CG9" s="20">
        <v>1.27979</v>
      </c>
      <c r="CH9" s="16" t="s">
        <v>4260</v>
      </c>
      <c r="CI9" s="15">
        <v>471</v>
      </c>
      <c r="CJ9" s="16" t="s">
        <v>4261</v>
      </c>
      <c r="CK9" s="20">
        <v>1.10592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60920.449646666668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8</v>
      </c>
      <c r="AV10" s="16" t="s">
        <v>4257</v>
      </c>
      <c r="AW10" s="20">
        <v>1.04793</v>
      </c>
      <c r="AX10" s="16" t="s">
        <v>4256</v>
      </c>
      <c r="AY10" s="15">
        <v>1</v>
      </c>
      <c r="AZ10" s="16" t="s">
        <v>4257</v>
      </c>
      <c r="BA10" s="20">
        <v>1.05626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1</v>
      </c>
      <c r="BL10" s="16" t="s">
        <v>4259</v>
      </c>
      <c r="BM10" s="20">
        <v>1.0833299999999999</v>
      </c>
      <c r="BN10" s="16" t="s">
        <v>4258</v>
      </c>
      <c r="BO10" s="15">
        <v>3</v>
      </c>
      <c r="BP10" s="16" t="s">
        <v>4259</v>
      </c>
      <c r="BQ10" s="20">
        <v>1.1973199999999999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3.1465666666666667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14965</v>
      </c>
      <c r="T12" s="16" t="s">
        <v>4253</v>
      </c>
      <c r="U12" s="20">
        <v>1</v>
      </c>
      <c r="V12" s="16" t="s">
        <v>4252</v>
      </c>
      <c r="W12" s="15">
        <v>14965</v>
      </c>
      <c r="X12" s="16" t="s">
        <v>4252</v>
      </c>
      <c r="Y12" s="15">
        <v>14965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9933</v>
      </c>
      <c r="AN12" s="16" t="s">
        <v>4255</v>
      </c>
      <c r="AO12" s="20">
        <v>1.00692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8041</v>
      </c>
      <c r="BD12" s="16" t="s">
        <v>4257</v>
      </c>
      <c r="BE12" s="20">
        <v>1.0519099999999999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8758</v>
      </c>
      <c r="BT12" s="16" t="s">
        <v>4259</v>
      </c>
      <c r="BU12" s="20">
        <v>1.0859099999999999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7539</v>
      </c>
      <c r="CJ12" s="16" t="s">
        <v>4261</v>
      </c>
      <c r="CK12" s="20">
        <v>1.10592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11141.714890000001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4514</v>
      </c>
      <c r="CM13" s="15">
        <f>SUM(A2L206C10)/A2L206C1</f>
        <v>0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20172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20172</v>
      </c>
      <c r="X14" s="16" t="s">
        <v>4252</v>
      </c>
      <c r="Y14" s="15">
        <v>20172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94419</v>
      </c>
      <c r="AJ14" s="16" t="s">
        <v>4255</v>
      </c>
      <c r="AK14" s="20">
        <v>0.99887999999999999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5602</v>
      </c>
      <c r="AZ14" s="16" t="s">
        <v>4257</v>
      </c>
      <c r="BA14" s="20">
        <v>1.05626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6035</v>
      </c>
      <c r="BP14" s="16" t="s">
        <v>4259</v>
      </c>
      <c r="BQ14" s="20">
        <v>1.1973199999999999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7449</v>
      </c>
      <c r="CF14" s="16" t="s">
        <v>4261</v>
      </c>
      <c r="CG14" s="20">
        <v>1.27979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20172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4413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4413</v>
      </c>
      <c r="X15" s="16" t="s">
        <v>4252</v>
      </c>
      <c r="Y15" s="15">
        <v>4413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5764</v>
      </c>
      <c r="AJ15" s="16" t="s">
        <v>4255</v>
      </c>
      <c r="AK15" s="20">
        <v>0.99887999999999999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3538</v>
      </c>
      <c r="AZ15" s="16" t="s">
        <v>4257</v>
      </c>
      <c r="BA15" s="20">
        <v>1.05626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1817</v>
      </c>
      <c r="BP15" s="16" t="s">
        <v>4259</v>
      </c>
      <c r="BQ15" s="20">
        <v>1.1973199999999999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1983</v>
      </c>
      <c r="CF15" s="16" t="s">
        <v>4261</v>
      </c>
      <c r="CG15" s="20">
        <v>1.27979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4413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23224</v>
      </c>
      <c r="T20" s="16" t="s">
        <v>4253</v>
      </c>
      <c r="U20" s="20">
        <v>1</v>
      </c>
      <c r="V20" s="16" t="s">
        <v>4252</v>
      </c>
      <c r="W20" s="15">
        <v>23224</v>
      </c>
      <c r="X20" s="16" t="s">
        <v>4252</v>
      </c>
      <c r="Y20" s="15">
        <v>23224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20684</v>
      </c>
      <c r="AN20" s="16" t="s">
        <v>4255</v>
      </c>
      <c r="AO20" s="20">
        <v>1.00692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21088</v>
      </c>
      <c r="BD20" s="16" t="s">
        <v>4257</v>
      </c>
      <c r="BE20" s="20">
        <v>1.0519099999999999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8374</v>
      </c>
      <c r="BT20" s="16" t="s">
        <v>4259</v>
      </c>
      <c r="BU20" s="20">
        <v>1.0859099999999999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12276</v>
      </c>
      <c r="CJ20" s="16" t="s">
        <v>4261</v>
      </c>
      <c r="CK20" s="20">
        <v>1.10592</v>
      </c>
      <c r="CL20" s="16" t="s">
        <v>4521</v>
      </c>
      <c r="CM20" s="15">
        <f>SUM(A2L213C10)/A2L213C1</f>
        <v>23224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16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16</v>
      </c>
      <c r="X21" s="16" t="s">
        <v>4252</v>
      </c>
      <c r="Y21" s="15">
        <v>16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20</v>
      </c>
      <c r="AJ21" s="16" t="s">
        <v>4255</v>
      </c>
      <c r="AK21" s="20">
        <v>0.99887999999999999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16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3</v>
      </c>
      <c r="AV25" s="16" t="s">
        <v>4257</v>
      </c>
      <c r="AW25" s="20">
        <v>1.04793</v>
      </c>
      <c r="AX25" s="16" t="s">
        <v>4256</v>
      </c>
      <c r="AY25" s="15">
        <v>37</v>
      </c>
      <c r="AZ25" s="16" t="s">
        <v>4257</v>
      </c>
      <c r="BA25" s="20">
        <v>1.05626</v>
      </c>
      <c r="BB25" s="16" t="s">
        <v>4256</v>
      </c>
      <c r="BC25" s="15">
        <v>-59</v>
      </c>
      <c r="BD25" s="16" t="s">
        <v>4257</v>
      </c>
      <c r="BE25" s="20">
        <v>1.0519099999999999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-63</v>
      </c>
      <c r="BL25" s="16" t="s">
        <v>4259</v>
      </c>
      <c r="BM25" s="20">
        <v>1.0833299999999999</v>
      </c>
      <c r="BN25" s="16" t="s">
        <v>4258</v>
      </c>
      <c r="BO25" s="15">
        <v>43</v>
      </c>
      <c r="BP25" s="16" t="s">
        <v>4259</v>
      </c>
      <c r="BQ25" s="20">
        <v>1.1973199999999999</v>
      </c>
      <c r="BR25" s="16" t="s">
        <v>4258</v>
      </c>
      <c r="BS25" s="15">
        <v>-513</v>
      </c>
      <c r="BT25" s="16" t="s">
        <v>4259</v>
      </c>
      <c r="BU25" s="20">
        <v>1.0859099999999999</v>
      </c>
      <c r="BV25" s="16" t="s">
        <v>4260</v>
      </c>
      <c r="BW25" s="15">
        <v>3</v>
      </c>
      <c r="BX25" s="16" t="s">
        <v>4261</v>
      </c>
      <c r="BY25" s="20">
        <v>1.1093900000000001</v>
      </c>
      <c r="BZ25" s="16" t="s">
        <v>4260</v>
      </c>
      <c r="CA25" s="15">
        <v>-46</v>
      </c>
      <c r="CB25" s="16" t="s">
        <v>4261</v>
      </c>
      <c r="CC25" s="20">
        <v>1.0864799999999999</v>
      </c>
      <c r="CD25" s="16" t="s">
        <v>4260</v>
      </c>
      <c r="CE25" s="15">
        <v>49</v>
      </c>
      <c r="CF25" s="16" t="s">
        <v>4261</v>
      </c>
      <c r="CG25" s="20">
        <v>1.27979</v>
      </c>
      <c r="CH25" s="16" t="s">
        <v>4260</v>
      </c>
      <c r="CI25" s="15">
        <v>-222</v>
      </c>
      <c r="CJ25" s="16" t="s">
        <v>4261</v>
      </c>
      <c r="CK25" s="20">
        <v>1.10592</v>
      </c>
      <c r="CL25" s="16" t="s">
        <v>4526</v>
      </c>
      <c r="CM25" s="15">
        <f>SUM(A2L218C10)/A2L218C1</f>
        <v>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37883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30990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26600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38337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133810</v>
      </c>
      <c r="X26" s="16" t="s">
        <v>4532</v>
      </c>
      <c r="Y26" s="17">
        <f>SUM(A2L201C11:A2L218C11)-2*(A2L208C11+A2L210C11+A2L212C11+A2L215C11+A2L216C11)</f>
        <v>133810</v>
      </c>
      <c r="Z26" s="16" t="s">
        <v>4533</v>
      </c>
      <c r="AA26" s="17">
        <f>SUM(A2L201C12:A2L218C12)-2*SUM(A2L208C12,A2L210C12,A2L212C12,A2L215C12,A2L216C12)</f>
        <v>27824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29247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97472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30572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18954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28192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10050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30068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19907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22994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11193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18039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18449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21432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13994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20474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118312.54223333334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1833</v>
      </c>
      <c r="H27" s="16" t="s">
        <v>4253</v>
      </c>
      <c r="I27" s="20">
        <v>1</v>
      </c>
      <c r="J27" s="16" t="s">
        <v>4252</v>
      </c>
      <c r="K27" s="15">
        <v>343</v>
      </c>
      <c r="L27" s="16" t="s">
        <v>4253</v>
      </c>
      <c r="M27" s="20">
        <v>1</v>
      </c>
      <c r="N27" s="16" t="s">
        <v>4252</v>
      </c>
      <c r="O27" s="15">
        <v>752</v>
      </c>
      <c r="P27" s="16" t="s">
        <v>4253</v>
      </c>
      <c r="Q27" s="20">
        <v>1</v>
      </c>
      <c r="R27" s="16" t="s">
        <v>4252</v>
      </c>
      <c r="S27" s="15">
        <v>161</v>
      </c>
      <c r="T27" s="16" t="s">
        <v>4253</v>
      </c>
      <c r="U27" s="20">
        <v>1</v>
      </c>
      <c r="V27" s="16" t="s">
        <v>4252</v>
      </c>
      <c r="W27" s="15">
        <v>3089</v>
      </c>
      <c r="X27" s="16" t="s">
        <v>4252</v>
      </c>
      <c r="Y27" s="15">
        <v>3089</v>
      </c>
      <c r="Z27" s="16" t="s">
        <v>4254</v>
      </c>
      <c r="AA27" s="15">
        <v>5585</v>
      </c>
      <c r="AB27" s="16" t="s">
        <v>4255</v>
      </c>
      <c r="AC27" s="20">
        <v>1.0101199999999999</v>
      </c>
      <c r="AD27" s="16" t="s">
        <v>4254</v>
      </c>
      <c r="AE27" s="15">
        <v>37</v>
      </c>
      <c r="AF27" s="16" t="s">
        <v>4255</v>
      </c>
      <c r="AG27" s="20">
        <v>0.98768</v>
      </c>
      <c r="AH27" s="16" t="s">
        <v>4254</v>
      </c>
      <c r="AI27" s="15">
        <v>463</v>
      </c>
      <c r="AJ27" s="16" t="s">
        <v>4255</v>
      </c>
      <c r="AK27" s="20">
        <v>0.99887999999999999</v>
      </c>
      <c r="AL27" s="16" t="s">
        <v>4254</v>
      </c>
      <c r="AM27" s="15">
        <v>269</v>
      </c>
      <c r="AN27" s="16" t="s">
        <v>4255</v>
      </c>
      <c r="AO27" s="20">
        <v>1.00692</v>
      </c>
      <c r="AP27" s="16" t="s">
        <v>4256</v>
      </c>
      <c r="AQ27" s="15">
        <v>7619</v>
      </c>
      <c r="AR27" s="16" t="s">
        <v>4257</v>
      </c>
      <c r="AS27" s="20">
        <v>1.0525100000000001</v>
      </c>
      <c r="AT27" s="16" t="s">
        <v>4256</v>
      </c>
      <c r="AU27" s="15">
        <v>1020</v>
      </c>
      <c r="AV27" s="16" t="s">
        <v>4257</v>
      </c>
      <c r="AW27" s="20">
        <v>1.04793</v>
      </c>
      <c r="AX27" s="16" t="s">
        <v>4256</v>
      </c>
      <c r="AY27" s="15">
        <v>333</v>
      </c>
      <c r="AZ27" s="16" t="s">
        <v>4257</v>
      </c>
      <c r="BA27" s="20">
        <v>1.05626</v>
      </c>
      <c r="BB27" s="16" t="s">
        <v>4256</v>
      </c>
      <c r="BC27" s="15">
        <v>580</v>
      </c>
      <c r="BD27" s="16" t="s">
        <v>4257</v>
      </c>
      <c r="BE27" s="20">
        <v>1.0519099999999999</v>
      </c>
      <c r="BF27" s="16" t="s">
        <v>4258</v>
      </c>
      <c r="BG27" s="15">
        <v>6159</v>
      </c>
      <c r="BH27" s="16" t="s">
        <v>4259</v>
      </c>
      <c r="BI27" s="20">
        <v>1.0862000000000001</v>
      </c>
      <c r="BJ27" s="16" t="s">
        <v>4258</v>
      </c>
      <c r="BK27" s="15">
        <v>719</v>
      </c>
      <c r="BL27" s="16" t="s">
        <v>4259</v>
      </c>
      <c r="BM27" s="20">
        <v>1.0833299999999999</v>
      </c>
      <c r="BN27" s="16" t="s">
        <v>4258</v>
      </c>
      <c r="BO27" s="15">
        <v>235</v>
      </c>
      <c r="BP27" s="16" t="s">
        <v>4259</v>
      </c>
      <c r="BQ27" s="20">
        <v>1.1973199999999999</v>
      </c>
      <c r="BR27" s="16" t="s">
        <v>4258</v>
      </c>
      <c r="BS27" s="15">
        <v>408</v>
      </c>
      <c r="BT27" s="16" t="s">
        <v>4259</v>
      </c>
      <c r="BU27" s="20">
        <v>1.0859099999999999</v>
      </c>
      <c r="BV27" s="16" t="s">
        <v>4260</v>
      </c>
      <c r="BW27" s="15">
        <v>5629</v>
      </c>
      <c r="BX27" s="16" t="s">
        <v>4261</v>
      </c>
      <c r="BY27" s="20">
        <v>1.1093900000000001</v>
      </c>
      <c r="BZ27" s="16" t="s">
        <v>4260</v>
      </c>
      <c r="CA27" s="15">
        <v>227</v>
      </c>
      <c r="CB27" s="16" t="s">
        <v>4261</v>
      </c>
      <c r="CC27" s="20">
        <v>1.0864799999999999</v>
      </c>
      <c r="CD27" s="16" t="s">
        <v>4260</v>
      </c>
      <c r="CE27" s="15">
        <v>-10</v>
      </c>
      <c r="CF27" s="16" t="s">
        <v>4261</v>
      </c>
      <c r="CG27" s="20">
        <v>1.27979</v>
      </c>
      <c r="CH27" s="16" t="s">
        <v>4260</v>
      </c>
      <c r="CI27" s="15">
        <v>-184</v>
      </c>
      <c r="CJ27" s="16" t="s">
        <v>4261</v>
      </c>
      <c r="CK27" s="20">
        <v>1.10592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6516.7373166666657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9254</v>
      </c>
      <c r="H28" s="16" t="s">
        <v>4253</v>
      </c>
      <c r="I28" s="20">
        <v>1</v>
      </c>
      <c r="J28" s="16" t="s">
        <v>4252</v>
      </c>
      <c r="K28" s="15">
        <v>29647</v>
      </c>
      <c r="L28" s="16" t="s">
        <v>4253</v>
      </c>
      <c r="M28" s="20">
        <v>1</v>
      </c>
      <c r="N28" s="16" t="s">
        <v>4252</v>
      </c>
      <c r="O28" s="15">
        <v>23871</v>
      </c>
      <c r="P28" s="16" t="s">
        <v>4253</v>
      </c>
      <c r="Q28" s="20">
        <v>1</v>
      </c>
      <c r="R28" s="16" t="s">
        <v>4252</v>
      </c>
      <c r="S28" s="15">
        <v>-322</v>
      </c>
      <c r="T28" s="16" t="s">
        <v>4253</v>
      </c>
      <c r="U28" s="20">
        <v>1</v>
      </c>
      <c r="V28" s="16" t="s">
        <v>4252</v>
      </c>
      <c r="W28" s="15">
        <v>62450</v>
      </c>
      <c r="X28" s="16" t="s">
        <v>4252</v>
      </c>
      <c r="Y28" s="15">
        <v>62450</v>
      </c>
      <c r="Z28" s="16" t="s">
        <v>4254</v>
      </c>
      <c r="AA28" s="15">
        <v>9395</v>
      </c>
      <c r="AB28" s="16" t="s">
        <v>4255</v>
      </c>
      <c r="AC28" s="20">
        <v>1.0101199999999999</v>
      </c>
      <c r="AD28" s="16" t="s">
        <v>4254</v>
      </c>
      <c r="AE28" s="15">
        <v>22414</v>
      </c>
      <c r="AF28" s="16" t="s">
        <v>4255</v>
      </c>
      <c r="AG28" s="20">
        <v>0.98768</v>
      </c>
      <c r="AH28" s="16" t="s">
        <v>4254</v>
      </c>
      <c r="AI28" s="15">
        <v>13596</v>
      </c>
      <c r="AJ28" s="16" t="s">
        <v>4255</v>
      </c>
      <c r="AK28" s="20">
        <v>0.99887999999999999</v>
      </c>
      <c r="AL28" s="16" t="s">
        <v>4254</v>
      </c>
      <c r="AM28" s="15">
        <v>217</v>
      </c>
      <c r="AN28" s="16" t="s">
        <v>4255</v>
      </c>
      <c r="AO28" s="20">
        <v>1.00692</v>
      </c>
      <c r="AP28" s="16" t="s">
        <v>4256</v>
      </c>
      <c r="AQ28" s="15">
        <v>16694</v>
      </c>
      <c r="AR28" s="16" t="s">
        <v>4257</v>
      </c>
      <c r="AS28" s="20">
        <v>1.0525100000000001</v>
      </c>
      <c r="AT28" s="16" t="s">
        <v>4256</v>
      </c>
      <c r="AU28" s="15">
        <v>27711</v>
      </c>
      <c r="AV28" s="16" t="s">
        <v>4257</v>
      </c>
      <c r="AW28" s="20">
        <v>1.04793</v>
      </c>
      <c r="AX28" s="16" t="s">
        <v>4256</v>
      </c>
      <c r="AY28" s="15">
        <v>11935</v>
      </c>
      <c r="AZ28" s="16" t="s">
        <v>4257</v>
      </c>
      <c r="BA28" s="20">
        <v>1.05626</v>
      </c>
      <c r="BB28" s="16" t="s">
        <v>4256</v>
      </c>
      <c r="BC28" s="15">
        <v>-451</v>
      </c>
      <c r="BD28" s="16" t="s">
        <v>4257</v>
      </c>
      <c r="BE28" s="20">
        <v>1.0519099999999999</v>
      </c>
      <c r="BF28" s="16" t="s">
        <v>4258</v>
      </c>
      <c r="BG28" s="15">
        <v>14204</v>
      </c>
      <c r="BH28" s="16" t="s">
        <v>4259</v>
      </c>
      <c r="BI28" s="20">
        <v>1.0862000000000001</v>
      </c>
      <c r="BJ28" s="16" t="s">
        <v>4258</v>
      </c>
      <c r="BK28" s="15">
        <v>23034</v>
      </c>
      <c r="BL28" s="16" t="s">
        <v>4259</v>
      </c>
      <c r="BM28" s="20">
        <v>1.0833299999999999</v>
      </c>
      <c r="BN28" s="16" t="s">
        <v>4258</v>
      </c>
      <c r="BO28" s="15">
        <v>11087</v>
      </c>
      <c r="BP28" s="16" t="s">
        <v>4259</v>
      </c>
      <c r="BQ28" s="20">
        <v>1.1973199999999999</v>
      </c>
      <c r="BR28" s="16" t="s">
        <v>4258</v>
      </c>
      <c r="BS28" s="15">
        <v>-805</v>
      </c>
      <c r="BT28" s="16" t="s">
        <v>4259</v>
      </c>
      <c r="BU28" s="20">
        <v>1.0859099999999999</v>
      </c>
      <c r="BV28" s="16" t="s">
        <v>4260</v>
      </c>
      <c r="BW28" s="15">
        <v>12059</v>
      </c>
      <c r="BX28" s="16" t="s">
        <v>4261</v>
      </c>
      <c r="BY28" s="20">
        <v>1.1093900000000001</v>
      </c>
      <c r="BZ28" s="16" t="s">
        <v>4260</v>
      </c>
      <c r="CA28" s="15">
        <v>18472</v>
      </c>
      <c r="CB28" s="16" t="s">
        <v>4261</v>
      </c>
      <c r="CC28" s="20">
        <v>1.0864799999999999</v>
      </c>
      <c r="CD28" s="16" t="s">
        <v>4260</v>
      </c>
      <c r="CE28" s="15">
        <v>12664</v>
      </c>
      <c r="CF28" s="16" t="s">
        <v>4261</v>
      </c>
      <c r="CG28" s="20">
        <v>1.27979</v>
      </c>
      <c r="CH28" s="16" t="s">
        <v>4260</v>
      </c>
      <c r="CI28" s="15">
        <v>-587</v>
      </c>
      <c r="CJ28" s="16" t="s">
        <v>4261</v>
      </c>
      <c r="CK28" s="20">
        <v>1.10592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55539.684299999994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41</v>
      </c>
      <c r="AR29" s="16" t="s">
        <v>4257</v>
      </c>
      <c r="AS29" s="20">
        <v>1.0525100000000001</v>
      </c>
      <c r="AT29" s="16" t="s">
        <v>4256</v>
      </c>
      <c r="AU29" s="15">
        <v>35</v>
      </c>
      <c r="AV29" s="16" t="s">
        <v>4257</v>
      </c>
      <c r="AW29" s="20">
        <v>1.04793</v>
      </c>
      <c r="AX29" s="16" t="s">
        <v>4256</v>
      </c>
      <c r="AY29" s="15">
        <v>63</v>
      </c>
      <c r="AZ29" s="16" t="s">
        <v>4257</v>
      </c>
      <c r="BA29" s="20">
        <v>1.05626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68</v>
      </c>
      <c r="BH29" s="16" t="s">
        <v>4259</v>
      </c>
      <c r="BI29" s="20">
        <v>1.0862000000000001</v>
      </c>
      <c r="BJ29" s="16" t="s">
        <v>4258</v>
      </c>
      <c r="BK29" s="15">
        <v>19</v>
      </c>
      <c r="BL29" s="16" t="s">
        <v>4259</v>
      </c>
      <c r="BM29" s="20">
        <v>1.0833299999999999</v>
      </c>
      <c r="BN29" s="16" t="s">
        <v>4258</v>
      </c>
      <c r="BO29" s="15">
        <v>86</v>
      </c>
      <c r="BP29" s="16" t="s">
        <v>4259</v>
      </c>
      <c r="BQ29" s="20">
        <v>1.1973199999999999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63</v>
      </c>
      <c r="BX29" s="16" t="s">
        <v>4261</v>
      </c>
      <c r="BY29" s="20">
        <v>1.1093900000000001</v>
      </c>
      <c r="BZ29" s="16" t="s">
        <v>4260</v>
      </c>
      <c r="CA29" s="15">
        <v>15</v>
      </c>
      <c r="CB29" s="16" t="s">
        <v>4261</v>
      </c>
      <c r="CC29" s="20">
        <v>1.0864799999999999</v>
      </c>
      <c r="CD29" s="16" t="s">
        <v>4260</v>
      </c>
      <c r="CE29" s="15">
        <v>9</v>
      </c>
      <c r="CF29" s="16" t="s">
        <v>4261</v>
      </c>
      <c r="CG29" s="20">
        <v>1.27979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48.791613333333338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4380</v>
      </c>
      <c r="T31" s="16" t="s">
        <v>4253</v>
      </c>
      <c r="U31" s="20">
        <v>1</v>
      </c>
      <c r="V31" s="16" t="s">
        <v>4252</v>
      </c>
      <c r="W31" s="15">
        <v>4380</v>
      </c>
      <c r="X31" s="16" t="s">
        <v>4252</v>
      </c>
      <c r="Y31" s="15">
        <v>4380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5347</v>
      </c>
      <c r="AN31" s="16" t="s">
        <v>4255</v>
      </c>
      <c r="AO31" s="20">
        <v>1.00692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9903</v>
      </c>
      <c r="BD31" s="16" t="s">
        <v>4257</v>
      </c>
      <c r="BE31" s="20">
        <v>1.0519099999999999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9789</v>
      </c>
      <c r="BT31" s="16" t="s">
        <v>4259</v>
      </c>
      <c r="BU31" s="20">
        <v>1.0859099999999999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7783</v>
      </c>
      <c r="CJ31" s="16" t="s">
        <v>4261</v>
      </c>
      <c r="CK31" s="20">
        <v>1.10592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6727.0219900000002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0</v>
      </c>
      <c r="X32" s="16" t="s">
        <v>4252</v>
      </c>
      <c r="Y32" s="15">
        <v>0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4555</v>
      </c>
      <c r="CM32" s="15">
        <f>SUM(A2L225C10)/A2L225C1</f>
        <v>0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34400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34400</v>
      </c>
      <c r="X33" s="16" t="s">
        <v>4252</v>
      </c>
      <c r="Y33" s="15">
        <v>34400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35394</v>
      </c>
      <c r="AJ33" s="16" t="s">
        <v>4255</v>
      </c>
      <c r="AK33" s="20">
        <v>0.99887999999999999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38902</v>
      </c>
      <c r="AZ33" s="16" t="s">
        <v>4257</v>
      </c>
      <c r="BA33" s="20">
        <v>1.05626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44497</v>
      </c>
      <c r="BP33" s="16" t="s">
        <v>4259</v>
      </c>
      <c r="BQ33" s="20">
        <v>1.1973199999999999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51150</v>
      </c>
      <c r="CF33" s="16" t="s">
        <v>4261</v>
      </c>
      <c r="CG33" s="20">
        <v>1.27979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34400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1100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1100</v>
      </c>
      <c r="X34" s="16" t="s">
        <v>4252</v>
      </c>
      <c r="Y34" s="15">
        <v>1100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1530</v>
      </c>
      <c r="AJ34" s="16" t="s">
        <v>4255</v>
      </c>
      <c r="AK34" s="20">
        <v>0.99887999999999999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3696</v>
      </c>
      <c r="AZ34" s="16" t="s">
        <v>4257</v>
      </c>
      <c r="BA34" s="20">
        <v>1.05626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5007</v>
      </c>
      <c r="BP34" s="16" t="s">
        <v>4259</v>
      </c>
      <c r="BQ34" s="20">
        <v>1.1973199999999999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5429</v>
      </c>
      <c r="CF34" s="16" t="s">
        <v>4261</v>
      </c>
      <c r="CG34" s="20">
        <v>1.27979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1100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93402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93402</v>
      </c>
      <c r="X37" s="16" t="s">
        <v>4252</v>
      </c>
      <c r="Y37" s="15">
        <v>93402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91397</v>
      </c>
      <c r="AJ37" s="16" t="s">
        <v>4255</v>
      </c>
      <c r="AK37" s="20">
        <v>0.99887999999999999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86076</v>
      </c>
      <c r="AZ37" s="16" t="s">
        <v>4257</v>
      </c>
      <c r="BA37" s="20">
        <v>1.05626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81143</v>
      </c>
      <c r="BP37" s="16" t="s">
        <v>4259</v>
      </c>
      <c r="BQ37" s="20">
        <v>1.1973199999999999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75536</v>
      </c>
      <c r="CF37" s="16" t="s">
        <v>4261</v>
      </c>
      <c r="CG37" s="20">
        <v>1.27979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93402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69363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69363</v>
      </c>
      <c r="X38" s="16" t="s">
        <v>4252</v>
      </c>
      <c r="Y38" s="15">
        <v>69363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72891</v>
      </c>
      <c r="AJ38" s="16" t="s">
        <v>4255</v>
      </c>
      <c r="AK38" s="20">
        <v>0.99887999999999999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70849</v>
      </c>
      <c r="AZ38" s="16" t="s">
        <v>4257</v>
      </c>
      <c r="BA38" s="20">
        <v>1.05626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62264</v>
      </c>
      <c r="BP38" s="16" t="s">
        <v>4259</v>
      </c>
      <c r="BQ38" s="20">
        <v>1.1973199999999999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62409</v>
      </c>
      <c r="CF38" s="16" t="s">
        <v>4261</v>
      </c>
      <c r="CG38" s="20">
        <v>1.27979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69363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26853</v>
      </c>
      <c r="T39" s="16" t="s">
        <v>4253</v>
      </c>
      <c r="U39" s="20">
        <v>1</v>
      </c>
      <c r="V39" s="16" t="s">
        <v>4252</v>
      </c>
      <c r="W39" s="15">
        <v>26853</v>
      </c>
      <c r="X39" s="16" t="s">
        <v>4252</v>
      </c>
      <c r="Y39" s="15">
        <v>26853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27649</v>
      </c>
      <c r="AN39" s="16" t="s">
        <v>4255</v>
      </c>
      <c r="AO39" s="20">
        <v>1.00692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29212</v>
      </c>
      <c r="BD39" s="16" t="s">
        <v>4257</v>
      </c>
      <c r="BE39" s="20">
        <v>1.0519099999999999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18953</v>
      </c>
      <c r="BT39" s="16" t="s">
        <v>4259</v>
      </c>
      <c r="BU39" s="20">
        <v>1.0859099999999999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18085</v>
      </c>
      <c r="CJ39" s="16" t="s">
        <v>4261</v>
      </c>
      <c r="CK39" s="20">
        <v>1.10592</v>
      </c>
      <c r="CL39" s="16" t="s">
        <v>4562</v>
      </c>
      <c r="CM39" s="15">
        <f>SUM(A2L232C10)/A2L232C1</f>
        <v>26853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34014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34014</v>
      </c>
      <c r="X42" s="16" t="s">
        <v>4252</v>
      </c>
      <c r="Y42" s="15">
        <v>34014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29215</v>
      </c>
      <c r="AJ42" s="16" t="s">
        <v>4255</v>
      </c>
      <c r="AK42" s="20">
        <v>0.99887999999999999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28128</v>
      </c>
      <c r="AZ42" s="16" t="s">
        <v>4257</v>
      </c>
      <c r="BA42" s="20">
        <v>1.05626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19892</v>
      </c>
      <c r="BP42" s="16" t="s">
        <v>4259</v>
      </c>
      <c r="BQ42" s="20">
        <v>1.1973199999999999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17161</v>
      </c>
      <c r="CF42" s="16" t="s">
        <v>4261</v>
      </c>
      <c r="CG42" s="20">
        <v>1.27979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30968.920159999998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15</v>
      </c>
      <c r="L44" s="16" t="s">
        <v>4253</v>
      </c>
      <c r="M44" s="20">
        <v>1</v>
      </c>
      <c r="N44" s="16" t="s">
        <v>4252</v>
      </c>
      <c r="O44" s="15">
        <v>45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60</v>
      </c>
      <c r="X44" s="16" t="s">
        <v>4252</v>
      </c>
      <c r="Y44" s="15">
        <v>60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3</v>
      </c>
      <c r="AF44" s="16" t="s">
        <v>4255</v>
      </c>
      <c r="AG44" s="20">
        <v>0.98768</v>
      </c>
      <c r="AH44" s="16" t="s">
        <v>4254</v>
      </c>
      <c r="AI44" s="15">
        <v>8</v>
      </c>
      <c r="AJ44" s="16" t="s">
        <v>4255</v>
      </c>
      <c r="AK44" s="20">
        <v>0.99887999999999999</v>
      </c>
      <c r="AL44" s="16" t="s">
        <v>4254</v>
      </c>
      <c r="AM44" s="15">
        <v>2</v>
      </c>
      <c r="AN44" s="16" t="s">
        <v>4255</v>
      </c>
      <c r="AO44" s="20">
        <v>1.00692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8</v>
      </c>
      <c r="AV44" s="16" t="s">
        <v>4257</v>
      </c>
      <c r="AW44" s="20">
        <v>1.04793</v>
      </c>
      <c r="AX44" s="16" t="s">
        <v>4256</v>
      </c>
      <c r="AY44" s="15">
        <v>8</v>
      </c>
      <c r="AZ44" s="16" t="s">
        <v>4257</v>
      </c>
      <c r="BA44" s="20">
        <v>1.05626</v>
      </c>
      <c r="BB44" s="16" t="s">
        <v>4256</v>
      </c>
      <c r="BC44" s="15">
        <v>88</v>
      </c>
      <c r="BD44" s="16" t="s">
        <v>4257</v>
      </c>
      <c r="BE44" s="20">
        <v>1.0519099999999999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42</v>
      </c>
      <c r="BL44" s="16" t="s">
        <v>4259</v>
      </c>
      <c r="BM44" s="20">
        <v>1.0833299999999999</v>
      </c>
      <c r="BN44" s="16" t="s">
        <v>4258</v>
      </c>
      <c r="BO44" s="15">
        <v>18</v>
      </c>
      <c r="BP44" s="16" t="s">
        <v>4259</v>
      </c>
      <c r="BQ44" s="20">
        <v>1.1973199999999999</v>
      </c>
      <c r="BR44" s="16" t="s">
        <v>4258</v>
      </c>
      <c r="BS44" s="15">
        <v>59</v>
      </c>
      <c r="BT44" s="16" t="s">
        <v>4259</v>
      </c>
      <c r="BU44" s="20">
        <v>1.0859099999999999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92</v>
      </c>
      <c r="CB44" s="16" t="s">
        <v>4261</v>
      </c>
      <c r="CC44" s="20">
        <v>1.0864799999999999</v>
      </c>
      <c r="CD44" s="16" t="s">
        <v>4260</v>
      </c>
      <c r="CE44" s="15">
        <v>11</v>
      </c>
      <c r="CF44" s="16" t="s">
        <v>4261</v>
      </c>
      <c r="CG44" s="20">
        <v>1.27979</v>
      </c>
      <c r="CH44" s="16" t="s">
        <v>4260</v>
      </c>
      <c r="CI44" s="15">
        <v>37</v>
      </c>
      <c r="CJ44" s="16" t="s">
        <v>4261</v>
      </c>
      <c r="CK44" s="20">
        <v>1.10592</v>
      </c>
      <c r="CL44" s="16" t="s">
        <v>4567</v>
      </c>
      <c r="CM44" s="15">
        <f>SUM(A2L237C10)/A2L237C1</f>
        <v>60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11087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30005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47993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31072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120157</v>
      </c>
      <c r="X45" s="16" t="s">
        <v>4573</v>
      </c>
      <c r="Y45" s="17">
        <f>SUM(A2L220C11:A2L237C11)-2*(A2L227C11+A2L229C11+A2L231C11+A2L234C11+A2L235C11)</f>
        <v>120157</v>
      </c>
      <c r="Z45" s="16" t="s">
        <v>4574</v>
      </c>
      <c r="AA45" s="17">
        <f>SUM(A2L220C12:A2L237C12)-2*SUM(A2L227C12,A2L229C12,A2L231C12,A2L234C12,A2L235C12)</f>
        <v>14980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22454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37222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33484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24354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28774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34644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39332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20431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23814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49903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28404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17751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18806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54361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25134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122115.31505999996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7526</v>
      </c>
      <c r="H46" s="16" t="s">
        <v>4253</v>
      </c>
      <c r="I46" s="20">
        <v>1</v>
      </c>
      <c r="J46" s="16" t="s">
        <v>4252</v>
      </c>
      <c r="K46" s="15">
        <v>4714</v>
      </c>
      <c r="L46" s="16" t="s">
        <v>4253</v>
      </c>
      <c r="M46" s="20">
        <v>1</v>
      </c>
      <c r="N46" s="16" t="s">
        <v>4252</v>
      </c>
      <c r="O46" s="15">
        <v>1462</v>
      </c>
      <c r="P46" s="16" t="s">
        <v>4253</v>
      </c>
      <c r="Q46" s="20">
        <v>1</v>
      </c>
      <c r="R46" s="16" t="s">
        <v>4252</v>
      </c>
      <c r="S46" s="15">
        <v>1337</v>
      </c>
      <c r="T46" s="16" t="s">
        <v>4253</v>
      </c>
      <c r="U46" s="20">
        <v>1</v>
      </c>
      <c r="V46" s="16" t="s">
        <v>4252</v>
      </c>
      <c r="W46" s="15">
        <v>15039</v>
      </c>
      <c r="X46" s="16" t="s">
        <v>4252</v>
      </c>
      <c r="Y46" s="15">
        <v>15039</v>
      </c>
      <c r="Z46" s="16" t="s">
        <v>4254</v>
      </c>
      <c r="AA46" s="15">
        <v>5938</v>
      </c>
      <c r="AB46" s="16" t="s">
        <v>4255</v>
      </c>
      <c r="AC46" s="20">
        <v>1.0101199999999999</v>
      </c>
      <c r="AD46" s="16" t="s">
        <v>4254</v>
      </c>
      <c r="AE46" s="15">
        <v>1230</v>
      </c>
      <c r="AF46" s="16" t="s">
        <v>4255</v>
      </c>
      <c r="AG46" s="20">
        <v>0.98768</v>
      </c>
      <c r="AH46" s="16" t="s">
        <v>4254</v>
      </c>
      <c r="AI46" s="15">
        <v>1236</v>
      </c>
      <c r="AJ46" s="16" t="s">
        <v>4255</v>
      </c>
      <c r="AK46" s="20">
        <v>0.99887999999999999</v>
      </c>
      <c r="AL46" s="16" t="s">
        <v>4254</v>
      </c>
      <c r="AM46" s="15">
        <v>1128</v>
      </c>
      <c r="AN46" s="16" t="s">
        <v>4255</v>
      </c>
      <c r="AO46" s="20">
        <v>1.00692</v>
      </c>
      <c r="AP46" s="16" t="s">
        <v>4256</v>
      </c>
      <c r="AQ46" s="15">
        <v>3448</v>
      </c>
      <c r="AR46" s="16" t="s">
        <v>4257</v>
      </c>
      <c r="AS46" s="20">
        <v>1.0525100000000001</v>
      </c>
      <c r="AT46" s="16" t="s">
        <v>4256</v>
      </c>
      <c r="AU46" s="15">
        <v>185</v>
      </c>
      <c r="AV46" s="16" t="s">
        <v>4257</v>
      </c>
      <c r="AW46" s="20">
        <v>1.04793</v>
      </c>
      <c r="AX46" s="16" t="s">
        <v>4256</v>
      </c>
      <c r="AY46" s="15">
        <v>-156</v>
      </c>
      <c r="AZ46" s="16" t="s">
        <v>4257</v>
      </c>
      <c r="BA46" s="20">
        <v>1.05626</v>
      </c>
      <c r="BB46" s="16" t="s">
        <v>4256</v>
      </c>
      <c r="BC46" s="15">
        <v>98</v>
      </c>
      <c r="BD46" s="16" t="s">
        <v>4257</v>
      </c>
      <c r="BE46" s="20">
        <v>1.0519099999999999</v>
      </c>
      <c r="BF46" s="16" t="s">
        <v>4258</v>
      </c>
      <c r="BG46" s="15">
        <v>2529</v>
      </c>
      <c r="BH46" s="16" t="s">
        <v>4259</v>
      </c>
      <c r="BI46" s="20">
        <v>1.0862000000000001</v>
      </c>
      <c r="BJ46" s="16" t="s">
        <v>4258</v>
      </c>
      <c r="BK46" s="15">
        <v>-12</v>
      </c>
      <c r="BL46" s="16" t="s">
        <v>4259</v>
      </c>
      <c r="BM46" s="20">
        <v>1.0833299999999999</v>
      </c>
      <c r="BN46" s="16" t="s">
        <v>4258</v>
      </c>
      <c r="BO46" s="15">
        <v>155</v>
      </c>
      <c r="BP46" s="16" t="s">
        <v>4259</v>
      </c>
      <c r="BQ46" s="20">
        <v>1.1973199999999999</v>
      </c>
      <c r="BR46" s="16" t="s">
        <v>4258</v>
      </c>
      <c r="BS46" s="15">
        <v>-189</v>
      </c>
      <c r="BT46" s="16" t="s">
        <v>4259</v>
      </c>
      <c r="BU46" s="20">
        <v>1.0859099999999999</v>
      </c>
      <c r="BV46" s="16" t="s">
        <v>4260</v>
      </c>
      <c r="BW46" s="15">
        <v>2196</v>
      </c>
      <c r="BX46" s="16" t="s">
        <v>4261</v>
      </c>
      <c r="BY46" s="20">
        <v>1.1093900000000001</v>
      </c>
      <c r="BZ46" s="16" t="s">
        <v>4260</v>
      </c>
      <c r="CA46" s="15">
        <v>-63</v>
      </c>
      <c r="CB46" s="16" t="s">
        <v>4261</v>
      </c>
      <c r="CC46" s="20">
        <v>1.0864799999999999</v>
      </c>
      <c r="CD46" s="16" t="s">
        <v>4260</v>
      </c>
      <c r="CE46" s="15">
        <v>290</v>
      </c>
      <c r="CF46" s="16" t="s">
        <v>4261</v>
      </c>
      <c r="CG46" s="20">
        <v>1.27979</v>
      </c>
      <c r="CH46" s="16" t="s">
        <v>4260</v>
      </c>
      <c r="CI46" s="15">
        <v>-376</v>
      </c>
      <c r="CJ46" s="16" t="s">
        <v>4261</v>
      </c>
      <c r="CK46" s="20">
        <v>1.10592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9461.1975166666653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1074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1074</v>
      </c>
      <c r="X47" s="16" t="s">
        <v>4252</v>
      </c>
      <c r="Y47" s="15">
        <v>1074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1786</v>
      </c>
      <c r="AJ47" s="16" t="s">
        <v>4255</v>
      </c>
      <c r="AK47" s="20">
        <v>0.99887999999999999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1300</v>
      </c>
      <c r="AZ47" s="16" t="s">
        <v>4257</v>
      </c>
      <c r="BA47" s="20">
        <v>1.05626</v>
      </c>
      <c r="BB47" s="16" t="s">
        <v>4256</v>
      </c>
      <c r="BC47" s="15">
        <v>-118</v>
      </c>
      <c r="BD47" s="16" t="s">
        <v>4257</v>
      </c>
      <c r="BE47" s="20">
        <v>1.0519099999999999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1172</v>
      </c>
      <c r="BP47" s="16" t="s">
        <v>4259</v>
      </c>
      <c r="BQ47" s="20">
        <v>1.1973199999999999</v>
      </c>
      <c r="BR47" s="16" t="s">
        <v>4258</v>
      </c>
      <c r="BS47" s="15">
        <v>-159</v>
      </c>
      <c r="BT47" s="16" t="s">
        <v>4259</v>
      </c>
      <c r="BU47" s="20">
        <v>1.0859099999999999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1728</v>
      </c>
      <c r="CF47" s="16" t="s">
        <v>4261</v>
      </c>
      <c r="CG47" s="20">
        <v>1.27979</v>
      </c>
      <c r="CH47" s="16" t="s">
        <v>4260</v>
      </c>
      <c r="CI47" s="15">
        <v>-34</v>
      </c>
      <c r="CJ47" s="16" t="s">
        <v>4261</v>
      </c>
      <c r="CK47" s="20">
        <v>1.10592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1369.0040999999999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665</v>
      </c>
      <c r="AB48" s="16" t="s">
        <v>4255</v>
      </c>
      <c r="AC48" s="20">
        <v>1.0101199999999999</v>
      </c>
      <c r="AD48" s="16" t="s">
        <v>4254</v>
      </c>
      <c r="AE48" s="15">
        <v>289</v>
      </c>
      <c r="AF48" s="16" t="s">
        <v>4255</v>
      </c>
      <c r="AG48" s="20">
        <v>0.98768</v>
      </c>
      <c r="AH48" s="16" t="s">
        <v>4254</v>
      </c>
      <c r="AI48" s="15">
        <v>299</v>
      </c>
      <c r="AJ48" s="16" t="s">
        <v>4255</v>
      </c>
      <c r="AK48" s="20">
        <v>0.99887999999999999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872</v>
      </c>
      <c r="AR48" s="16" t="s">
        <v>4257</v>
      </c>
      <c r="AS48" s="20">
        <v>1.0525100000000001</v>
      </c>
      <c r="AT48" s="16" t="s">
        <v>4256</v>
      </c>
      <c r="AU48" s="15">
        <v>411</v>
      </c>
      <c r="AV48" s="16" t="s">
        <v>4257</v>
      </c>
      <c r="AW48" s="20">
        <v>1.04793</v>
      </c>
      <c r="AX48" s="16" t="s">
        <v>4256</v>
      </c>
      <c r="AY48" s="15">
        <v>363</v>
      </c>
      <c r="AZ48" s="16" t="s">
        <v>4257</v>
      </c>
      <c r="BA48" s="20">
        <v>1.05626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893</v>
      </c>
      <c r="BH48" s="16" t="s">
        <v>4259</v>
      </c>
      <c r="BI48" s="20">
        <v>1.0862000000000001</v>
      </c>
      <c r="BJ48" s="16" t="s">
        <v>4258</v>
      </c>
      <c r="BK48" s="15">
        <v>376</v>
      </c>
      <c r="BL48" s="16" t="s">
        <v>4259</v>
      </c>
      <c r="BM48" s="20">
        <v>1.0833299999999999</v>
      </c>
      <c r="BN48" s="16" t="s">
        <v>4258</v>
      </c>
      <c r="BO48" s="15">
        <v>234</v>
      </c>
      <c r="BP48" s="16" t="s">
        <v>4259</v>
      </c>
      <c r="BQ48" s="20">
        <v>1.1973199999999999</v>
      </c>
      <c r="BR48" s="16" t="s">
        <v>4258</v>
      </c>
      <c r="BS48" s="15">
        <v>-2</v>
      </c>
      <c r="BT48" s="16" t="s">
        <v>4259</v>
      </c>
      <c r="BU48" s="20">
        <v>1.0859099999999999</v>
      </c>
      <c r="BV48" s="16" t="s">
        <v>4260</v>
      </c>
      <c r="BW48" s="15">
        <v>896</v>
      </c>
      <c r="BX48" s="16" t="s">
        <v>4261</v>
      </c>
      <c r="BY48" s="20">
        <v>1.1093900000000001</v>
      </c>
      <c r="BZ48" s="16" t="s">
        <v>4260</v>
      </c>
      <c r="CA48" s="15">
        <v>495</v>
      </c>
      <c r="CB48" s="16" t="s">
        <v>4261</v>
      </c>
      <c r="CC48" s="20">
        <v>1.0864799999999999</v>
      </c>
      <c r="CD48" s="16" t="s">
        <v>4260</v>
      </c>
      <c r="CE48" s="15">
        <v>402</v>
      </c>
      <c r="CF48" s="16" t="s">
        <v>4261</v>
      </c>
      <c r="CG48" s="20">
        <v>1.27979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995.91492333333338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45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45</v>
      </c>
      <c r="X49" s="16" t="s">
        <v>4252</v>
      </c>
      <c r="Y49" s="15">
        <v>45</v>
      </c>
      <c r="Z49" s="16" t="s">
        <v>4254</v>
      </c>
      <c r="AA49" s="15">
        <v>95</v>
      </c>
      <c r="AB49" s="16" t="s">
        <v>4255</v>
      </c>
      <c r="AC49" s="20">
        <v>1.0101199999999999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119</v>
      </c>
      <c r="AJ49" s="16" t="s">
        <v>4255</v>
      </c>
      <c r="AK49" s="20">
        <v>0.99887999999999999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194</v>
      </c>
      <c r="AR49" s="16" t="s">
        <v>4257</v>
      </c>
      <c r="AS49" s="20">
        <v>1.0525100000000001</v>
      </c>
      <c r="AT49" s="16" t="s">
        <v>4256</v>
      </c>
      <c r="AU49" s="15">
        <v>1</v>
      </c>
      <c r="AV49" s="16" t="s">
        <v>4257</v>
      </c>
      <c r="AW49" s="20">
        <v>1.04793</v>
      </c>
      <c r="AX49" s="16" t="s">
        <v>4256</v>
      </c>
      <c r="AY49" s="15">
        <v>4</v>
      </c>
      <c r="AZ49" s="16" t="s">
        <v>4257</v>
      </c>
      <c r="BA49" s="20">
        <v>1.05626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188</v>
      </c>
      <c r="BH49" s="16" t="s">
        <v>4259</v>
      </c>
      <c r="BI49" s="20">
        <v>1.0862000000000001</v>
      </c>
      <c r="BJ49" s="16" t="s">
        <v>4258</v>
      </c>
      <c r="BK49" s="15">
        <v>8</v>
      </c>
      <c r="BL49" s="16" t="s">
        <v>4259</v>
      </c>
      <c r="BM49" s="20">
        <v>1.0833299999999999</v>
      </c>
      <c r="BN49" s="16" t="s">
        <v>4258</v>
      </c>
      <c r="BO49" s="15">
        <v>83</v>
      </c>
      <c r="BP49" s="16" t="s">
        <v>4259</v>
      </c>
      <c r="BQ49" s="20">
        <v>1.1973199999999999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174</v>
      </c>
      <c r="BX49" s="16" t="s">
        <v>4261</v>
      </c>
      <c r="BY49" s="20">
        <v>1.1093900000000001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63</v>
      </c>
      <c r="CF49" s="16" t="s">
        <v>4261</v>
      </c>
      <c r="CG49" s="20">
        <v>1.27979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156.42934333333335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3</v>
      </c>
      <c r="AB51" s="16" t="s">
        <v>4255</v>
      </c>
      <c r="AC51" s="20">
        <v>1.0101199999999999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</v>
      </c>
      <c r="AR51" s="16" t="s">
        <v>4257</v>
      </c>
      <c r="AS51" s="20">
        <v>1.0525100000000001</v>
      </c>
      <c r="AT51" s="16" t="s">
        <v>4256</v>
      </c>
      <c r="AU51" s="15">
        <v>20</v>
      </c>
      <c r="AV51" s="16" t="s">
        <v>4257</v>
      </c>
      <c r="AW51" s="20">
        <v>1.04793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</v>
      </c>
      <c r="BH51" s="16" t="s">
        <v>4259</v>
      </c>
      <c r="BI51" s="20">
        <v>1.0862000000000001</v>
      </c>
      <c r="BJ51" s="16" t="s">
        <v>4258</v>
      </c>
      <c r="BK51" s="15">
        <v>31</v>
      </c>
      <c r="BL51" s="16" t="s">
        <v>4259</v>
      </c>
      <c r="BM51" s="20">
        <v>1.0833299999999999</v>
      </c>
      <c r="BN51" s="16" t="s">
        <v>4258</v>
      </c>
      <c r="BO51" s="15">
        <v>1</v>
      </c>
      <c r="BP51" s="16" t="s">
        <v>4259</v>
      </c>
      <c r="BQ51" s="20">
        <v>1.1973199999999999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36</v>
      </c>
      <c r="CB51" s="16" t="s">
        <v>4261</v>
      </c>
      <c r="CC51" s="20">
        <v>1.0864799999999999</v>
      </c>
      <c r="CD51" s="16" t="s">
        <v>4260</v>
      </c>
      <c r="CE51" s="15">
        <v>1</v>
      </c>
      <c r="CF51" s="16" t="s">
        <v>4261</v>
      </c>
      <c r="CG51" s="20">
        <v>1.27979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8.3471566666666668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6041</v>
      </c>
      <c r="H52" s="16" t="s">
        <v>4253</v>
      </c>
      <c r="I52" s="20">
        <v>1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29</v>
      </c>
      <c r="P52" s="16" t="s">
        <v>4253</v>
      </c>
      <c r="Q52" s="20">
        <v>1</v>
      </c>
      <c r="R52" s="16" t="s">
        <v>4252</v>
      </c>
      <c r="S52" s="15">
        <v>55</v>
      </c>
      <c r="T52" s="16" t="s">
        <v>4253</v>
      </c>
      <c r="U52" s="20">
        <v>1</v>
      </c>
      <c r="V52" s="16" t="s">
        <v>4252</v>
      </c>
      <c r="W52" s="15">
        <v>6125</v>
      </c>
      <c r="X52" s="16" t="s">
        <v>4252</v>
      </c>
      <c r="Y52" s="15">
        <v>6125</v>
      </c>
      <c r="Z52" s="16" t="s">
        <v>4254</v>
      </c>
      <c r="AA52" s="15">
        <v>3667</v>
      </c>
      <c r="AB52" s="16" t="s">
        <v>4255</v>
      </c>
      <c r="AC52" s="20">
        <v>1.0101199999999999</v>
      </c>
      <c r="AD52" s="16" t="s">
        <v>4254</v>
      </c>
      <c r="AE52" s="15">
        <v>158</v>
      </c>
      <c r="AF52" s="16" t="s">
        <v>4255</v>
      </c>
      <c r="AG52" s="20">
        <v>0.98768</v>
      </c>
      <c r="AH52" s="16" t="s">
        <v>4254</v>
      </c>
      <c r="AI52" s="15">
        <v>185</v>
      </c>
      <c r="AJ52" s="16" t="s">
        <v>4255</v>
      </c>
      <c r="AK52" s="20">
        <v>0.99887999999999999</v>
      </c>
      <c r="AL52" s="16" t="s">
        <v>4254</v>
      </c>
      <c r="AM52" s="15">
        <v>-418</v>
      </c>
      <c r="AN52" s="16" t="s">
        <v>4255</v>
      </c>
      <c r="AO52" s="20">
        <v>1.00692</v>
      </c>
      <c r="AP52" s="16" t="s">
        <v>4256</v>
      </c>
      <c r="AQ52" s="15">
        <v>2192</v>
      </c>
      <c r="AR52" s="16" t="s">
        <v>4257</v>
      </c>
      <c r="AS52" s="20">
        <v>1.0525100000000001</v>
      </c>
      <c r="AT52" s="16" t="s">
        <v>4256</v>
      </c>
      <c r="AU52" s="15">
        <v>1758</v>
      </c>
      <c r="AV52" s="16" t="s">
        <v>4257</v>
      </c>
      <c r="AW52" s="20">
        <v>1.04793</v>
      </c>
      <c r="AX52" s="16" t="s">
        <v>4256</v>
      </c>
      <c r="AY52" s="15">
        <v>1590</v>
      </c>
      <c r="AZ52" s="16" t="s">
        <v>4257</v>
      </c>
      <c r="BA52" s="20">
        <v>1.05626</v>
      </c>
      <c r="BB52" s="16" t="s">
        <v>4256</v>
      </c>
      <c r="BC52" s="15">
        <v>365</v>
      </c>
      <c r="BD52" s="16" t="s">
        <v>4257</v>
      </c>
      <c r="BE52" s="20">
        <v>1.0519099999999999</v>
      </c>
      <c r="BF52" s="16" t="s">
        <v>4258</v>
      </c>
      <c r="BG52" s="15">
        <v>1686</v>
      </c>
      <c r="BH52" s="16" t="s">
        <v>4259</v>
      </c>
      <c r="BI52" s="20">
        <v>1.0862000000000001</v>
      </c>
      <c r="BJ52" s="16" t="s">
        <v>4258</v>
      </c>
      <c r="BK52" s="15">
        <v>2764</v>
      </c>
      <c r="BL52" s="16" t="s">
        <v>4259</v>
      </c>
      <c r="BM52" s="20">
        <v>1.0833299999999999</v>
      </c>
      <c r="BN52" s="16" t="s">
        <v>4258</v>
      </c>
      <c r="BO52" s="15">
        <v>-492</v>
      </c>
      <c r="BP52" s="16" t="s">
        <v>4259</v>
      </c>
      <c r="BQ52" s="20">
        <v>1.1973199999999999</v>
      </c>
      <c r="BR52" s="16" t="s">
        <v>4258</v>
      </c>
      <c r="BS52" s="15">
        <v>1030</v>
      </c>
      <c r="BT52" s="16" t="s">
        <v>4259</v>
      </c>
      <c r="BU52" s="20">
        <v>1.0859099999999999</v>
      </c>
      <c r="BV52" s="16" t="s">
        <v>4260</v>
      </c>
      <c r="BW52" s="15">
        <v>1261</v>
      </c>
      <c r="BX52" s="16" t="s">
        <v>4261</v>
      </c>
      <c r="BY52" s="20">
        <v>1.1093900000000001</v>
      </c>
      <c r="BZ52" s="16" t="s">
        <v>4260</v>
      </c>
      <c r="CA52" s="15">
        <v>1639</v>
      </c>
      <c r="CB52" s="16" t="s">
        <v>4261</v>
      </c>
      <c r="CC52" s="20">
        <v>1.0864799999999999</v>
      </c>
      <c r="CD52" s="16" t="s">
        <v>4260</v>
      </c>
      <c r="CE52" s="15">
        <v>-771</v>
      </c>
      <c r="CF52" s="16" t="s">
        <v>4261</v>
      </c>
      <c r="CG52" s="20">
        <v>1.27979</v>
      </c>
      <c r="CH52" s="16" t="s">
        <v>4260</v>
      </c>
      <c r="CI52" s="15">
        <v>724</v>
      </c>
      <c r="CJ52" s="16" t="s">
        <v>4261</v>
      </c>
      <c r="CK52" s="20">
        <v>1.10592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5320.6090433333329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5368</v>
      </c>
      <c r="T54" s="16" t="s">
        <v>4253</v>
      </c>
      <c r="U54" s="20">
        <v>1</v>
      </c>
      <c r="V54" s="16" t="s">
        <v>4252</v>
      </c>
      <c r="W54" s="15">
        <v>5368</v>
      </c>
      <c r="X54" s="16" t="s">
        <v>4252</v>
      </c>
      <c r="Y54" s="15">
        <v>5368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3701</v>
      </c>
      <c r="AN54" s="16" t="s">
        <v>4255</v>
      </c>
      <c r="AO54" s="20">
        <v>1.00692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4661</v>
      </c>
      <c r="BD54" s="16" t="s">
        <v>4257</v>
      </c>
      <c r="BE54" s="20">
        <v>1.0519099999999999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4353</v>
      </c>
      <c r="BT54" s="16" t="s">
        <v>4259</v>
      </c>
      <c r="BU54" s="20">
        <v>1.0859099999999999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3944</v>
      </c>
      <c r="CJ54" s="16" t="s">
        <v>4261</v>
      </c>
      <c r="CK54" s="20">
        <v>1.10592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4665.8544766666664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4600</v>
      </c>
      <c r="CM55" s="15">
        <f>SUM(A2L248C10)/A2L248C1</f>
        <v>0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2951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2951</v>
      </c>
      <c r="X56" s="16" t="s">
        <v>4252</v>
      </c>
      <c r="Y56" s="15">
        <v>2951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3500</v>
      </c>
      <c r="AJ56" s="16" t="s">
        <v>4255</v>
      </c>
      <c r="AK56" s="20">
        <v>0.99887999999999999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1251</v>
      </c>
      <c r="AZ56" s="16" t="s">
        <v>4257</v>
      </c>
      <c r="BA56" s="20">
        <v>1.05626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125</v>
      </c>
      <c r="BP56" s="16" t="s">
        <v>4259</v>
      </c>
      <c r="BQ56" s="20">
        <v>1.1973199999999999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196</v>
      </c>
      <c r="CF56" s="16" t="s">
        <v>4261</v>
      </c>
      <c r="CG56" s="20">
        <v>1.27979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2951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104</v>
      </c>
      <c r="AZ57" s="16" t="s">
        <v>4257</v>
      </c>
      <c r="BA57" s="20">
        <v>1.05626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42</v>
      </c>
      <c r="CF57" s="16" t="s">
        <v>4261</v>
      </c>
      <c r="CG57" s="20">
        <v>1.27979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14328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14328</v>
      </c>
      <c r="X60" s="16" t="s">
        <v>4252</v>
      </c>
      <c r="Y60" s="15">
        <v>14328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11493</v>
      </c>
      <c r="AJ60" s="16" t="s">
        <v>4255</v>
      </c>
      <c r="AK60" s="20">
        <v>0.99887999999999999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6673</v>
      </c>
      <c r="AZ60" s="16" t="s">
        <v>4257</v>
      </c>
      <c r="BA60" s="20">
        <v>1.05626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4970</v>
      </c>
      <c r="BP60" s="16" t="s">
        <v>4259</v>
      </c>
      <c r="BQ60" s="20">
        <v>1.1973199999999999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6198</v>
      </c>
      <c r="CF60" s="16" t="s">
        <v>4261</v>
      </c>
      <c r="CG60" s="20">
        <v>1.27979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14328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913</v>
      </c>
      <c r="AZ61" s="16" t="s">
        <v>4257</v>
      </c>
      <c r="BA61" s="20">
        <v>1.05626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549</v>
      </c>
      <c r="BP61" s="16" t="s">
        <v>4259</v>
      </c>
      <c r="BQ61" s="20">
        <v>1.1973199999999999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2963</v>
      </c>
      <c r="CF61" s="16" t="s">
        <v>4261</v>
      </c>
      <c r="CG61" s="20">
        <v>1.27979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19118</v>
      </c>
      <c r="T62" s="16" t="s">
        <v>4253</v>
      </c>
      <c r="U62" s="20">
        <v>1</v>
      </c>
      <c r="V62" s="16" t="s">
        <v>4252</v>
      </c>
      <c r="W62" s="15">
        <v>19118</v>
      </c>
      <c r="X62" s="16" t="s">
        <v>4252</v>
      </c>
      <c r="Y62" s="15">
        <v>19118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17471</v>
      </c>
      <c r="AN62" s="16" t="s">
        <v>4255</v>
      </c>
      <c r="AO62" s="20">
        <v>1.00692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15869</v>
      </c>
      <c r="BD62" s="16" t="s">
        <v>4257</v>
      </c>
      <c r="BE62" s="20">
        <v>1.0519099999999999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16167</v>
      </c>
      <c r="BT62" s="16" t="s">
        <v>4259</v>
      </c>
      <c r="BU62" s="20">
        <v>1.0859099999999999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6488</v>
      </c>
      <c r="CJ62" s="16" t="s">
        <v>4261</v>
      </c>
      <c r="CK62" s="20">
        <v>1.10592</v>
      </c>
      <c r="CL62" s="16" t="s">
        <v>4607</v>
      </c>
      <c r="CM62" s="15">
        <f>SUM(A2L255C10)/A2L255C1</f>
        <v>19118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20</v>
      </c>
      <c r="AZ63" s="16" t="s">
        <v>4257</v>
      </c>
      <c r="BA63" s="20">
        <v>1.05626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20</v>
      </c>
      <c r="BP63" s="16" t="s">
        <v>4259</v>
      </c>
      <c r="BQ63" s="20">
        <v>1.1973199999999999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13</v>
      </c>
      <c r="CF63" s="16" t="s">
        <v>4261</v>
      </c>
      <c r="CG63" s="20">
        <v>1.27979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13567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4714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19889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25878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64048</v>
      </c>
      <c r="X68" s="16" t="s">
        <v>4618</v>
      </c>
      <c r="Y68" s="17">
        <f>SUM(A2L239C11:A2L260C11)-2*(A2L250C11+A2L252C11+A2L254C11+A2L257C11+A2L258C11)</f>
        <v>64048</v>
      </c>
      <c r="Z68" s="16" t="s">
        <v>4619</v>
      </c>
      <c r="AA68" s="17">
        <f>SUM(A2L239C12:A2L260C12)-2*SUM(A2L250C12,A2L252C12,A2L254C12,A2L257C12,A2L258C12)</f>
        <v>10368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1677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18618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21882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6707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2375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10028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20875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5297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3167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5719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21200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4527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2107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5115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10746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58374.35656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62537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65709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94482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95287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318015</v>
      </c>
      <c r="X69" s="16" t="s">
        <v>4641</v>
      </c>
      <c r="Y69" s="17">
        <f>A2L219C11+A2L238C11+A2L261C11</f>
        <v>318015</v>
      </c>
      <c r="Z69" s="16" t="s">
        <v>4642</v>
      </c>
      <c r="AA69" s="17">
        <f>A2L219C12+A2L238C12+A2L261C12</f>
        <v>53172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53378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153312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85938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50015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59341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54722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90275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45635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49975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66815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67643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40727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42345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73470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56354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298802.21385333332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12488</v>
      </c>
      <c r="H8" s="16" t="s">
        <v>4253</v>
      </c>
      <c r="I8" s="20">
        <v>1</v>
      </c>
      <c r="J8" s="16" t="s">
        <v>4252</v>
      </c>
      <c r="K8" s="15">
        <v>288</v>
      </c>
      <c r="L8" s="16" t="s">
        <v>4253</v>
      </c>
      <c r="M8" s="20">
        <v>1</v>
      </c>
      <c r="N8" s="16" t="s">
        <v>4252</v>
      </c>
      <c r="O8" s="15">
        <v>3394</v>
      </c>
      <c r="P8" s="16" t="s">
        <v>4253</v>
      </c>
      <c r="Q8" s="20">
        <v>1</v>
      </c>
      <c r="R8" s="16" t="s">
        <v>4252</v>
      </c>
      <c r="S8" s="15">
        <v>289</v>
      </c>
      <c r="T8" s="16" t="s">
        <v>4253</v>
      </c>
      <c r="U8" s="20">
        <v>1</v>
      </c>
      <c r="V8" s="16" t="s">
        <v>4252</v>
      </c>
      <c r="W8" s="15">
        <v>16459</v>
      </c>
      <c r="X8" s="16" t="s">
        <v>4252</v>
      </c>
      <c r="Y8" s="15">
        <v>16459</v>
      </c>
      <c r="Z8" s="16" t="s">
        <v>4254</v>
      </c>
      <c r="AA8" s="15">
        <v>3949</v>
      </c>
      <c r="AB8" s="16" t="s">
        <v>4255</v>
      </c>
      <c r="AC8" s="20">
        <v>1.0101199999999999</v>
      </c>
      <c r="AD8" s="16" t="s">
        <v>4254</v>
      </c>
      <c r="AE8" s="15">
        <v>0</v>
      </c>
      <c r="AF8" s="16" t="s">
        <v>4255</v>
      </c>
      <c r="AG8" s="20">
        <v>0</v>
      </c>
      <c r="AH8" s="16" t="s">
        <v>4254</v>
      </c>
      <c r="AI8" s="15">
        <v>4</v>
      </c>
      <c r="AJ8" s="16" t="s">
        <v>4255</v>
      </c>
      <c r="AK8" s="20">
        <v>0.99887999999999999</v>
      </c>
      <c r="AL8" s="16" t="s">
        <v>4254</v>
      </c>
      <c r="AM8" s="15">
        <v>0</v>
      </c>
      <c r="AN8" s="16" t="s">
        <v>4255</v>
      </c>
      <c r="AO8" s="20">
        <v>0</v>
      </c>
      <c r="AP8" s="16" t="s">
        <v>4256</v>
      </c>
      <c r="AQ8" s="15">
        <v>9022</v>
      </c>
      <c r="AR8" s="16" t="s">
        <v>4257</v>
      </c>
      <c r="AS8" s="20">
        <v>1.0525100000000001</v>
      </c>
      <c r="AT8" s="16" t="s">
        <v>4256</v>
      </c>
      <c r="AU8" s="15">
        <v>391</v>
      </c>
      <c r="AV8" s="16" t="s">
        <v>4257</v>
      </c>
      <c r="AW8" s="20">
        <v>1.04793</v>
      </c>
      <c r="AX8" s="16" t="s">
        <v>4256</v>
      </c>
      <c r="AY8" s="15">
        <v>1451</v>
      </c>
      <c r="AZ8" s="16" t="s">
        <v>4257</v>
      </c>
      <c r="BA8" s="20">
        <v>1.05626</v>
      </c>
      <c r="BB8" s="16" t="s">
        <v>4256</v>
      </c>
      <c r="BC8" s="15">
        <v>543</v>
      </c>
      <c r="BD8" s="16" t="s">
        <v>4257</v>
      </c>
      <c r="BE8" s="20">
        <v>1.0519099999999999</v>
      </c>
      <c r="BF8" s="16" t="s">
        <v>4258</v>
      </c>
      <c r="BG8" s="15">
        <v>7092</v>
      </c>
      <c r="BH8" s="16" t="s">
        <v>4259</v>
      </c>
      <c r="BI8" s="20">
        <v>1.0862000000000001</v>
      </c>
      <c r="BJ8" s="16" t="s">
        <v>4258</v>
      </c>
      <c r="BK8" s="15">
        <v>314</v>
      </c>
      <c r="BL8" s="16" t="s">
        <v>4259</v>
      </c>
      <c r="BM8" s="20">
        <v>1.0833299999999999</v>
      </c>
      <c r="BN8" s="16" t="s">
        <v>4258</v>
      </c>
      <c r="BO8" s="15">
        <v>1103</v>
      </c>
      <c r="BP8" s="16" t="s">
        <v>4259</v>
      </c>
      <c r="BQ8" s="20">
        <v>1.1973199999999999</v>
      </c>
      <c r="BR8" s="16" t="s">
        <v>4258</v>
      </c>
      <c r="BS8" s="15">
        <v>313</v>
      </c>
      <c r="BT8" s="16" t="s">
        <v>4259</v>
      </c>
      <c r="BU8" s="20">
        <v>1.0859099999999999</v>
      </c>
      <c r="BV8" s="16" t="s">
        <v>4260</v>
      </c>
      <c r="BW8" s="15">
        <v>7562</v>
      </c>
      <c r="BX8" s="16" t="s">
        <v>4261</v>
      </c>
      <c r="BY8" s="20">
        <v>1.1093900000000001</v>
      </c>
      <c r="BZ8" s="16" t="s">
        <v>4260</v>
      </c>
      <c r="CA8" s="15">
        <v>226</v>
      </c>
      <c r="CB8" s="16" t="s">
        <v>4261</v>
      </c>
      <c r="CC8" s="20">
        <v>1.0864799999999999</v>
      </c>
      <c r="CD8" s="16" t="s">
        <v>4260</v>
      </c>
      <c r="CE8" s="15">
        <v>242</v>
      </c>
      <c r="CF8" s="16" t="s">
        <v>4261</v>
      </c>
      <c r="CG8" s="20">
        <v>1.27979</v>
      </c>
      <c r="CH8" s="16" t="s">
        <v>4260</v>
      </c>
      <c r="CI8" s="15">
        <v>207</v>
      </c>
      <c r="CJ8" s="16" t="s">
        <v>4261</v>
      </c>
      <c r="CK8" s="20">
        <v>1.10592</v>
      </c>
      <c r="CL8" s="16" t="s">
        <v>4789</v>
      </c>
      <c r="CM8" s="15">
        <f>SUM(A2L301C10)/A2L301C1</f>
        <v>16459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99634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2721</v>
      </c>
      <c r="P9" s="16" t="s">
        <v>4253</v>
      </c>
      <c r="Q9" s="20">
        <v>1</v>
      </c>
      <c r="R9" s="16" t="s">
        <v>4252</v>
      </c>
      <c r="S9" s="15">
        <v>0</v>
      </c>
      <c r="T9" s="16" t="s">
        <v>4253</v>
      </c>
      <c r="U9" s="20">
        <v>0</v>
      </c>
      <c r="V9" s="16" t="s">
        <v>4252</v>
      </c>
      <c r="W9" s="15">
        <v>102355</v>
      </c>
      <c r="X9" s="16" t="s">
        <v>4252</v>
      </c>
      <c r="Y9" s="15">
        <v>102355</v>
      </c>
      <c r="Z9" s="16" t="s">
        <v>4254</v>
      </c>
      <c r="AA9" s="15">
        <v>94854</v>
      </c>
      <c r="AB9" s="16" t="s">
        <v>4255</v>
      </c>
      <c r="AC9" s="20">
        <v>1.0101199999999999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2160</v>
      </c>
      <c r="AJ9" s="16" t="s">
        <v>4255</v>
      </c>
      <c r="AK9" s="20">
        <v>0.99887999999999999</v>
      </c>
      <c r="AL9" s="16" t="s">
        <v>4254</v>
      </c>
      <c r="AM9" s="15">
        <v>0</v>
      </c>
      <c r="AN9" s="16" t="s">
        <v>4255</v>
      </c>
      <c r="AO9" s="20">
        <v>0</v>
      </c>
      <c r="AP9" s="16" t="s">
        <v>4256</v>
      </c>
      <c r="AQ9" s="15">
        <v>84454</v>
      </c>
      <c r="AR9" s="16" t="s">
        <v>4257</v>
      </c>
      <c r="AS9" s="20">
        <v>1.0525100000000001</v>
      </c>
      <c r="AT9" s="16" t="s">
        <v>4256</v>
      </c>
      <c r="AU9" s="15">
        <v>2</v>
      </c>
      <c r="AV9" s="16" t="s">
        <v>4257</v>
      </c>
      <c r="AW9" s="20">
        <v>1.04793</v>
      </c>
      <c r="AX9" s="16" t="s">
        <v>4256</v>
      </c>
      <c r="AY9" s="15">
        <v>2160</v>
      </c>
      <c r="AZ9" s="16" t="s">
        <v>4257</v>
      </c>
      <c r="BA9" s="20">
        <v>1.05626</v>
      </c>
      <c r="BB9" s="16" t="s">
        <v>4256</v>
      </c>
      <c r="BC9" s="15">
        <v>1</v>
      </c>
      <c r="BD9" s="16" t="s">
        <v>4257</v>
      </c>
      <c r="BE9" s="20">
        <v>1.0519099999999999</v>
      </c>
      <c r="BF9" s="16" t="s">
        <v>4258</v>
      </c>
      <c r="BG9" s="15">
        <v>71274</v>
      </c>
      <c r="BH9" s="16" t="s">
        <v>4259</v>
      </c>
      <c r="BI9" s="20">
        <v>1.0862000000000001</v>
      </c>
      <c r="BJ9" s="16" t="s">
        <v>4258</v>
      </c>
      <c r="BK9" s="15">
        <v>1</v>
      </c>
      <c r="BL9" s="16" t="s">
        <v>4259</v>
      </c>
      <c r="BM9" s="20">
        <v>1.0833299999999999</v>
      </c>
      <c r="BN9" s="16" t="s">
        <v>4258</v>
      </c>
      <c r="BO9" s="15">
        <v>1109</v>
      </c>
      <c r="BP9" s="16" t="s">
        <v>4259</v>
      </c>
      <c r="BQ9" s="20">
        <v>1.1973199999999999</v>
      </c>
      <c r="BR9" s="16" t="s">
        <v>4258</v>
      </c>
      <c r="BS9" s="15">
        <v>2</v>
      </c>
      <c r="BT9" s="16" t="s">
        <v>4259</v>
      </c>
      <c r="BU9" s="20">
        <v>1.0859099999999999</v>
      </c>
      <c r="BV9" s="16" t="s">
        <v>4260</v>
      </c>
      <c r="BW9" s="15">
        <v>62744</v>
      </c>
      <c r="BX9" s="16" t="s">
        <v>4261</v>
      </c>
      <c r="BY9" s="20">
        <v>1.1093900000000001</v>
      </c>
      <c r="BZ9" s="16" t="s">
        <v>4260</v>
      </c>
      <c r="CA9" s="15">
        <v>1</v>
      </c>
      <c r="CB9" s="16" t="s">
        <v>4261</v>
      </c>
      <c r="CC9" s="20">
        <v>1.0864799999999999</v>
      </c>
      <c r="CD9" s="16" t="s">
        <v>4260</v>
      </c>
      <c r="CE9" s="15">
        <v>1879</v>
      </c>
      <c r="CF9" s="16" t="s">
        <v>4261</v>
      </c>
      <c r="CG9" s="20">
        <v>1.27979</v>
      </c>
      <c r="CH9" s="16" t="s">
        <v>4260</v>
      </c>
      <c r="CI9" s="15">
        <v>3</v>
      </c>
      <c r="CJ9" s="16" t="s">
        <v>4261</v>
      </c>
      <c r="CK9" s="20">
        <v>1.10592</v>
      </c>
      <c r="CL9" s="16" t="s">
        <v>4790</v>
      </c>
      <c r="CM9" s="15">
        <f>SUM(A2L302C10)/A2L302C1</f>
        <v>102355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86978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2398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89376</v>
      </c>
      <c r="X10" s="16" t="s">
        <v>4252</v>
      </c>
      <c r="Y10" s="15">
        <v>89376</v>
      </c>
      <c r="Z10" s="16" t="s">
        <v>4254</v>
      </c>
      <c r="AA10" s="15">
        <v>88365</v>
      </c>
      <c r="AB10" s="16" t="s">
        <v>4255</v>
      </c>
      <c r="AC10" s="20">
        <v>1.0101199999999999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2075</v>
      </c>
      <c r="AJ10" s="16" t="s">
        <v>4255</v>
      </c>
      <c r="AK10" s="20">
        <v>0.99887999999999999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70981</v>
      </c>
      <c r="AR10" s="16" t="s">
        <v>4257</v>
      </c>
      <c r="AS10" s="20">
        <v>1.0525100000000001</v>
      </c>
      <c r="AT10" s="16" t="s">
        <v>4256</v>
      </c>
      <c r="AU10" s="15">
        <v>2</v>
      </c>
      <c r="AV10" s="16" t="s">
        <v>4257</v>
      </c>
      <c r="AW10" s="20">
        <v>1.04793</v>
      </c>
      <c r="AX10" s="16" t="s">
        <v>4256</v>
      </c>
      <c r="AY10" s="15">
        <v>1955</v>
      </c>
      <c r="AZ10" s="16" t="s">
        <v>4257</v>
      </c>
      <c r="BA10" s="20">
        <v>1.05626</v>
      </c>
      <c r="BB10" s="16" t="s">
        <v>4256</v>
      </c>
      <c r="BC10" s="15">
        <v>1</v>
      </c>
      <c r="BD10" s="16" t="s">
        <v>4257</v>
      </c>
      <c r="BE10" s="20">
        <v>1.0519099999999999</v>
      </c>
      <c r="BF10" s="16" t="s">
        <v>4258</v>
      </c>
      <c r="BG10" s="15">
        <v>69106</v>
      </c>
      <c r="BH10" s="16" t="s">
        <v>4259</v>
      </c>
      <c r="BI10" s="20">
        <v>1.0862000000000001</v>
      </c>
      <c r="BJ10" s="16" t="s">
        <v>4258</v>
      </c>
      <c r="BK10" s="15">
        <v>1</v>
      </c>
      <c r="BL10" s="16" t="s">
        <v>4259</v>
      </c>
      <c r="BM10" s="20">
        <v>1.0833299999999999</v>
      </c>
      <c r="BN10" s="16" t="s">
        <v>4258</v>
      </c>
      <c r="BO10" s="15">
        <v>1127</v>
      </c>
      <c r="BP10" s="16" t="s">
        <v>4259</v>
      </c>
      <c r="BQ10" s="20">
        <v>1.1973199999999999</v>
      </c>
      <c r="BR10" s="16" t="s">
        <v>4258</v>
      </c>
      <c r="BS10" s="15">
        <v>2</v>
      </c>
      <c r="BT10" s="16" t="s">
        <v>4259</v>
      </c>
      <c r="BU10" s="20">
        <v>1.0859099999999999</v>
      </c>
      <c r="BV10" s="16" t="s">
        <v>4260</v>
      </c>
      <c r="BW10" s="15">
        <v>60855</v>
      </c>
      <c r="BX10" s="16" t="s">
        <v>4261</v>
      </c>
      <c r="BY10" s="20">
        <v>1.1093900000000001</v>
      </c>
      <c r="BZ10" s="16" t="s">
        <v>4260</v>
      </c>
      <c r="CA10" s="15">
        <v>1</v>
      </c>
      <c r="CB10" s="16" t="s">
        <v>4261</v>
      </c>
      <c r="CC10" s="20">
        <v>1.0864799999999999</v>
      </c>
      <c r="CD10" s="16" t="s">
        <v>4260</v>
      </c>
      <c r="CE10" s="15">
        <v>1895</v>
      </c>
      <c r="CF10" s="16" t="s">
        <v>4261</v>
      </c>
      <c r="CG10" s="20">
        <v>1.27979</v>
      </c>
      <c r="CH10" s="16" t="s">
        <v>4260</v>
      </c>
      <c r="CI10" s="15">
        <v>3</v>
      </c>
      <c r="CJ10" s="16" t="s">
        <v>4261</v>
      </c>
      <c r="CK10" s="20">
        <v>1.10592</v>
      </c>
      <c r="CL10" s="16" t="s">
        <v>4791</v>
      </c>
      <c r="CM10" s="15">
        <f>SUM(A2L303C10)/A2L303C1</f>
        <v>89376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5780</v>
      </c>
      <c r="H11" s="16" t="s">
        <v>4253</v>
      </c>
      <c r="I11" s="20">
        <v>1</v>
      </c>
      <c r="J11" s="16" t="s">
        <v>4252</v>
      </c>
      <c r="K11" s="15">
        <v>48</v>
      </c>
      <c r="L11" s="16" t="s">
        <v>4253</v>
      </c>
      <c r="M11" s="20">
        <v>1</v>
      </c>
      <c r="N11" s="16" t="s">
        <v>4252</v>
      </c>
      <c r="O11" s="15">
        <v>36</v>
      </c>
      <c r="P11" s="16" t="s">
        <v>4253</v>
      </c>
      <c r="Q11" s="20">
        <v>1</v>
      </c>
      <c r="R11" s="16" t="s">
        <v>4252</v>
      </c>
      <c r="S11" s="15">
        <v>15</v>
      </c>
      <c r="T11" s="16" t="s">
        <v>4253</v>
      </c>
      <c r="U11" s="20">
        <v>1</v>
      </c>
      <c r="V11" s="16" t="s">
        <v>4252</v>
      </c>
      <c r="W11" s="15">
        <v>5879</v>
      </c>
      <c r="X11" s="16" t="s">
        <v>4252</v>
      </c>
      <c r="Y11" s="15">
        <v>5879</v>
      </c>
      <c r="Z11" s="16" t="s">
        <v>4254</v>
      </c>
      <c r="AA11" s="15">
        <v>10616</v>
      </c>
      <c r="AB11" s="16" t="s">
        <v>4255</v>
      </c>
      <c r="AC11" s="20">
        <v>1.0101199999999999</v>
      </c>
      <c r="AD11" s="16" t="s">
        <v>4254</v>
      </c>
      <c r="AE11" s="15">
        <v>70</v>
      </c>
      <c r="AF11" s="16" t="s">
        <v>4255</v>
      </c>
      <c r="AG11" s="20">
        <v>0.98768</v>
      </c>
      <c r="AH11" s="16" t="s">
        <v>4254</v>
      </c>
      <c r="AI11" s="15">
        <v>60</v>
      </c>
      <c r="AJ11" s="16" t="s">
        <v>4255</v>
      </c>
      <c r="AK11" s="20">
        <v>0.99887999999999999</v>
      </c>
      <c r="AL11" s="16" t="s">
        <v>4254</v>
      </c>
      <c r="AM11" s="15">
        <v>164</v>
      </c>
      <c r="AN11" s="16" t="s">
        <v>4255</v>
      </c>
      <c r="AO11" s="20">
        <v>1.00692</v>
      </c>
      <c r="AP11" s="16" t="s">
        <v>4256</v>
      </c>
      <c r="AQ11" s="15">
        <v>9252</v>
      </c>
      <c r="AR11" s="16" t="s">
        <v>4257</v>
      </c>
      <c r="AS11" s="20">
        <v>1.0525100000000001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134</v>
      </c>
      <c r="AZ11" s="16" t="s">
        <v>4257</v>
      </c>
      <c r="BA11" s="20">
        <v>1.05626</v>
      </c>
      <c r="BB11" s="16" t="s">
        <v>4256</v>
      </c>
      <c r="BC11" s="15">
        <v>228</v>
      </c>
      <c r="BD11" s="16" t="s">
        <v>4257</v>
      </c>
      <c r="BE11" s="20">
        <v>1.0519099999999999</v>
      </c>
      <c r="BF11" s="16" t="s">
        <v>4258</v>
      </c>
      <c r="BG11" s="15">
        <v>9298</v>
      </c>
      <c r="BH11" s="16" t="s">
        <v>4259</v>
      </c>
      <c r="BI11" s="20">
        <v>1.0862000000000001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100</v>
      </c>
      <c r="BP11" s="16" t="s">
        <v>4259</v>
      </c>
      <c r="BQ11" s="20">
        <v>1.1973199999999999</v>
      </c>
      <c r="BR11" s="16" t="s">
        <v>4258</v>
      </c>
      <c r="BS11" s="15">
        <v>265</v>
      </c>
      <c r="BT11" s="16" t="s">
        <v>4259</v>
      </c>
      <c r="BU11" s="20">
        <v>1.0859099999999999</v>
      </c>
      <c r="BV11" s="16" t="s">
        <v>4260</v>
      </c>
      <c r="BW11" s="15">
        <v>10342</v>
      </c>
      <c r="BX11" s="16" t="s">
        <v>4261</v>
      </c>
      <c r="BY11" s="20">
        <v>1.1093900000000001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63</v>
      </c>
      <c r="CF11" s="16" t="s">
        <v>4261</v>
      </c>
      <c r="CG11" s="20">
        <v>1.27979</v>
      </c>
      <c r="CH11" s="16" t="s">
        <v>4260</v>
      </c>
      <c r="CI11" s="15">
        <v>285</v>
      </c>
      <c r="CJ11" s="16" t="s">
        <v>4261</v>
      </c>
      <c r="CK11" s="20">
        <v>1.10592</v>
      </c>
      <c r="CL11" s="16" t="s">
        <v>4792</v>
      </c>
      <c r="CM11" s="15">
        <f>SUM(A2L304C10)/A2L304C1</f>
        <v>5879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0</v>
      </c>
      <c r="X12" s="16" t="s">
        <v>4252</v>
      </c>
      <c r="Y12" s="15">
        <v>0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0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11942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274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12216</v>
      </c>
      <c r="X15" s="16" t="s">
        <v>4252</v>
      </c>
      <c r="Y15" s="15">
        <v>12216</v>
      </c>
      <c r="Z15" s="16" t="s">
        <v>4254</v>
      </c>
      <c r="AA15" s="15">
        <v>13985</v>
      </c>
      <c r="AB15" s="16" t="s">
        <v>4255</v>
      </c>
      <c r="AC15" s="20">
        <v>1.0101199999999999</v>
      </c>
      <c r="AD15" s="16" t="s">
        <v>4254</v>
      </c>
      <c r="AE15" s="15">
        <v>4841</v>
      </c>
      <c r="AF15" s="16" t="s">
        <v>4255</v>
      </c>
      <c r="AG15" s="20">
        <v>0.98768</v>
      </c>
      <c r="AH15" s="16" t="s">
        <v>4254</v>
      </c>
      <c r="AI15" s="15">
        <v>8894</v>
      </c>
      <c r="AJ15" s="16" t="s">
        <v>4255</v>
      </c>
      <c r="AK15" s="20">
        <v>0.99887999999999999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19929</v>
      </c>
      <c r="AR15" s="16" t="s">
        <v>4257</v>
      </c>
      <c r="AS15" s="20">
        <v>1.0525100000000001</v>
      </c>
      <c r="AT15" s="16" t="s">
        <v>4256</v>
      </c>
      <c r="AU15" s="15">
        <v>1051</v>
      </c>
      <c r="AV15" s="16" t="s">
        <v>4257</v>
      </c>
      <c r="AW15" s="20">
        <v>1.04793</v>
      </c>
      <c r="AX15" s="16" t="s">
        <v>4256</v>
      </c>
      <c r="AY15" s="15">
        <v>2796</v>
      </c>
      <c r="AZ15" s="16" t="s">
        <v>4257</v>
      </c>
      <c r="BA15" s="20">
        <v>1.05626</v>
      </c>
      <c r="BB15" s="16" t="s">
        <v>4256</v>
      </c>
      <c r="BC15" s="15">
        <v>202</v>
      </c>
      <c r="BD15" s="16" t="s">
        <v>4257</v>
      </c>
      <c r="BE15" s="20">
        <v>1.0519099999999999</v>
      </c>
      <c r="BF15" s="16" t="s">
        <v>4258</v>
      </c>
      <c r="BG15" s="15">
        <v>12293</v>
      </c>
      <c r="BH15" s="16" t="s">
        <v>4259</v>
      </c>
      <c r="BI15" s="20">
        <v>1.0862000000000001</v>
      </c>
      <c r="BJ15" s="16" t="s">
        <v>4258</v>
      </c>
      <c r="BK15" s="15">
        <v>1175</v>
      </c>
      <c r="BL15" s="16" t="s">
        <v>4259</v>
      </c>
      <c r="BM15" s="20">
        <v>1.0833299999999999</v>
      </c>
      <c r="BN15" s="16" t="s">
        <v>4258</v>
      </c>
      <c r="BO15" s="15">
        <v>2382</v>
      </c>
      <c r="BP15" s="16" t="s">
        <v>4259</v>
      </c>
      <c r="BQ15" s="20">
        <v>1.1973199999999999</v>
      </c>
      <c r="BR15" s="16" t="s">
        <v>4258</v>
      </c>
      <c r="BS15" s="15">
        <v>115</v>
      </c>
      <c r="BT15" s="16" t="s">
        <v>4259</v>
      </c>
      <c r="BU15" s="20">
        <v>1.0859099999999999</v>
      </c>
      <c r="BV15" s="16" t="s">
        <v>4260</v>
      </c>
      <c r="BW15" s="15">
        <v>10529</v>
      </c>
      <c r="BX15" s="16" t="s">
        <v>4261</v>
      </c>
      <c r="BY15" s="20">
        <v>1.1093900000000001</v>
      </c>
      <c r="BZ15" s="16" t="s">
        <v>4260</v>
      </c>
      <c r="CA15" s="15">
        <v>971</v>
      </c>
      <c r="CB15" s="16" t="s">
        <v>4261</v>
      </c>
      <c r="CC15" s="20">
        <v>1.0864799999999999</v>
      </c>
      <c r="CD15" s="16" t="s">
        <v>4260</v>
      </c>
      <c r="CE15" s="15">
        <v>2287</v>
      </c>
      <c r="CF15" s="16" t="s">
        <v>4261</v>
      </c>
      <c r="CG15" s="20">
        <v>1.27979</v>
      </c>
      <c r="CH15" s="16" t="s">
        <v>4260</v>
      </c>
      <c r="CI15" s="15">
        <v>-38</v>
      </c>
      <c r="CJ15" s="16" t="s">
        <v>4261</v>
      </c>
      <c r="CK15" s="20">
        <v>1.10592</v>
      </c>
      <c r="CL15" s="16" t="s">
        <v>4796</v>
      </c>
      <c r="CM15" s="15">
        <f>SUM(A2L308C10)/A2L308C1</f>
        <v>12216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335729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335729</v>
      </c>
      <c r="X16" s="16" t="s">
        <v>4252</v>
      </c>
      <c r="Y16" s="15">
        <v>335729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296351</v>
      </c>
      <c r="AF16" s="16" t="s">
        <v>4255</v>
      </c>
      <c r="AG16" s="20">
        <v>0.97794999999999999</v>
      </c>
      <c r="AH16" s="16" t="s">
        <v>4254</v>
      </c>
      <c r="AI16" s="15">
        <v>30</v>
      </c>
      <c r="AJ16" s="16" t="s">
        <v>4255</v>
      </c>
      <c r="AK16" s="20">
        <v>0.99887999999999999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280535</v>
      </c>
      <c r="AV16" s="16" t="s">
        <v>4257</v>
      </c>
      <c r="AW16" s="20">
        <v>1.00518</v>
      </c>
      <c r="AX16" s="16" t="s">
        <v>4256</v>
      </c>
      <c r="AY16" s="15">
        <v>249</v>
      </c>
      <c r="AZ16" s="16" t="s">
        <v>4257</v>
      </c>
      <c r="BA16" s="20">
        <v>1.05626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174564</v>
      </c>
      <c r="BL16" s="16" t="s">
        <v>4259</v>
      </c>
      <c r="BM16" s="20">
        <v>1.3768199999999999</v>
      </c>
      <c r="BN16" s="16" t="s">
        <v>4258</v>
      </c>
      <c r="BO16" s="15">
        <v>260</v>
      </c>
      <c r="BP16" s="16" t="s">
        <v>4259</v>
      </c>
      <c r="BQ16" s="20">
        <v>1.1973199999999999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3</v>
      </c>
      <c r="BX16" s="16" t="s">
        <v>4261</v>
      </c>
      <c r="BY16" s="20">
        <v>1.1093900000000001</v>
      </c>
      <c r="BZ16" s="16" t="s">
        <v>4260</v>
      </c>
      <c r="CA16" s="15">
        <v>116216</v>
      </c>
      <c r="CB16" s="16" t="s">
        <v>4261</v>
      </c>
      <c r="CC16" s="20">
        <v>1.8169500000000001</v>
      </c>
      <c r="CD16" s="16" t="s">
        <v>4260</v>
      </c>
      <c r="CE16" s="15">
        <v>382</v>
      </c>
      <c r="CF16" s="16" t="s">
        <v>4261</v>
      </c>
      <c r="CG16" s="20">
        <v>1.27979</v>
      </c>
      <c r="CH16" s="16" t="s">
        <v>4260</v>
      </c>
      <c r="CI16" s="15">
        <v>52</v>
      </c>
      <c r="CJ16" s="16" t="s">
        <v>4261</v>
      </c>
      <c r="CK16" s="20">
        <v>1.10592</v>
      </c>
      <c r="CL16" s="16" t="s">
        <v>4797</v>
      </c>
      <c r="CM16" s="15">
        <f>SUM(A2L309C10)/A2L309C1</f>
        <v>335729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9430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9430</v>
      </c>
      <c r="X18" s="16" t="s">
        <v>4252</v>
      </c>
      <c r="Y18" s="15">
        <v>9430</v>
      </c>
      <c r="Z18" s="16" t="s">
        <v>4254</v>
      </c>
      <c r="AA18" s="15">
        <v>5963</v>
      </c>
      <c r="AB18" s="16" t="s">
        <v>4255</v>
      </c>
      <c r="AC18" s="20">
        <v>1.0101199999999999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171</v>
      </c>
      <c r="AN18" s="16" t="s">
        <v>4255</v>
      </c>
      <c r="AO18" s="20">
        <v>1.00692</v>
      </c>
      <c r="AP18" s="16" t="s">
        <v>4256</v>
      </c>
      <c r="AQ18" s="15">
        <v>6800</v>
      </c>
      <c r="AR18" s="16" t="s">
        <v>4257</v>
      </c>
      <c r="AS18" s="20">
        <v>1.0525100000000001</v>
      </c>
      <c r="AT18" s="16" t="s">
        <v>4256</v>
      </c>
      <c r="AU18" s="15">
        <v>2001</v>
      </c>
      <c r="AV18" s="16" t="s">
        <v>4257</v>
      </c>
      <c r="AW18" s="20">
        <v>1.04793</v>
      </c>
      <c r="AX18" s="16" t="s">
        <v>4256</v>
      </c>
      <c r="AY18" s="15">
        <v>94</v>
      </c>
      <c r="AZ18" s="16" t="s">
        <v>4257</v>
      </c>
      <c r="BA18" s="20">
        <v>1.05626</v>
      </c>
      <c r="BB18" s="16" t="s">
        <v>4256</v>
      </c>
      <c r="BC18" s="15">
        <v>85</v>
      </c>
      <c r="BD18" s="16" t="s">
        <v>4257</v>
      </c>
      <c r="BE18" s="20">
        <v>1.0519099999999999</v>
      </c>
      <c r="BF18" s="16" t="s">
        <v>4258</v>
      </c>
      <c r="BG18" s="15">
        <v>6187</v>
      </c>
      <c r="BH18" s="16" t="s">
        <v>4259</v>
      </c>
      <c r="BI18" s="20">
        <v>1.0862000000000001</v>
      </c>
      <c r="BJ18" s="16" t="s">
        <v>4258</v>
      </c>
      <c r="BK18" s="15">
        <v>1656</v>
      </c>
      <c r="BL18" s="16" t="s">
        <v>4259</v>
      </c>
      <c r="BM18" s="20">
        <v>1.0833299999999999</v>
      </c>
      <c r="BN18" s="16" t="s">
        <v>4258</v>
      </c>
      <c r="BO18" s="15">
        <v>68</v>
      </c>
      <c r="BP18" s="16" t="s">
        <v>4259</v>
      </c>
      <c r="BQ18" s="20">
        <v>1.1973199999999999</v>
      </c>
      <c r="BR18" s="16" t="s">
        <v>4258</v>
      </c>
      <c r="BS18" s="15">
        <v>5</v>
      </c>
      <c r="BT18" s="16" t="s">
        <v>4259</v>
      </c>
      <c r="BU18" s="20">
        <v>1.0859099999999999</v>
      </c>
      <c r="BV18" s="16" t="s">
        <v>4260</v>
      </c>
      <c r="BW18" s="15">
        <v>6505</v>
      </c>
      <c r="BX18" s="16" t="s">
        <v>4261</v>
      </c>
      <c r="BY18" s="20">
        <v>1.1093900000000001</v>
      </c>
      <c r="BZ18" s="16" t="s">
        <v>4260</v>
      </c>
      <c r="CA18" s="15">
        <v>1832</v>
      </c>
      <c r="CB18" s="16" t="s">
        <v>4261</v>
      </c>
      <c r="CC18" s="20">
        <v>1.0864799999999999</v>
      </c>
      <c r="CD18" s="16" t="s">
        <v>4260</v>
      </c>
      <c r="CE18" s="15">
        <v>49</v>
      </c>
      <c r="CF18" s="16" t="s">
        <v>4261</v>
      </c>
      <c r="CG18" s="20">
        <v>1.27979</v>
      </c>
      <c r="CH18" s="16" t="s">
        <v>4260</v>
      </c>
      <c r="CI18" s="15">
        <v>12</v>
      </c>
      <c r="CJ18" s="16" t="s">
        <v>4261</v>
      </c>
      <c r="CK18" s="20">
        <v>1.10592</v>
      </c>
      <c r="CL18" s="16" t="s">
        <v>4799</v>
      </c>
      <c r="CM18" s="15">
        <f>SUM(A2L311C10)/A2L311C1</f>
        <v>9430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1151</v>
      </c>
      <c r="BD19" s="16" t="s">
        <v>4257</v>
      </c>
      <c r="BE19" s="20">
        <v>1.0519099999999999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3295</v>
      </c>
      <c r="BT19" s="16" t="s">
        <v>4259</v>
      </c>
      <c r="BU19" s="20">
        <v>1.0859099999999999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3600</v>
      </c>
      <c r="CJ19" s="16" t="s">
        <v>4261</v>
      </c>
      <c r="CK19" s="20">
        <v>1.10592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9472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9472</v>
      </c>
      <c r="X20" s="16" t="s">
        <v>4252</v>
      </c>
      <c r="Y20" s="15">
        <v>9472</v>
      </c>
      <c r="Z20" s="16" t="s">
        <v>4254</v>
      </c>
      <c r="AA20" s="15">
        <v>55</v>
      </c>
      <c r="AB20" s="16" t="s">
        <v>4255</v>
      </c>
      <c r="AC20" s="20">
        <v>1.0101199999999999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8088</v>
      </c>
      <c r="AJ20" s="16" t="s">
        <v>4255</v>
      </c>
      <c r="AK20" s="20">
        <v>0.99887999999999999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345</v>
      </c>
      <c r="AR20" s="16" t="s">
        <v>4257</v>
      </c>
      <c r="AS20" s="20">
        <v>1.0525100000000001</v>
      </c>
      <c r="AT20" s="16" t="s">
        <v>4256</v>
      </c>
      <c r="AU20" s="15">
        <v>183</v>
      </c>
      <c r="AV20" s="16" t="s">
        <v>4257</v>
      </c>
      <c r="AW20" s="20">
        <v>1.04793</v>
      </c>
      <c r="AX20" s="16" t="s">
        <v>4256</v>
      </c>
      <c r="AY20" s="15">
        <v>8684</v>
      </c>
      <c r="AZ20" s="16" t="s">
        <v>4257</v>
      </c>
      <c r="BA20" s="20">
        <v>1.05626</v>
      </c>
      <c r="BB20" s="16" t="s">
        <v>4256</v>
      </c>
      <c r="BC20" s="15">
        <v>-634</v>
      </c>
      <c r="BD20" s="16" t="s">
        <v>4257</v>
      </c>
      <c r="BE20" s="20">
        <v>1.0519099999999999</v>
      </c>
      <c r="BF20" s="16" t="s">
        <v>4258</v>
      </c>
      <c r="BG20" s="15">
        <v>334</v>
      </c>
      <c r="BH20" s="16" t="s">
        <v>4259</v>
      </c>
      <c r="BI20" s="20">
        <v>1.0862000000000001</v>
      </c>
      <c r="BJ20" s="16" t="s">
        <v>4258</v>
      </c>
      <c r="BK20" s="15">
        <v>75</v>
      </c>
      <c r="BL20" s="16" t="s">
        <v>4259</v>
      </c>
      <c r="BM20" s="20">
        <v>1.0833299999999999</v>
      </c>
      <c r="BN20" s="16" t="s">
        <v>4258</v>
      </c>
      <c r="BO20" s="15">
        <v>4752</v>
      </c>
      <c r="BP20" s="16" t="s">
        <v>4259</v>
      </c>
      <c r="BQ20" s="20">
        <v>1.1973199999999999</v>
      </c>
      <c r="BR20" s="16" t="s">
        <v>4258</v>
      </c>
      <c r="BS20" s="15">
        <v>-5</v>
      </c>
      <c r="BT20" s="16" t="s">
        <v>4259</v>
      </c>
      <c r="BU20" s="20">
        <v>1.0859099999999999</v>
      </c>
      <c r="BV20" s="16" t="s">
        <v>4260</v>
      </c>
      <c r="BW20" s="15">
        <v>312</v>
      </c>
      <c r="BX20" s="16" t="s">
        <v>4261</v>
      </c>
      <c r="BY20" s="20">
        <v>1.1093900000000001</v>
      </c>
      <c r="BZ20" s="16" t="s">
        <v>4260</v>
      </c>
      <c r="CA20" s="15">
        <v>41</v>
      </c>
      <c r="CB20" s="16" t="s">
        <v>4261</v>
      </c>
      <c r="CC20" s="20">
        <v>1.0864799999999999</v>
      </c>
      <c r="CD20" s="16" t="s">
        <v>4260</v>
      </c>
      <c r="CE20" s="15">
        <v>5769</v>
      </c>
      <c r="CF20" s="16" t="s">
        <v>4261</v>
      </c>
      <c r="CG20" s="20">
        <v>1.27979</v>
      </c>
      <c r="CH20" s="16" t="s">
        <v>4260</v>
      </c>
      <c r="CI20" s="15">
        <v>1522</v>
      </c>
      <c r="CJ20" s="16" t="s">
        <v>4261</v>
      </c>
      <c r="CK20" s="20">
        <v>1.10592</v>
      </c>
      <c r="CL20" s="16" t="s">
        <v>4801</v>
      </c>
      <c r="CM20" s="15">
        <f>SUM(A2L313C10)/A2L313C1</f>
        <v>9472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90196</v>
      </c>
      <c r="T21" s="16" t="s">
        <v>4253</v>
      </c>
      <c r="U21" s="20">
        <v>1</v>
      </c>
      <c r="V21" s="16" t="s">
        <v>4252</v>
      </c>
      <c r="W21" s="15">
        <v>90196</v>
      </c>
      <c r="X21" s="16" t="s">
        <v>4252</v>
      </c>
      <c r="Y21" s="15">
        <v>90196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77778</v>
      </c>
      <c r="AN21" s="16" t="s">
        <v>4255</v>
      </c>
      <c r="AO21" s="20">
        <v>1.00692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80634</v>
      </c>
      <c r="BD21" s="16" t="s">
        <v>4257</v>
      </c>
      <c r="BE21" s="20">
        <v>1.0519099999999999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71764</v>
      </c>
      <c r="BT21" s="16" t="s">
        <v>4259</v>
      </c>
      <c r="BU21" s="20">
        <v>1.0859099999999999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80432</v>
      </c>
      <c r="CJ21" s="16" t="s">
        <v>4261</v>
      </c>
      <c r="CK21" s="20">
        <v>1.10592</v>
      </c>
      <c r="CL21" s="16" t="s">
        <v>4802</v>
      </c>
      <c r="CM21" s="15">
        <f>SUM(A2L314C10)/A2L314C1</f>
        <v>90196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11414</v>
      </c>
      <c r="T22" s="16" t="s">
        <v>4253</v>
      </c>
      <c r="U22" s="20">
        <v>1</v>
      </c>
      <c r="V22" s="16" t="s">
        <v>4252</v>
      </c>
      <c r="W22" s="15">
        <v>11414</v>
      </c>
      <c r="X22" s="16" t="s">
        <v>4252</v>
      </c>
      <c r="Y22" s="15">
        <v>11414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8830</v>
      </c>
      <c r="AN22" s="16" t="s">
        <v>4255</v>
      </c>
      <c r="AO22" s="20">
        <v>1.00692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12077</v>
      </c>
      <c r="BD22" s="16" t="s">
        <v>4257</v>
      </c>
      <c r="BE22" s="20">
        <v>1.0519099999999999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12256</v>
      </c>
      <c r="BT22" s="16" t="s">
        <v>4259</v>
      </c>
      <c r="BU22" s="20">
        <v>1.0859099999999999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9419</v>
      </c>
      <c r="CJ22" s="16" t="s">
        <v>4261</v>
      </c>
      <c r="CK22" s="20">
        <v>1.10592</v>
      </c>
      <c r="CL22" s="16" t="s">
        <v>4803</v>
      </c>
      <c r="CM22" s="15">
        <f>SUM(A2L315C10)/A2L315C1</f>
        <v>11414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15106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15106</v>
      </c>
      <c r="X23" s="16" t="s">
        <v>4252</v>
      </c>
      <c r="Y23" s="15">
        <v>15106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18193</v>
      </c>
      <c r="AJ23" s="16" t="s">
        <v>4255</v>
      </c>
      <c r="AK23" s="20">
        <v>0.99887999999999999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4622</v>
      </c>
      <c r="AZ23" s="16" t="s">
        <v>4257</v>
      </c>
      <c r="BA23" s="20">
        <v>1.05626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5148</v>
      </c>
      <c r="BP23" s="16" t="s">
        <v>4259</v>
      </c>
      <c r="BQ23" s="20">
        <v>1.1973199999999999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4678</v>
      </c>
      <c r="CF23" s="16" t="s">
        <v>4261</v>
      </c>
      <c r="CG23" s="20">
        <v>1.27979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15106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11641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11641</v>
      </c>
      <c r="X24" s="16" t="s">
        <v>4252</v>
      </c>
      <c r="Y24" s="15">
        <v>11641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15567</v>
      </c>
      <c r="AJ24" s="16" t="s">
        <v>4255</v>
      </c>
      <c r="AK24" s="20">
        <v>0.99887999999999999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4013</v>
      </c>
      <c r="AZ24" s="16" t="s">
        <v>4257</v>
      </c>
      <c r="BA24" s="20">
        <v>1.05626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3034</v>
      </c>
      <c r="BP24" s="16" t="s">
        <v>4259</v>
      </c>
      <c r="BQ24" s="20">
        <v>1.1973199999999999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3528</v>
      </c>
      <c r="CF24" s="16" t="s">
        <v>4261</v>
      </c>
      <c r="CG24" s="20">
        <v>1.27979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11641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2078</v>
      </c>
      <c r="H25" s="16" t="s">
        <v>4253</v>
      </c>
      <c r="I25" s="20">
        <v>1</v>
      </c>
      <c r="J25" s="16" t="s">
        <v>4252</v>
      </c>
      <c r="K25" s="15">
        <v>2693</v>
      </c>
      <c r="L25" s="16" t="s">
        <v>4253</v>
      </c>
      <c r="M25" s="20">
        <v>1</v>
      </c>
      <c r="N25" s="16" t="s">
        <v>4252</v>
      </c>
      <c r="O25" s="15">
        <v>4091</v>
      </c>
      <c r="P25" s="16" t="s">
        <v>4253</v>
      </c>
      <c r="Q25" s="20">
        <v>1</v>
      </c>
      <c r="R25" s="16" t="s">
        <v>4252</v>
      </c>
      <c r="S25" s="15">
        <v>1535</v>
      </c>
      <c r="T25" s="16" t="s">
        <v>4253</v>
      </c>
      <c r="U25" s="20">
        <v>1</v>
      </c>
      <c r="V25" s="16" t="s">
        <v>4252</v>
      </c>
      <c r="W25" s="15">
        <v>10397</v>
      </c>
      <c r="X25" s="16" t="s">
        <v>4252</v>
      </c>
      <c r="Y25" s="15">
        <v>10397</v>
      </c>
      <c r="Z25" s="16" t="s">
        <v>4254</v>
      </c>
      <c r="AA25" s="15">
        <v>90</v>
      </c>
      <c r="AB25" s="16" t="s">
        <v>4255</v>
      </c>
      <c r="AC25" s="20">
        <v>1.0101199999999999</v>
      </c>
      <c r="AD25" s="16" t="s">
        <v>4254</v>
      </c>
      <c r="AE25" s="15">
        <v>2917</v>
      </c>
      <c r="AF25" s="16" t="s">
        <v>4255</v>
      </c>
      <c r="AG25" s="20">
        <v>0.98768</v>
      </c>
      <c r="AH25" s="16" t="s">
        <v>4254</v>
      </c>
      <c r="AI25" s="15">
        <v>3377</v>
      </c>
      <c r="AJ25" s="16" t="s">
        <v>4255</v>
      </c>
      <c r="AK25" s="20">
        <v>0.99887999999999999</v>
      </c>
      <c r="AL25" s="16" t="s">
        <v>4254</v>
      </c>
      <c r="AM25" s="15">
        <v>852</v>
      </c>
      <c r="AN25" s="16" t="s">
        <v>4255</v>
      </c>
      <c r="AO25" s="20">
        <v>1.00692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185</v>
      </c>
      <c r="AV25" s="16" t="s">
        <v>4257</v>
      </c>
      <c r="AW25" s="20">
        <v>1.04793</v>
      </c>
      <c r="AX25" s="16" t="s">
        <v>4256</v>
      </c>
      <c r="AY25" s="15">
        <v>1421</v>
      </c>
      <c r="AZ25" s="16" t="s">
        <v>4257</v>
      </c>
      <c r="BA25" s="20">
        <v>1.05626</v>
      </c>
      <c r="BB25" s="16" t="s">
        <v>4256</v>
      </c>
      <c r="BC25" s="15">
        <v>272</v>
      </c>
      <c r="BD25" s="16" t="s">
        <v>4257</v>
      </c>
      <c r="BE25" s="20">
        <v>1.0519099999999999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180</v>
      </c>
      <c r="BL25" s="16" t="s">
        <v>4259</v>
      </c>
      <c r="BM25" s="20">
        <v>1.0833299999999999</v>
      </c>
      <c r="BN25" s="16" t="s">
        <v>4258</v>
      </c>
      <c r="BO25" s="15">
        <v>1537</v>
      </c>
      <c r="BP25" s="16" t="s">
        <v>4259</v>
      </c>
      <c r="BQ25" s="20">
        <v>1.1973199999999999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4</v>
      </c>
      <c r="BX25" s="16" t="s">
        <v>4261</v>
      </c>
      <c r="BY25" s="20">
        <v>1.1093900000000001</v>
      </c>
      <c r="BZ25" s="16" t="s">
        <v>4260</v>
      </c>
      <c r="CA25" s="15">
        <v>144</v>
      </c>
      <c r="CB25" s="16" t="s">
        <v>4261</v>
      </c>
      <c r="CC25" s="20">
        <v>1.0864799999999999</v>
      </c>
      <c r="CD25" s="16" t="s">
        <v>4260</v>
      </c>
      <c r="CE25" s="15">
        <v>585</v>
      </c>
      <c r="CF25" s="16" t="s">
        <v>4261</v>
      </c>
      <c r="CG25" s="20">
        <v>1.27979</v>
      </c>
      <c r="CH25" s="16" t="s">
        <v>4260</v>
      </c>
      <c r="CI25" s="15">
        <v>1</v>
      </c>
      <c r="CJ25" s="16" t="s">
        <v>4261</v>
      </c>
      <c r="CK25" s="20">
        <v>1.10592</v>
      </c>
      <c r="CL25" s="16" t="s">
        <v>4806</v>
      </c>
      <c r="CM25" s="15">
        <f>SUM(A2L318C10)/A2L318C1</f>
        <v>10397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228330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338758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25851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103449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696388</v>
      </c>
      <c r="X26" s="16" t="s">
        <v>4812</v>
      </c>
      <c r="Y26" s="17">
        <f>SUM(A2L301C11:A2L318C11)-2*SUM(A2L317C11)</f>
        <v>696388</v>
      </c>
      <c r="Z26" s="16" t="s">
        <v>4813</v>
      </c>
      <c r="AA26" s="17">
        <f>SUM(A2L301C12:A2L318C12)-2*SUM(A2L317C12)</f>
        <v>217877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304179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27314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87795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200783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284350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19553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94560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175584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177966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14552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88012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158856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119432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14301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95498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696388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89</v>
      </c>
      <c r="H27" s="16" t="s">
        <v>4253</v>
      </c>
      <c r="I27" s="20">
        <v>1</v>
      </c>
      <c r="J27" s="16" t="s">
        <v>4252</v>
      </c>
      <c r="K27" s="15">
        <v>43</v>
      </c>
      <c r="L27" s="16" t="s">
        <v>4253</v>
      </c>
      <c r="M27" s="20">
        <v>1</v>
      </c>
      <c r="N27" s="16" t="s">
        <v>4252</v>
      </c>
      <c r="O27" s="15">
        <v>106</v>
      </c>
      <c r="P27" s="16" t="s">
        <v>4253</v>
      </c>
      <c r="Q27" s="20">
        <v>1</v>
      </c>
      <c r="R27" s="16" t="s">
        <v>4252</v>
      </c>
      <c r="S27" s="15">
        <v>142</v>
      </c>
      <c r="T27" s="16" t="s">
        <v>4253</v>
      </c>
      <c r="U27" s="20">
        <v>1</v>
      </c>
      <c r="V27" s="16" t="s">
        <v>4252</v>
      </c>
      <c r="W27" s="15">
        <v>380</v>
      </c>
      <c r="X27" s="16" t="s">
        <v>4252</v>
      </c>
      <c r="Y27" s="15">
        <v>380</v>
      </c>
      <c r="Z27" s="16" t="s">
        <v>4254</v>
      </c>
      <c r="AA27" s="15">
        <v>795</v>
      </c>
      <c r="AB27" s="16" t="s">
        <v>4255</v>
      </c>
      <c r="AC27" s="20">
        <v>1.0101199999999999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231</v>
      </c>
      <c r="AR27" s="16" t="s">
        <v>4257</v>
      </c>
      <c r="AS27" s="20">
        <v>1.0525100000000001</v>
      </c>
      <c r="AT27" s="16" t="s">
        <v>4256</v>
      </c>
      <c r="AU27" s="15">
        <v>745</v>
      </c>
      <c r="AV27" s="16" t="s">
        <v>4257</v>
      </c>
      <c r="AW27" s="20">
        <v>1.04793</v>
      </c>
      <c r="AX27" s="16" t="s">
        <v>4256</v>
      </c>
      <c r="AY27" s="15">
        <v>382</v>
      </c>
      <c r="AZ27" s="16" t="s">
        <v>4257</v>
      </c>
      <c r="BA27" s="20">
        <v>1.05626</v>
      </c>
      <c r="BB27" s="16" t="s">
        <v>4256</v>
      </c>
      <c r="BC27" s="15">
        <v>1199</v>
      </c>
      <c r="BD27" s="16" t="s">
        <v>4257</v>
      </c>
      <c r="BE27" s="20">
        <v>1.0519099999999999</v>
      </c>
      <c r="BF27" s="16" t="s">
        <v>4258</v>
      </c>
      <c r="BG27" s="15">
        <v>153</v>
      </c>
      <c r="BH27" s="16" t="s">
        <v>4259</v>
      </c>
      <c r="BI27" s="20">
        <v>1.0862000000000001</v>
      </c>
      <c r="BJ27" s="16" t="s">
        <v>4258</v>
      </c>
      <c r="BK27" s="15">
        <v>619</v>
      </c>
      <c r="BL27" s="16" t="s">
        <v>4259</v>
      </c>
      <c r="BM27" s="20">
        <v>1.0833299999999999</v>
      </c>
      <c r="BN27" s="16" t="s">
        <v>4258</v>
      </c>
      <c r="BO27" s="15">
        <v>448</v>
      </c>
      <c r="BP27" s="16" t="s">
        <v>4259</v>
      </c>
      <c r="BQ27" s="20">
        <v>1.1973199999999999</v>
      </c>
      <c r="BR27" s="16" t="s">
        <v>4258</v>
      </c>
      <c r="BS27" s="15">
        <v>1401</v>
      </c>
      <c r="BT27" s="16" t="s">
        <v>4259</v>
      </c>
      <c r="BU27" s="20">
        <v>1.0859099999999999</v>
      </c>
      <c r="BV27" s="16" t="s">
        <v>4260</v>
      </c>
      <c r="BW27" s="15">
        <v>434</v>
      </c>
      <c r="BX27" s="16" t="s">
        <v>4261</v>
      </c>
      <c r="BY27" s="20">
        <v>1.1093900000000001</v>
      </c>
      <c r="BZ27" s="16" t="s">
        <v>4260</v>
      </c>
      <c r="CA27" s="15">
        <v>489</v>
      </c>
      <c r="CB27" s="16" t="s">
        <v>4261</v>
      </c>
      <c r="CC27" s="20">
        <v>1.0864799999999999</v>
      </c>
      <c r="CD27" s="16" t="s">
        <v>4260</v>
      </c>
      <c r="CE27" s="15">
        <v>162</v>
      </c>
      <c r="CF27" s="16" t="s">
        <v>4261</v>
      </c>
      <c r="CG27" s="20">
        <v>1.27979</v>
      </c>
      <c r="CH27" s="16" t="s">
        <v>4260</v>
      </c>
      <c r="CI27" s="15">
        <v>319</v>
      </c>
      <c r="CJ27" s="16" t="s">
        <v>4261</v>
      </c>
      <c r="CK27" s="20">
        <v>1.10592</v>
      </c>
      <c r="CL27" s="16" t="s">
        <v>4830</v>
      </c>
      <c r="CM27" s="15">
        <f>SUM(A2L320C10)/A2L320C1</f>
        <v>380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62638</v>
      </c>
      <c r="H28" s="16" t="s">
        <v>4253</v>
      </c>
      <c r="I28" s="20">
        <v>1</v>
      </c>
      <c r="J28" s="16" t="s">
        <v>4252</v>
      </c>
      <c r="K28" s="15">
        <v>0</v>
      </c>
      <c r="L28" s="16" t="s">
        <v>4253</v>
      </c>
      <c r="M28" s="20">
        <v>0</v>
      </c>
      <c r="N28" s="16" t="s">
        <v>4252</v>
      </c>
      <c r="O28" s="15">
        <v>0</v>
      </c>
      <c r="P28" s="16" t="s">
        <v>4253</v>
      </c>
      <c r="Q28" s="20">
        <v>0</v>
      </c>
      <c r="R28" s="16" t="s">
        <v>4252</v>
      </c>
      <c r="S28" s="15">
        <v>0</v>
      </c>
      <c r="T28" s="16" t="s">
        <v>4253</v>
      </c>
      <c r="U28" s="20">
        <v>0</v>
      </c>
      <c r="V28" s="16" t="s">
        <v>4252</v>
      </c>
      <c r="W28" s="15">
        <v>62638</v>
      </c>
      <c r="X28" s="16" t="s">
        <v>4252</v>
      </c>
      <c r="Y28" s="15">
        <v>62638</v>
      </c>
      <c r="Z28" s="16" t="s">
        <v>4254</v>
      </c>
      <c r="AA28" s="15">
        <v>60010</v>
      </c>
      <c r="AB28" s="16" t="s">
        <v>4255</v>
      </c>
      <c r="AC28" s="20">
        <v>1.0101199999999999</v>
      </c>
      <c r="AD28" s="16" t="s">
        <v>4254</v>
      </c>
      <c r="AE28" s="15">
        <v>0</v>
      </c>
      <c r="AF28" s="16" t="s">
        <v>4255</v>
      </c>
      <c r="AG28" s="20">
        <v>0</v>
      </c>
      <c r="AH28" s="16" t="s">
        <v>4254</v>
      </c>
      <c r="AI28" s="15">
        <v>0</v>
      </c>
      <c r="AJ28" s="16" t="s">
        <v>4255</v>
      </c>
      <c r="AK28" s="20">
        <v>0</v>
      </c>
      <c r="AL28" s="16" t="s">
        <v>4254</v>
      </c>
      <c r="AM28" s="15">
        <v>0</v>
      </c>
      <c r="AN28" s="16" t="s">
        <v>4255</v>
      </c>
      <c r="AO28" s="20">
        <v>0</v>
      </c>
      <c r="AP28" s="16" t="s">
        <v>4256</v>
      </c>
      <c r="AQ28" s="15">
        <v>60252</v>
      </c>
      <c r="AR28" s="16" t="s">
        <v>4257</v>
      </c>
      <c r="AS28" s="20">
        <v>1.0525100000000001</v>
      </c>
      <c r="AT28" s="16" t="s">
        <v>4256</v>
      </c>
      <c r="AU28" s="15">
        <v>0</v>
      </c>
      <c r="AV28" s="16" t="s">
        <v>4257</v>
      </c>
      <c r="AW28" s="20">
        <v>0</v>
      </c>
      <c r="AX28" s="16" t="s">
        <v>4256</v>
      </c>
      <c r="AY28" s="15">
        <v>446</v>
      </c>
      <c r="AZ28" s="16" t="s">
        <v>4257</v>
      </c>
      <c r="BA28" s="20">
        <v>1.05626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56141</v>
      </c>
      <c r="BH28" s="16" t="s">
        <v>4259</v>
      </c>
      <c r="BI28" s="20">
        <v>1.0862000000000001</v>
      </c>
      <c r="BJ28" s="16" t="s">
        <v>4258</v>
      </c>
      <c r="BK28" s="15">
        <v>0</v>
      </c>
      <c r="BL28" s="16" t="s">
        <v>4259</v>
      </c>
      <c r="BM28" s="20">
        <v>0</v>
      </c>
      <c r="BN28" s="16" t="s">
        <v>4258</v>
      </c>
      <c r="BO28" s="15">
        <v>353</v>
      </c>
      <c r="BP28" s="16" t="s">
        <v>4259</v>
      </c>
      <c r="BQ28" s="20">
        <v>1.1973199999999999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54528</v>
      </c>
      <c r="BX28" s="16" t="s">
        <v>4261</v>
      </c>
      <c r="BY28" s="20">
        <v>1.1093900000000001</v>
      </c>
      <c r="BZ28" s="16" t="s">
        <v>4260</v>
      </c>
      <c r="CA28" s="15">
        <v>0</v>
      </c>
      <c r="CB28" s="16" t="s">
        <v>4261</v>
      </c>
      <c r="CC28" s="20">
        <v>0</v>
      </c>
      <c r="CD28" s="16" t="s">
        <v>4260</v>
      </c>
      <c r="CE28" s="15">
        <v>269</v>
      </c>
      <c r="CF28" s="16" t="s">
        <v>4261</v>
      </c>
      <c r="CG28" s="20">
        <v>1.27979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62638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12535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12535</v>
      </c>
      <c r="X29" s="16" t="s">
        <v>4252</v>
      </c>
      <c r="Y29" s="15">
        <v>12535</v>
      </c>
      <c r="Z29" s="16" t="s">
        <v>4254</v>
      </c>
      <c r="AA29" s="15">
        <v>10301</v>
      </c>
      <c r="AB29" s="16" t="s">
        <v>4255</v>
      </c>
      <c r="AC29" s="20">
        <v>1.0101199999999999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11198</v>
      </c>
      <c r="AR29" s="16" t="s">
        <v>4257</v>
      </c>
      <c r="AS29" s="20">
        <v>1.0525100000000001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90</v>
      </c>
      <c r="AZ29" s="16" t="s">
        <v>4257</v>
      </c>
      <c r="BA29" s="20">
        <v>1.05626</v>
      </c>
      <c r="BB29" s="16" t="s">
        <v>4256</v>
      </c>
      <c r="BC29" s="15">
        <v>27</v>
      </c>
      <c r="BD29" s="16" t="s">
        <v>4257</v>
      </c>
      <c r="BE29" s="20">
        <v>1.0519099999999999</v>
      </c>
      <c r="BF29" s="16" t="s">
        <v>4258</v>
      </c>
      <c r="BG29" s="15">
        <v>11182</v>
      </c>
      <c r="BH29" s="16" t="s">
        <v>4259</v>
      </c>
      <c r="BI29" s="20">
        <v>1.0862000000000001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71</v>
      </c>
      <c r="BP29" s="16" t="s">
        <v>4259</v>
      </c>
      <c r="BQ29" s="20">
        <v>1.1973199999999999</v>
      </c>
      <c r="BR29" s="16" t="s">
        <v>4258</v>
      </c>
      <c r="BS29" s="15">
        <v>41</v>
      </c>
      <c r="BT29" s="16" t="s">
        <v>4259</v>
      </c>
      <c r="BU29" s="20">
        <v>1.0859099999999999</v>
      </c>
      <c r="BV29" s="16" t="s">
        <v>4260</v>
      </c>
      <c r="BW29" s="15">
        <v>11097</v>
      </c>
      <c r="BX29" s="16" t="s">
        <v>4261</v>
      </c>
      <c r="BY29" s="20">
        <v>1.1093900000000001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53</v>
      </c>
      <c r="CF29" s="16" t="s">
        <v>4261</v>
      </c>
      <c r="CG29" s="20">
        <v>1.27979</v>
      </c>
      <c r="CH29" s="16" t="s">
        <v>4260</v>
      </c>
      <c r="CI29" s="15">
        <v>58</v>
      </c>
      <c r="CJ29" s="16" t="s">
        <v>4261</v>
      </c>
      <c r="CK29" s="20">
        <v>1.10592</v>
      </c>
      <c r="CL29" s="16" t="s">
        <v>4832</v>
      </c>
      <c r="CM29" s="15">
        <f>SUM(A2L322C10)/A2L322C1</f>
        <v>12535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2596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2</v>
      </c>
      <c r="T30" s="16" t="s">
        <v>4253</v>
      </c>
      <c r="U30" s="20">
        <v>1</v>
      </c>
      <c r="V30" s="16" t="s">
        <v>4252</v>
      </c>
      <c r="W30" s="15">
        <v>2598</v>
      </c>
      <c r="X30" s="16" t="s">
        <v>4252</v>
      </c>
      <c r="Y30" s="15">
        <v>2598</v>
      </c>
      <c r="Z30" s="16" t="s">
        <v>4254</v>
      </c>
      <c r="AA30" s="15">
        <v>3692</v>
      </c>
      <c r="AB30" s="16" t="s">
        <v>4255</v>
      </c>
      <c r="AC30" s="20">
        <v>1.0101199999999999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8973</v>
      </c>
      <c r="AR30" s="16" t="s">
        <v>4257</v>
      </c>
      <c r="AS30" s="20">
        <v>1.0525100000000001</v>
      </c>
      <c r="AT30" s="16" t="s">
        <v>4256</v>
      </c>
      <c r="AU30" s="15">
        <v>43</v>
      </c>
      <c r="AV30" s="16" t="s">
        <v>4257</v>
      </c>
      <c r="AW30" s="20">
        <v>1.04793</v>
      </c>
      <c r="AX30" s="16" t="s">
        <v>4256</v>
      </c>
      <c r="AY30" s="15">
        <v>145</v>
      </c>
      <c r="AZ30" s="16" t="s">
        <v>4257</v>
      </c>
      <c r="BA30" s="20">
        <v>1.05626</v>
      </c>
      <c r="BB30" s="16" t="s">
        <v>4256</v>
      </c>
      <c r="BC30" s="15">
        <v>111</v>
      </c>
      <c r="BD30" s="16" t="s">
        <v>4257</v>
      </c>
      <c r="BE30" s="20">
        <v>1.0519099999999999</v>
      </c>
      <c r="BF30" s="16" t="s">
        <v>4258</v>
      </c>
      <c r="BG30" s="15">
        <v>9766</v>
      </c>
      <c r="BH30" s="16" t="s">
        <v>4259</v>
      </c>
      <c r="BI30" s="20">
        <v>1.0862000000000001</v>
      </c>
      <c r="BJ30" s="16" t="s">
        <v>4258</v>
      </c>
      <c r="BK30" s="15">
        <v>28</v>
      </c>
      <c r="BL30" s="16" t="s">
        <v>4259</v>
      </c>
      <c r="BM30" s="20">
        <v>1.0833299999999999</v>
      </c>
      <c r="BN30" s="16" t="s">
        <v>4258</v>
      </c>
      <c r="BO30" s="15">
        <v>104</v>
      </c>
      <c r="BP30" s="16" t="s">
        <v>4259</v>
      </c>
      <c r="BQ30" s="20">
        <v>1.1973199999999999</v>
      </c>
      <c r="BR30" s="16" t="s">
        <v>4258</v>
      </c>
      <c r="BS30" s="15">
        <v>139</v>
      </c>
      <c r="BT30" s="16" t="s">
        <v>4259</v>
      </c>
      <c r="BU30" s="20">
        <v>1.0859099999999999</v>
      </c>
      <c r="BV30" s="16" t="s">
        <v>4260</v>
      </c>
      <c r="BW30" s="15">
        <v>10906</v>
      </c>
      <c r="BX30" s="16" t="s">
        <v>4261</v>
      </c>
      <c r="BY30" s="20">
        <v>1.1093900000000001</v>
      </c>
      <c r="BZ30" s="16" t="s">
        <v>4260</v>
      </c>
      <c r="CA30" s="15">
        <v>32</v>
      </c>
      <c r="CB30" s="16" t="s">
        <v>4261</v>
      </c>
      <c r="CC30" s="20">
        <v>1.0864799999999999</v>
      </c>
      <c r="CD30" s="16" t="s">
        <v>4260</v>
      </c>
      <c r="CE30" s="15">
        <v>81</v>
      </c>
      <c r="CF30" s="16" t="s">
        <v>4261</v>
      </c>
      <c r="CG30" s="20">
        <v>1.27979</v>
      </c>
      <c r="CH30" s="16" t="s">
        <v>4260</v>
      </c>
      <c r="CI30" s="15">
        <v>64</v>
      </c>
      <c r="CJ30" s="16" t="s">
        <v>4261</v>
      </c>
      <c r="CK30" s="20">
        <v>1.10592</v>
      </c>
      <c r="CL30" s="16" t="s">
        <v>4833</v>
      </c>
      <c r="CM30" s="15">
        <f>SUM(A2L323C10)/A2L323C1</f>
        <v>2598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1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</v>
      </c>
      <c r="X31" s="16" t="s">
        <v>4252</v>
      </c>
      <c r="Y31" s="15">
        <v>1</v>
      </c>
      <c r="Z31" s="16" t="s">
        <v>4254</v>
      </c>
      <c r="AA31" s="15">
        <v>305</v>
      </c>
      <c r="AB31" s="16" t="s">
        <v>4255</v>
      </c>
      <c r="AC31" s="20">
        <v>1.0101199999999999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428</v>
      </c>
      <c r="AR31" s="16" t="s">
        <v>4257</v>
      </c>
      <c r="AS31" s="20">
        <v>1.0525100000000001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339</v>
      </c>
      <c r="BH31" s="16" t="s">
        <v>4259</v>
      </c>
      <c r="BI31" s="20">
        <v>1.0862000000000001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9</v>
      </c>
      <c r="BX31" s="16" t="s">
        <v>4261</v>
      </c>
      <c r="BY31" s="20">
        <v>1.1093900000000001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1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27705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27705</v>
      </c>
      <c r="X32" s="16" t="s">
        <v>4252</v>
      </c>
      <c r="Y32" s="15">
        <v>27705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29919</v>
      </c>
      <c r="AF32" s="16" t="s">
        <v>4255</v>
      </c>
      <c r="AG32" s="20">
        <v>0.97794999999999999</v>
      </c>
      <c r="AH32" s="16" t="s">
        <v>4254</v>
      </c>
      <c r="AI32" s="15">
        <v>3</v>
      </c>
      <c r="AJ32" s="16" t="s">
        <v>4255</v>
      </c>
      <c r="AK32" s="20">
        <v>0.99887999999999999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28867</v>
      </c>
      <c r="AV32" s="16" t="s">
        <v>4257</v>
      </c>
      <c r="AW32" s="20">
        <v>1.00518</v>
      </c>
      <c r="AX32" s="16" t="s">
        <v>4256</v>
      </c>
      <c r="AY32" s="15">
        <v>29</v>
      </c>
      <c r="AZ32" s="16" t="s">
        <v>4257</v>
      </c>
      <c r="BA32" s="20">
        <v>1.05626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21071</v>
      </c>
      <c r="BL32" s="16" t="s">
        <v>4259</v>
      </c>
      <c r="BM32" s="20">
        <v>1.3768199999999999</v>
      </c>
      <c r="BN32" s="16" t="s">
        <v>4258</v>
      </c>
      <c r="BO32" s="15">
        <v>31</v>
      </c>
      <c r="BP32" s="16" t="s">
        <v>4259</v>
      </c>
      <c r="BQ32" s="20">
        <v>1.1973199999999999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14716</v>
      </c>
      <c r="CB32" s="16" t="s">
        <v>4261</v>
      </c>
      <c r="CC32" s="20">
        <v>1.8169500000000001</v>
      </c>
      <c r="CD32" s="16" t="s">
        <v>4260</v>
      </c>
      <c r="CE32" s="15">
        <v>48</v>
      </c>
      <c r="CF32" s="16" t="s">
        <v>4261</v>
      </c>
      <c r="CG32" s="20">
        <v>1.27979</v>
      </c>
      <c r="CH32" s="16" t="s">
        <v>4260</v>
      </c>
      <c r="CI32" s="15">
        <v>7</v>
      </c>
      <c r="CJ32" s="16" t="s">
        <v>4261</v>
      </c>
      <c r="CK32" s="20">
        <v>1.10592</v>
      </c>
      <c r="CL32" s="16" t="s">
        <v>4835</v>
      </c>
      <c r="CM32" s="15">
        <f>SUM(A2L325C10)/A2L325C1</f>
        <v>27705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109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109</v>
      </c>
      <c r="X34" s="16" t="s">
        <v>4252</v>
      </c>
      <c r="Y34" s="15">
        <v>109</v>
      </c>
      <c r="Z34" s="16" t="s">
        <v>4254</v>
      </c>
      <c r="AA34" s="15">
        <v>54</v>
      </c>
      <c r="AB34" s="16" t="s">
        <v>4255</v>
      </c>
      <c r="AC34" s="20">
        <v>1.0101199999999999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-171</v>
      </c>
      <c r="AN34" s="16" t="s">
        <v>4255</v>
      </c>
      <c r="AO34" s="20">
        <v>1.00692</v>
      </c>
      <c r="AP34" s="16" t="s">
        <v>4256</v>
      </c>
      <c r="AQ34" s="15">
        <v>351</v>
      </c>
      <c r="AR34" s="16" t="s">
        <v>4257</v>
      </c>
      <c r="AS34" s="20">
        <v>1.0525100000000001</v>
      </c>
      <c r="AT34" s="16" t="s">
        <v>4256</v>
      </c>
      <c r="AU34" s="15">
        <v>52</v>
      </c>
      <c r="AV34" s="16" t="s">
        <v>4257</v>
      </c>
      <c r="AW34" s="20">
        <v>1.04793</v>
      </c>
      <c r="AX34" s="16" t="s">
        <v>4256</v>
      </c>
      <c r="AY34" s="15">
        <v>4</v>
      </c>
      <c r="AZ34" s="16" t="s">
        <v>4257</v>
      </c>
      <c r="BA34" s="20">
        <v>1.05626</v>
      </c>
      <c r="BB34" s="16" t="s">
        <v>4256</v>
      </c>
      <c r="BC34" s="15">
        <v>3</v>
      </c>
      <c r="BD34" s="16" t="s">
        <v>4257</v>
      </c>
      <c r="BE34" s="20">
        <v>1.0519099999999999</v>
      </c>
      <c r="BF34" s="16" t="s">
        <v>4258</v>
      </c>
      <c r="BG34" s="15">
        <v>990</v>
      </c>
      <c r="BH34" s="16" t="s">
        <v>4259</v>
      </c>
      <c r="BI34" s="20">
        <v>1.0862000000000001</v>
      </c>
      <c r="BJ34" s="16" t="s">
        <v>4258</v>
      </c>
      <c r="BK34" s="15">
        <v>205</v>
      </c>
      <c r="BL34" s="16" t="s">
        <v>4259</v>
      </c>
      <c r="BM34" s="20">
        <v>1.0833299999999999</v>
      </c>
      <c r="BN34" s="16" t="s">
        <v>4258</v>
      </c>
      <c r="BO34" s="15">
        <v>8</v>
      </c>
      <c r="BP34" s="16" t="s">
        <v>4259</v>
      </c>
      <c r="BQ34" s="20">
        <v>1.1973199999999999</v>
      </c>
      <c r="BR34" s="16" t="s">
        <v>4258</v>
      </c>
      <c r="BS34" s="15">
        <v>1</v>
      </c>
      <c r="BT34" s="16" t="s">
        <v>4259</v>
      </c>
      <c r="BU34" s="20">
        <v>1.0859099999999999</v>
      </c>
      <c r="BV34" s="16" t="s">
        <v>4260</v>
      </c>
      <c r="BW34" s="15">
        <v>985</v>
      </c>
      <c r="BX34" s="16" t="s">
        <v>4261</v>
      </c>
      <c r="BY34" s="20">
        <v>1.1093900000000001</v>
      </c>
      <c r="BZ34" s="16" t="s">
        <v>4260</v>
      </c>
      <c r="CA34" s="15">
        <v>226</v>
      </c>
      <c r="CB34" s="16" t="s">
        <v>4261</v>
      </c>
      <c r="CC34" s="20">
        <v>1.0864799999999999</v>
      </c>
      <c r="CD34" s="16" t="s">
        <v>4260</v>
      </c>
      <c r="CE34" s="15">
        <v>6</v>
      </c>
      <c r="CF34" s="16" t="s">
        <v>4261</v>
      </c>
      <c r="CG34" s="20">
        <v>1.27979</v>
      </c>
      <c r="CH34" s="16" t="s">
        <v>4260</v>
      </c>
      <c r="CI34" s="15">
        <v>1</v>
      </c>
      <c r="CJ34" s="16" t="s">
        <v>4261</v>
      </c>
      <c r="CK34" s="20">
        <v>1.10592</v>
      </c>
      <c r="CL34" s="16" t="s">
        <v>4837</v>
      </c>
      <c r="CM34" s="15">
        <f>SUM(A2L327C10)/A2L327C1</f>
        <v>109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30895</v>
      </c>
      <c r="T37" s="16" t="s">
        <v>4253</v>
      </c>
      <c r="U37" s="20">
        <v>1</v>
      </c>
      <c r="V37" s="16" t="s">
        <v>4252</v>
      </c>
      <c r="W37" s="15">
        <v>30895</v>
      </c>
      <c r="X37" s="16" t="s">
        <v>4252</v>
      </c>
      <c r="Y37" s="15">
        <v>30895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26830</v>
      </c>
      <c r="AN37" s="16" t="s">
        <v>4255</v>
      </c>
      <c r="AO37" s="20">
        <v>1.00692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38338</v>
      </c>
      <c r="BD37" s="16" t="s">
        <v>4257</v>
      </c>
      <c r="BE37" s="20">
        <v>1.0519099999999999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39479</v>
      </c>
      <c r="BT37" s="16" t="s">
        <v>4259</v>
      </c>
      <c r="BU37" s="20">
        <v>1.0859099999999999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37804</v>
      </c>
      <c r="CJ37" s="16" t="s">
        <v>4261</v>
      </c>
      <c r="CK37" s="20">
        <v>1.10592</v>
      </c>
      <c r="CL37" s="16" t="s">
        <v>4840</v>
      </c>
      <c r="CM37" s="15">
        <f>SUM(A2L330C10)/A2L330C1</f>
        <v>30895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4841</v>
      </c>
      <c r="CM38" s="15">
        <f>SUM(A2L331C10)/A2L331C1</f>
        <v>0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48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48</v>
      </c>
      <c r="X39" s="16" t="s">
        <v>4252</v>
      </c>
      <c r="Y39" s="15">
        <v>48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38</v>
      </c>
      <c r="AJ39" s="16" t="s">
        <v>4255</v>
      </c>
      <c r="AK39" s="20">
        <v>0.99887999999999999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1251</v>
      </c>
      <c r="AZ39" s="16" t="s">
        <v>4257</v>
      </c>
      <c r="BA39" s="20">
        <v>1.05626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1462</v>
      </c>
      <c r="BP39" s="16" t="s">
        <v>4259</v>
      </c>
      <c r="BQ39" s="20">
        <v>1.1973199999999999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1601</v>
      </c>
      <c r="CF39" s="16" t="s">
        <v>4261</v>
      </c>
      <c r="CG39" s="20">
        <v>1.27979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48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3081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3081</v>
      </c>
      <c r="X40" s="16" t="s">
        <v>4252</v>
      </c>
      <c r="Y40" s="15">
        <v>3081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3711</v>
      </c>
      <c r="AJ40" s="16" t="s">
        <v>4255</v>
      </c>
      <c r="AK40" s="20">
        <v>0.99887999999999999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4329</v>
      </c>
      <c r="AZ40" s="16" t="s">
        <v>4257</v>
      </c>
      <c r="BA40" s="20">
        <v>1.05626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4135</v>
      </c>
      <c r="BP40" s="16" t="s">
        <v>4259</v>
      </c>
      <c r="BQ40" s="20">
        <v>1.1973199999999999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3667</v>
      </c>
      <c r="CF40" s="16" t="s">
        <v>4261</v>
      </c>
      <c r="CG40" s="20">
        <v>1.27979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3081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254</v>
      </c>
      <c r="H41" s="16" t="s">
        <v>4253</v>
      </c>
      <c r="I41" s="20">
        <v>1</v>
      </c>
      <c r="J41" s="16" t="s">
        <v>4252</v>
      </c>
      <c r="K41" s="15">
        <v>331</v>
      </c>
      <c r="L41" s="16" t="s">
        <v>4253</v>
      </c>
      <c r="M41" s="20">
        <v>1</v>
      </c>
      <c r="N41" s="16" t="s">
        <v>4252</v>
      </c>
      <c r="O41" s="15">
        <v>1320</v>
      </c>
      <c r="P41" s="16" t="s">
        <v>4253</v>
      </c>
      <c r="Q41" s="20">
        <v>1</v>
      </c>
      <c r="R41" s="16" t="s">
        <v>4252</v>
      </c>
      <c r="S41" s="15">
        <v>64</v>
      </c>
      <c r="T41" s="16" t="s">
        <v>4253</v>
      </c>
      <c r="U41" s="20">
        <v>1</v>
      </c>
      <c r="V41" s="16" t="s">
        <v>4252</v>
      </c>
      <c r="W41" s="15">
        <v>1969</v>
      </c>
      <c r="X41" s="16" t="s">
        <v>4252</v>
      </c>
      <c r="Y41" s="15">
        <v>1969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359</v>
      </c>
      <c r="AF41" s="16" t="s">
        <v>4255</v>
      </c>
      <c r="AG41" s="20">
        <v>0.98768</v>
      </c>
      <c r="AH41" s="16" t="s">
        <v>4254</v>
      </c>
      <c r="AI41" s="15">
        <v>352</v>
      </c>
      <c r="AJ41" s="16" t="s">
        <v>4255</v>
      </c>
      <c r="AK41" s="20">
        <v>0.99887999999999999</v>
      </c>
      <c r="AL41" s="16" t="s">
        <v>4254</v>
      </c>
      <c r="AM41" s="15">
        <v>108</v>
      </c>
      <c r="AN41" s="16" t="s">
        <v>4255</v>
      </c>
      <c r="AO41" s="20">
        <v>1.00692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349</v>
      </c>
      <c r="AV41" s="16" t="s">
        <v>4257</v>
      </c>
      <c r="AW41" s="20">
        <v>1.04793</v>
      </c>
      <c r="AX41" s="16" t="s">
        <v>4256</v>
      </c>
      <c r="AY41" s="15">
        <v>352</v>
      </c>
      <c r="AZ41" s="16" t="s">
        <v>4257</v>
      </c>
      <c r="BA41" s="20">
        <v>1.05626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337</v>
      </c>
      <c r="BL41" s="16" t="s">
        <v>4259</v>
      </c>
      <c r="BM41" s="20">
        <v>1.0833299999999999</v>
      </c>
      <c r="BN41" s="16" t="s">
        <v>4258</v>
      </c>
      <c r="BO41" s="15">
        <v>244</v>
      </c>
      <c r="BP41" s="16" t="s">
        <v>4259</v>
      </c>
      <c r="BQ41" s="20">
        <v>1.1973199999999999</v>
      </c>
      <c r="BR41" s="16" t="s">
        <v>4258</v>
      </c>
      <c r="BS41" s="15">
        <v>2</v>
      </c>
      <c r="BT41" s="16" t="s">
        <v>4259</v>
      </c>
      <c r="BU41" s="20">
        <v>1.0859099999999999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263</v>
      </c>
      <c r="CB41" s="16" t="s">
        <v>4261</v>
      </c>
      <c r="CC41" s="20">
        <v>1.0864799999999999</v>
      </c>
      <c r="CD41" s="16" t="s">
        <v>4260</v>
      </c>
      <c r="CE41" s="15">
        <v>244</v>
      </c>
      <c r="CF41" s="16" t="s">
        <v>4261</v>
      </c>
      <c r="CG41" s="20">
        <v>1.27979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1969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78222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28079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-1607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31103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135797</v>
      </c>
      <c r="X42" s="16" t="s">
        <v>4850</v>
      </c>
      <c r="Y42" s="17">
        <f>SUM(A2L320C11:A2L334C11)-2*SUM(A2L333C11)</f>
        <v>135797</v>
      </c>
      <c r="Z42" s="16" t="s">
        <v>4851</v>
      </c>
      <c r="AA42" s="17">
        <f>SUM(A2L320C12:A2L334C12)-2*SUM(A2L333C12)</f>
        <v>75157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30278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-3318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26767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81433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30056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-1630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39678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78571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22260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-1414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41063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77959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15726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-1203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38253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135797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3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</v>
      </c>
      <c r="X43" s="16" t="s">
        <v>4252</v>
      </c>
      <c r="Y43" s="15">
        <v>3</v>
      </c>
      <c r="Z43" s="16" t="s">
        <v>4254</v>
      </c>
      <c r="AA43" s="15">
        <v>103</v>
      </c>
      <c r="AB43" s="16" t="s">
        <v>4255</v>
      </c>
      <c r="AC43" s="20">
        <v>1.0101199999999999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3455</v>
      </c>
      <c r="AR43" s="16" t="s">
        <v>4257</v>
      </c>
      <c r="AS43" s="20">
        <v>1.0525100000000001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70</v>
      </c>
      <c r="AZ43" s="16" t="s">
        <v>4257</v>
      </c>
      <c r="BA43" s="20">
        <v>1.05626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3123</v>
      </c>
      <c r="BH43" s="16" t="s">
        <v>4259</v>
      </c>
      <c r="BI43" s="20">
        <v>1.0862000000000001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37</v>
      </c>
      <c r="BP43" s="16" t="s">
        <v>4259</v>
      </c>
      <c r="BQ43" s="20">
        <v>1.1973199999999999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1949</v>
      </c>
      <c r="BX43" s="16" t="s">
        <v>4261</v>
      </c>
      <c r="BY43" s="20">
        <v>1.1093900000000001</v>
      </c>
      <c r="BZ43" s="16" t="s">
        <v>4260</v>
      </c>
      <c r="CA43" s="15">
        <v>1</v>
      </c>
      <c r="CB43" s="16" t="s">
        <v>4261</v>
      </c>
      <c r="CC43" s="20">
        <v>1.0864799999999999</v>
      </c>
      <c r="CD43" s="16" t="s">
        <v>4260</v>
      </c>
      <c r="CE43" s="15">
        <v>39</v>
      </c>
      <c r="CF43" s="16" t="s">
        <v>4261</v>
      </c>
      <c r="CG43" s="20">
        <v>1.27979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3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7334</v>
      </c>
      <c r="H44" s="16" t="s">
        <v>4253</v>
      </c>
      <c r="I44" s="20">
        <v>1</v>
      </c>
      <c r="J44" s="16" t="s">
        <v>4252</v>
      </c>
      <c r="K44" s="15">
        <v>1568</v>
      </c>
      <c r="L44" s="16" t="s">
        <v>4253</v>
      </c>
      <c r="M44" s="20">
        <v>1</v>
      </c>
      <c r="N44" s="16" t="s">
        <v>4252</v>
      </c>
      <c r="O44" s="15">
        <v>15187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24089</v>
      </c>
      <c r="X44" s="16" t="s">
        <v>4252</v>
      </c>
      <c r="Y44" s="15">
        <v>24089</v>
      </c>
      <c r="Z44" s="16" t="s">
        <v>4254</v>
      </c>
      <c r="AA44" s="15">
        <v>8152</v>
      </c>
      <c r="AB44" s="16" t="s">
        <v>4255</v>
      </c>
      <c r="AC44" s="20">
        <v>1.0101199999999999</v>
      </c>
      <c r="AD44" s="16" t="s">
        <v>4254</v>
      </c>
      <c r="AE44" s="15">
        <v>1646</v>
      </c>
      <c r="AF44" s="16" t="s">
        <v>4255</v>
      </c>
      <c r="AG44" s="20">
        <v>0.98768</v>
      </c>
      <c r="AH44" s="16" t="s">
        <v>4254</v>
      </c>
      <c r="AI44" s="15">
        <v>6710</v>
      </c>
      <c r="AJ44" s="16" t="s">
        <v>4255</v>
      </c>
      <c r="AK44" s="20">
        <v>0.99887999999999999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156</v>
      </c>
      <c r="AR44" s="16" t="s">
        <v>4257</v>
      </c>
      <c r="AS44" s="20">
        <v>1.0525100000000001</v>
      </c>
      <c r="AT44" s="16" t="s">
        <v>4256</v>
      </c>
      <c r="AU44" s="15">
        <v>48</v>
      </c>
      <c r="AV44" s="16" t="s">
        <v>4257</v>
      </c>
      <c r="AW44" s="20">
        <v>1.04793</v>
      </c>
      <c r="AX44" s="16" t="s">
        <v>4256</v>
      </c>
      <c r="AY44" s="15">
        <v>1681</v>
      </c>
      <c r="AZ44" s="16" t="s">
        <v>4257</v>
      </c>
      <c r="BA44" s="20">
        <v>1.05626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129</v>
      </c>
      <c r="BH44" s="16" t="s">
        <v>4259</v>
      </c>
      <c r="BI44" s="20">
        <v>1.0862000000000001</v>
      </c>
      <c r="BJ44" s="16" t="s">
        <v>4258</v>
      </c>
      <c r="BK44" s="15">
        <v>16</v>
      </c>
      <c r="BL44" s="16" t="s">
        <v>4259</v>
      </c>
      <c r="BM44" s="20">
        <v>1.0833299999999999</v>
      </c>
      <c r="BN44" s="16" t="s">
        <v>4258</v>
      </c>
      <c r="BO44" s="15">
        <v>1641</v>
      </c>
      <c r="BP44" s="16" t="s">
        <v>4259</v>
      </c>
      <c r="BQ44" s="20">
        <v>1.1973199999999999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277</v>
      </c>
      <c r="BX44" s="16" t="s">
        <v>4261</v>
      </c>
      <c r="BY44" s="20">
        <v>1.1093900000000001</v>
      </c>
      <c r="BZ44" s="16" t="s">
        <v>4260</v>
      </c>
      <c r="CA44" s="15">
        <v>32</v>
      </c>
      <c r="CB44" s="16" t="s">
        <v>4261</v>
      </c>
      <c r="CC44" s="20">
        <v>1.0864799999999999</v>
      </c>
      <c r="CD44" s="16" t="s">
        <v>4260</v>
      </c>
      <c r="CE44" s="15">
        <v>1141</v>
      </c>
      <c r="CF44" s="16" t="s">
        <v>4261</v>
      </c>
      <c r="CG44" s="20">
        <v>1.27979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24089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632</v>
      </c>
      <c r="T46" s="16" t="s">
        <v>4253</v>
      </c>
      <c r="U46" s="20">
        <v>1</v>
      </c>
      <c r="V46" s="16" t="s">
        <v>4252</v>
      </c>
      <c r="W46" s="15">
        <v>632</v>
      </c>
      <c r="X46" s="16" t="s">
        <v>4252</v>
      </c>
      <c r="Y46" s="15">
        <v>632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433</v>
      </c>
      <c r="AN46" s="16" t="s">
        <v>4255</v>
      </c>
      <c r="AO46" s="20">
        <v>1.00692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4871</v>
      </c>
      <c r="CM46" s="15">
        <f>SUM(A2L339C10)/A2L339C1</f>
        <v>632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2898</v>
      </c>
      <c r="T47" s="16" t="s">
        <v>4253</v>
      </c>
      <c r="U47" s="20">
        <v>1</v>
      </c>
      <c r="V47" s="16" t="s">
        <v>4252</v>
      </c>
      <c r="W47" s="15">
        <v>2898</v>
      </c>
      <c r="X47" s="16" t="s">
        <v>4252</v>
      </c>
      <c r="Y47" s="15">
        <v>2898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2947</v>
      </c>
      <c r="AN47" s="16" t="s">
        <v>4255</v>
      </c>
      <c r="AO47" s="20">
        <v>1.00692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1205</v>
      </c>
      <c r="BD47" s="16" t="s">
        <v>4257</v>
      </c>
      <c r="BE47" s="20">
        <v>1.0519099999999999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1078</v>
      </c>
      <c r="BT47" s="16" t="s">
        <v>4259</v>
      </c>
      <c r="BU47" s="20">
        <v>1.0859099999999999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754</v>
      </c>
      <c r="CJ47" s="16" t="s">
        <v>4261</v>
      </c>
      <c r="CK47" s="20">
        <v>1.10592</v>
      </c>
      <c r="CL47" s="16" t="s">
        <v>4872</v>
      </c>
      <c r="CM47" s="15">
        <f>SUM(A2L340C10)/A2L340C1</f>
        <v>2898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7337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1568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15187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3530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27622</v>
      </c>
      <c r="X48" s="16" t="s">
        <v>4878</v>
      </c>
      <c r="Y48" s="15">
        <f>SUM(A2L336C11:A2L340C11)</f>
        <v>27622</v>
      </c>
      <c r="Z48" s="16" t="s">
        <v>4879</v>
      </c>
      <c r="AA48" s="15">
        <f>SUM(A2L336C12:A2L340C12)</f>
        <v>8255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1646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6710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3380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3611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48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1751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1205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3252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16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1678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1078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2226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33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1180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754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27622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1090</v>
      </c>
      <c r="H49" s="16" t="s">
        <v>4253</v>
      </c>
      <c r="I49" s="20">
        <v>1</v>
      </c>
      <c r="J49" s="16" t="s">
        <v>4252</v>
      </c>
      <c r="K49" s="15">
        <v>498</v>
      </c>
      <c r="L49" s="16" t="s">
        <v>4253</v>
      </c>
      <c r="M49" s="20">
        <v>1</v>
      </c>
      <c r="N49" s="16" t="s">
        <v>4252</v>
      </c>
      <c r="O49" s="15">
        <v>4271</v>
      </c>
      <c r="P49" s="16" t="s">
        <v>4253</v>
      </c>
      <c r="Q49" s="20">
        <v>1</v>
      </c>
      <c r="R49" s="16" t="s">
        <v>4252</v>
      </c>
      <c r="S49" s="15">
        <v>-2746</v>
      </c>
      <c r="T49" s="16" t="s">
        <v>4253</v>
      </c>
      <c r="U49" s="20">
        <v>1</v>
      </c>
      <c r="V49" s="16" t="s">
        <v>4252</v>
      </c>
      <c r="W49" s="15">
        <v>3113</v>
      </c>
      <c r="X49" s="16" t="s">
        <v>4252</v>
      </c>
      <c r="Y49" s="15">
        <v>3113</v>
      </c>
      <c r="Z49" s="16" t="s">
        <v>4254</v>
      </c>
      <c r="AA49" s="15">
        <v>1902</v>
      </c>
      <c r="AB49" s="16" t="s">
        <v>4255</v>
      </c>
      <c r="AC49" s="20">
        <v>1.0101199999999999</v>
      </c>
      <c r="AD49" s="16" t="s">
        <v>4254</v>
      </c>
      <c r="AE49" s="15">
        <v>577</v>
      </c>
      <c r="AF49" s="16" t="s">
        <v>4255</v>
      </c>
      <c r="AG49" s="20">
        <v>0.98768</v>
      </c>
      <c r="AH49" s="16" t="s">
        <v>4254</v>
      </c>
      <c r="AI49" s="15">
        <v>4721</v>
      </c>
      <c r="AJ49" s="16" t="s">
        <v>4255</v>
      </c>
      <c r="AK49" s="20">
        <v>0.99887999999999999</v>
      </c>
      <c r="AL49" s="16" t="s">
        <v>4254</v>
      </c>
      <c r="AM49" s="15">
        <v>232</v>
      </c>
      <c r="AN49" s="16" t="s">
        <v>4255</v>
      </c>
      <c r="AO49" s="20">
        <v>1.00692</v>
      </c>
      <c r="AP49" s="16" t="s">
        <v>4256</v>
      </c>
      <c r="AQ49" s="15">
        <v>1847</v>
      </c>
      <c r="AR49" s="16" t="s">
        <v>4257</v>
      </c>
      <c r="AS49" s="20">
        <v>1.0525100000000001</v>
      </c>
      <c r="AT49" s="16" t="s">
        <v>4256</v>
      </c>
      <c r="AU49" s="15">
        <v>67</v>
      </c>
      <c r="AV49" s="16" t="s">
        <v>4257</v>
      </c>
      <c r="AW49" s="20">
        <v>1.04793</v>
      </c>
      <c r="AX49" s="16" t="s">
        <v>4256</v>
      </c>
      <c r="AY49" s="15">
        <v>1191</v>
      </c>
      <c r="AZ49" s="16" t="s">
        <v>4257</v>
      </c>
      <c r="BA49" s="20">
        <v>1.05626</v>
      </c>
      <c r="BB49" s="16" t="s">
        <v>4256</v>
      </c>
      <c r="BC49" s="15">
        <v>-1980</v>
      </c>
      <c r="BD49" s="16" t="s">
        <v>4257</v>
      </c>
      <c r="BE49" s="20">
        <v>1.0519099999999999</v>
      </c>
      <c r="BF49" s="16" t="s">
        <v>4258</v>
      </c>
      <c r="BG49" s="15">
        <v>2367</v>
      </c>
      <c r="BH49" s="16" t="s">
        <v>4259</v>
      </c>
      <c r="BI49" s="20">
        <v>1.0862000000000001</v>
      </c>
      <c r="BJ49" s="16" t="s">
        <v>4258</v>
      </c>
      <c r="BK49" s="15">
        <v>13</v>
      </c>
      <c r="BL49" s="16" t="s">
        <v>4259</v>
      </c>
      <c r="BM49" s="20">
        <v>1.0833299999999999</v>
      </c>
      <c r="BN49" s="16" t="s">
        <v>4258</v>
      </c>
      <c r="BO49" s="15">
        <v>1376</v>
      </c>
      <c r="BP49" s="16" t="s">
        <v>4259</v>
      </c>
      <c r="BQ49" s="20">
        <v>1.1973199999999999</v>
      </c>
      <c r="BR49" s="16" t="s">
        <v>4258</v>
      </c>
      <c r="BS49" s="15">
        <v>-1663</v>
      </c>
      <c r="BT49" s="16" t="s">
        <v>4259</v>
      </c>
      <c r="BU49" s="20">
        <v>1.0859099999999999</v>
      </c>
      <c r="BV49" s="16" t="s">
        <v>4260</v>
      </c>
      <c r="BW49" s="15">
        <v>2243</v>
      </c>
      <c r="BX49" s="16" t="s">
        <v>4261</v>
      </c>
      <c r="BY49" s="20">
        <v>1.1093900000000001</v>
      </c>
      <c r="BZ49" s="16" t="s">
        <v>4260</v>
      </c>
      <c r="CA49" s="15">
        <v>118</v>
      </c>
      <c r="CB49" s="16" t="s">
        <v>4261</v>
      </c>
      <c r="CC49" s="20">
        <v>1.0864799999999999</v>
      </c>
      <c r="CD49" s="16" t="s">
        <v>4260</v>
      </c>
      <c r="CE49" s="15">
        <v>1871</v>
      </c>
      <c r="CF49" s="16" t="s">
        <v>4261</v>
      </c>
      <c r="CG49" s="20">
        <v>1.27979</v>
      </c>
      <c r="CH49" s="16" t="s">
        <v>4260</v>
      </c>
      <c r="CI49" s="15">
        <v>274</v>
      </c>
      <c r="CJ49" s="16" t="s">
        <v>4261</v>
      </c>
      <c r="CK49" s="20">
        <v>1.10592</v>
      </c>
      <c r="CL49" s="16" t="s">
        <v>4896</v>
      </c>
      <c r="CM49" s="15">
        <f>SUM(A2L342C10)/A2L342C1</f>
        <v>3113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6621</v>
      </c>
      <c r="H50" s="16" t="s">
        <v>4253</v>
      </c>
      <c r="I50" s="20">
        <v>1</v>
      </c>
      <c r="J50" s="16" t="s">
        <v>4252</v>
      </c>
      <c r="K50" s="15">
        <v>51357</v>
      </c>
      <c r="L50" s="16" t="s">
        <v>4253</v>
      </c>
      <c r="M50" s="20">
        <v>1</v>
      </c>
      <c r="N50" s="16" t="s">
        <v>4252</v>
      </c>
      <c r="O50" s="15">
        <v>84938</v>
      </c>
      <c r="P50" s="16" t="s">
        <v>4253</v>
      </c>
      <c r="Q50" s="20">
        <v>1</v>
      </c>
      <c r="R50" s="16" t="s">
        <v>4252</v>
      </c>
      <c r="S50" s="15">
        <v>445</v>
      </c>
      <c r="T50" s="16" t="s">
        <v>4253</v>
      </c>
      <c r="U50" s="20">
        <v>1</v>
      </c>
      <c r="V50" s="16" t="s">
        <v>4252</v>
      </c>
      <c r="W50" s="15">
        <v>143361</v>
      </c>
      <c r="X50" s="16" t="s">
        <v>4252</v>
      </c>
      <c r="Y50" s="15">
        <v>143361</v>
      </c>
      <c r="Z50" s="16" t="s">
        <v>4254</v>
      </c>
      <c r="AA50" s="15">
        <v>8325</v>
      </c>
      <c r="AB50" s="16" t="s">
        <v>4255</v>
      </c>
      <c r="AC50" s="20">
        <v>1.0101199999999999</v>
      </c>
      <c r="AD50" s="16" t="s">
        <v>4254</v>
      </c>
      <c r="AE50" s="15">
        <v>63438</v>
      </c>
      <c r="AF50" s="16" t="s">
        <v>4255</v>
      </c>
      <c r="AG50" s="20">
        <v>0.98768</v>
      </c>
      <c r="AH50" s="16" t="s">
        <v>4254</v>
      </c>
      <c r="AI50" s="15">
        <v>70978</v>
      </c>
      <c r="AJ50" s="16" t="s">
        <v>4255</v>
      </c>
      <c r="AK50" s="20">
        <v>0.99887999999999999</v>
      </c>
      <c r="AL50" s="16" t="s">
        <v>4254</v>
      </c>
      <c r="AM50" s="15">
        <v>347</v>
      </c>
      <c r="AN50" s="16" t="s">
        <v>4255</v>
      </c>
      <c r="AO50" s="20">
        <v>1.00692</v>
      </c>
      <c r="AP50" s="16" t="s">
        <v>4256</v>
      </c>
      <c r="AQ50" s="15">
        <v>10891</v>
      </c>
      <c r="AR50" s="16" t="s">
        <v>4257</v>
      </c>
      <c r="AS50" s="20">
        <v>1.0525100000000001</v>
      </c>
      <c r="AT50" s="16" t="s">
        <v>4256</v>
      </c>
      <c r="AU50" s="15">
        <v>61389</v>
      </c>
      <c r="AV50" s="16" t="s">
        <v>4257</v>
      </c>
      <c r="AW50" s="20">
        <v>1.04793</v>
      </c>
      <c r="AX50" s="16" t="s">
        <v>4256</v>
      </c>
      <c r="AY50" s="15">
        <v>66453</v>
      </c>
      <c r="AZ50" s="16" t="s">
        <v>4257</v>
      </c>
      <c r="BA50" s="20">
        <v>1.05626</v>
      </c>
      <c r="BB50" s="16" t="s">
        <v>4256</v>
      </c>
      <c r="BC50" s="15">
        <v>79</v>
      </c>
      <c r="BD50" s="16" t="s">
        <v>4257</v>
      </c>
      <c r="BE50" s="20">
        <v>1.0519099999999999</v>
      </c>
      <c r="BF50" s="16" t="s">
        <v>4258</v>
      </c>
      <c r="BG50" s="15">
        <v>10050</v>
      </c>
      <c r="BH50" s="16" t="s">
        <v>4259</v>
      </c>
      <c r="BI50" s="20">
        <v>1.0862000000000001</v>
      </c>
      <c r="BJ50" s="16" t="s">
        <v>4258</v>
      </c>
      <c r="BK50" s="15">
        <v>41285</v>
      </c>
      <c r="BL50" s="16" t="s">
        <v>4259</v>
      </c>
      <c r="BM50" s="20">
        <v>1.0833299999999999</v>
      </c>
      <c r="BN50" s="16" t="s">
        <v>4258</v>
      </c>
      <c r="BO50" s="15">
        <v>62056</v>
      </c>
      <c r="BP50" s="16" t="s">
        <v>4259</v>
      </c>
      <c r="BQ50" s="20">
        <v>1.1973199999999999</v>
      </c>
      <c r="BR50" s="16" t="s">
        <v>4258</v>
      </c>
      <c r="BS50" s="15">
        <v>440</v>
      </c>
      <c r="BT50" s="16" t="s">
        <v>4259</v>
      </c>
      <c r="BU50" s="20">
        <v>1.0859099999999999</v>
      </c>
      <c r="BV50" s="16" t="s">
        <v>4260</v>
      </c>
      <c r="BW50" s="15">
        <v>9523</v>
      </c>
      <c r="BX50" s="16" t="s">
        <v>4261</v>
      </c>
      <c r="BY50" s="20">
        <v>1.1093900000000001</v>
      </c>
      <c r="BZ50" s="16" t="s">
        <v>4260</v>
      </c>
      <c r="CA50" s="15">
        <v>423</v>
      </c>
      <c r="CB50" s="16" t="s">
        <v>4261</v>
      </c>
      <c r="CC50" s="20">
        <v>1.0864799999999999</v>
      </c>
      <c r="CD50" s="16" t="s">
        <v>4260</v>
      </c>
      <c r="CE50" s="15">
        <v>9036</v>
      </c>
      <c r="CF50" s="16" t="s">
        <v>4261</v>
      </c>
      <c r="CG50" s="20">
        <v>1.27979</v>
      </c>
      <c r="CH50" s="16" t="s">
        <v>4260</v>
      </c>
      <c r="CI50" s="15">
        <v>104</v>
      </c>
      <c r="CJ50" s="16" t="s">
        <v>4261</v>
      </c>
      <c r="CK50" s="20">
        <v>1.10592</v>
      </c>
      <c r="CL50" s="16" t="s">
        <v>4897</v>
      </c>
      <c r="CM50" s="15">
        <f>SUM(A2L343C10)/A2L343C1</f>
        <v>143361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537</v>
      </c>
      <c r="AB51" s="16" t="s">
        <v>4255</v>
      </c>
      <c r="AC51" s="20">
        <v>1.0101199999999999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-311</v>
      </c>
      <c r="AJ51" s="16" t="s">
        <v>4255</v>
      </c>
      <c r="AK51" s="20">
        <v>0.99887999999999999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2048</v>
      </c>
      <c r="AR51" s="16" t="s">
        <v>4257</v>
      </c>
      <c r="AS51" s="20">
        <v>1.0525100000000001</v>
      </c>
      <c r="AT51" s="16" t="s">
        <v>4256</v>
      </c>
      <c r="AU51" s="15">
        <v>102</v>
      </c>
      <c r="AV51" s="16" t="s">
        <v>4257</v>
      </c>
      <c r="AW51" s="20">
        <v>1.04793</v>
      </c>
      <c r="AX51" s="16" t="s">
        <v>4256</v>
      </c>
      <c r="AY51" s="15">
        <v>651</v>
      </c>
      <c r="AZ51" s="16" t="s">
        <v>4257</v>
      </c>
      <c r="BA51" s="20">
        <v>1.05626</v>
      </c>
      <c r="BB51" s="16" t="s">
        <v>4256</v>
      </c>
      <c r="BC51" s="15">
        <v>72</v>
      </c>
      <c r="BD51" s="16" t="s">
        <v>4257</v>
      </c>
      <c r="BE51" s="20">
        <v>1.0519099999999999</v>
      </c>
      <c r="BF51" s="16" t="s">
        <v>4258</v>
      </c>
      <c r="BG51" s="15">
        <v>2193</v>
      </c>
      <c r="BH51" s="16" t="s">
        <v>4259</v>
      </c>
      <c r="BI51" s="20">
        <v>1.0862000000000001</v>
      </c>
      <c r="BJ51" s="16" t="s">
        <v>4258</v>
      </c>
      <c r="BK51" s="15">
        <v>77</v>
      </c>
      <c r="BL51" s="16" t="s">
        <v>4259</v>
      </c>
      <c r="BM51" s="20">
        <v>1.0833299999999999</v>
      </c>
      <c r="BN51" s="16" t="s">
        <v>4258</v>
      </c>
      <c r="BO51" s="15">
        <v>754</v>
      </c>
      <c r="BP51" s="16" t="s">
        <v>4259</v>
      </c>
      <c r="BQ51" s="20">
        <v>1.1973199999999999</v>
      </c>
      <c r="BR51" s="16" t="s">
        <v>4258</v>
      </c>
      <c r="BS51" s="15">
        <v>55</v>
      </c>
      <c r="BT51" s="16" t="s">
        <v>4259</v>
      </c>
      <c r="BU51" s="20">
        <v>1.0859099999999999</v>
      </c>
      <c r="BV51" s="16" t="s">
        <v>4260</v>
      </c>
      <c r="BW51" s="15">
        <v>2715</v>
      </c>
      <c r="BX51" s="16" t="s">
        <v>4261</v>
      </c>
      <c r="BY51" s="20">
        <v>1.1093900000000001</v>
      </c>
      <c r="BZ51" s="16" t="s">
        <v>4260</v>
      </c>
      <c r="CA51" s="15">
        <v>71</v>
      </c>
      <c r="CB51" s="16" t="s">
        <v>4261</v>
      </c>
      <c r="CC51" s="20">
        <v>1.0864799999999999</v>
      </c>
      <c r="CD51" s="16" t="s">
        <v>4260</v>
      </c>
      <c r="CE51" s="15">
        <v>567</v>
      </c>
      <c r="CF51" s="16" t="s">
        <v>4261</v>
      </c>
      <c r="CG51" s="20">
        <v>1.27979</v>
      </c>
      <c r="CH51" s="16" t="s">
        <v>4260</v>
      </c>
      <c r="CI51" s="15">
        <v>34</v>
      </c>
      <c r="CJ51" s="16" t="s">
        <v>4261</v>
      </c>
      <c r="CK51" s="20">
        <v>1.10592</v>
      </c>
      <c r="CL51" s="16" t="s">
        <v>4898</v>
      </c>
      <c r="CM51" s="15">
        <f>SUM(A2L344C10)/A2L344C1</f>
        <v>0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3049</v>
      </c>
      <c r="T54" s="16" t="s">
        <v>4253</v>
      </c>
      <c r="U54" s="20">
        <v>1</v>
      </c>
      <c r="V54" s="16" t="s">
        <v>4252</v>
      </c>
      <c r="W54" s="15">
        <v>3049</v>
      </c>
      <c r="X54" s="16" t="s">
        <v>4252</v>
      </c>
      <c r="Y54" s="15">
        <v>3049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3843</v>
      </c>
      <c r="AN54" s="16" t="s">
        <v>4255</v>
      </c>
      <c r="AO54" s="20">
        <v>1.00692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5663</v>
      </c>
      <c r="BD54" s="16" t="s">
        <v>4257</v>
      </c>
      <c r="BE54" s="20">
        <v>1.0519099999999999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5763</v>
      </c>
      <c r="BT54" s="16" t="s">
        <v>4259</v>
      </c>
      <c r="BU54" s="20">
        <v>1.0859099999999999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5280</v>
      </c>
      <c r="CJ54" s="16" t="s">
        <v>4261</v>
      </c>
      <c r="CK54" s="20">
        <v>1.10592</v>
      </c>
      <c r="CL54" s="16" t="s">
        <v>4901</v>
      </c>
      <c r="CM54" s="15">
        <f>SUM(A2L347C10)/A2L347C1</f>
        <v>3049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2848</v>
      </c>
      <c r="AN55" s="16" t="s">
        <v>4255</v>
      </c>
      <c r="AO55" s="20">
        <v>1.00692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2</v>
      </c>
      <c r="AB58" s="16" t="s">
        <v>4255</v>
      </c>
      <c r="AC58" s="20">
        <v>1.0101199999999999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5</v>
      </c>
      <c r="AR58" s="16" t="s">
        <v>4257</v>
      </c>
      <c r="AS58" s="20">
        <v>1.0525100000000001</v>
      </c>
      <c r="AT58" s="16" t="s">
        <v>4256</v>
      </c>
      <c r="AU58" s="15">
        <v>125</v>
      </c>
      <c r="AV58" s="16" t="s">
        <v>4257</v>
      </c>
      <c r="AW58" s="20">
        <v>1.04793</v>
      </c>
      <c r="AX58" s="16" t="s">
        <v>4256</v>
      </c>
      <c r="AY58" s="15">
        <v>722</v>
      </c>
      <c r="AZ58" s="16" t="s">
        <v>4257</v>
      </c>
      <c r="BA58" s="20">
        <v>1.05626</v>
      </c>
      <c r="BB58" s="16" t="s">
        <v>4256</v>
      </c>
      <c r="BC58" s="15">
        <v>75</v>
      </c>
      <c r="BD58" s="16" t="s">
        <v>4257</v>
      </c>
      <c r="BE58" s="20">
        <v>1.0519099999999999</v>
      </c>
      <c r="BF58" s="16" t="s">
        <v>4258</v>
      </c>
      <c r="BG58" s="15">
        <v>14</v>
      </c>
      <c r="BH58" s="16" t="s">
        <v>4259</v>
      </c>
      <c r="BI58" s="20">
        <v>1.0862000000000001</v>
      </c>
      <c r="BJ58" s="16" t="s">
        <v>4258</v>
      </c>
      <c r="BK58" s="15">
        <v>166</v>
      </c>
      <c r="BL58" s="16" t="s">
        <v>4259</v>
      </c>
      <c r="BM58" s="20">
        <v>1.0833299999999999</v>
      </c>
      <c r="BN58" s="16" t="s">
        <v>4258</v>
      </c>
      <c r="BO58" s="15">
        <v>2860</v>
      </c>
      <c r="BP58" s="16" t="s">
        <v>4259</v>
      </c>
      <c r="BQ58" s="20">
        <v>1.1973199999999999</v>
      </c>
      <c r="BR58" s="16" t="s">
        <v>4258</v>
      </c>
      <c r="BS58" s="15">
        <v>-124</v>
      </c>
      <c r="BT58" s="16" t="s">
        <v>4259</v>
      </c>
      <c r="BU58" s="20">
        <v>1.0859099999999999</v>
      </c>
      <c r="BV58" s="16" t="s">
        <v>4260</v>
      </c>
      <c r="BW58" s="15">
        <v>-1</v>
      </c>
      <c r="BX58" s="16" t="s">
        <v>4261</v>
      </c>
      <c r="BY58" s="20">
        <v>1.1093900000000001</v>
      </c>
      <c r="BZ58" s="16" t="s">
        <v>4260</v>
      </c>
      <c r="CA58" s="15">
        <v>107</v>
      </c>
      <c r="CB58" s="16" t="s">
        <v>4261</v>
      </c>
      <c r="CC58" s="20">
        <v>1.0864799999999999</v>
      </c>
      <c r="CD58" s="16" t="s">
        <v>4260</v>
      </c>
      <c r="CE58" s="15">
        <v>1126</v>
      </c>
      <c r="CF58" s="16" t="s">
        <v>4261</v>
      </c>
      <c r="CG58" s="20">
        <v>1.27979</v>
      </c>
      <c r="CH58" s="16" t="s">
        <v>4260</v>
      </c>
      <c r="CI58" s="15">
        <v>-324</v>
      </c>
      <c r="CJ58" s="16" t="s">
        <v>4261</v>
      </c>
      <c r="CK58" s="20">
        <v>1.10592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7711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51855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89209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748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149523</v>
      </c>
      <c r="X59" s="16" t="s">
        <v>4911</v>
      </c>
      <c r="Y59" s="15">
        <f>SUM(A2L342C11:A2L351C11)-2*SUM(A2L350C11)</f>
        <v>149523</v>
      </c>
      <c r="Z59" s="16" t="s">
        <v>4912</v>
      </c>
      <c r="AA59" s="15">
        <f>SUM(A2L342C12:A2L351C12)-2*SUM(A2L350C12)</f>
        <v>10766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64015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75388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7270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14791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61683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69017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3909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14624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41541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67046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4471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14480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719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12600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5368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149523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37157</v>
      </c>
      <c r="H60" s="16" t="s">
        <v>4253</v>
      </c>
      <c r="I60" s="20">
        <v>1</v>
      </c>
      <c r="J60" s="16" t="s">
        <v>4252</v>
      </c>
      <c r="K60" s="15">
        <v>866</v>
      </c>
      <c r="L60" s="16" t="s">
        <v>4253</v>
      </c>
      <c r="M60" s="20">
        <v>1</v>
      </c>
      <c r="N60" s="16" t="s">
        <v>4252</v>
      </c>
      <c r="O60" s="15">
        <v>14232</v>
      </c>
      <c r="P60" s="16" t="s">
        <v>4253</v>
      </c>
      <c r="Q60" s="20">
        <v>1</v>
      </c>
      <c r="R60" s="16" t="s">
        <v>4252</v>
      </c>
      <c r="S60" s="15">
        <v>5343</v>
      </c>
      <c r="T60" s="16" t="s">
        <v>4253</v>
      </c>
      <c r="U60" s="20">
        <v>1</v>
      </c>
      <c r="V60" s="16" t="s">
        <v>4252</v>
      </c>
      <c r="W60" s="15">
        <v>57598</v>
      </c>
      <c r="X60" s="16" t="s">
        <v>4252</v>
      </c>
      <c r="Y60" s="15">
        <v>57598</v>
      </c>
      <c r="Z60" s="16" t="s">
        <v>4254</v>
      </c>
      <c r="AA60" s="15">
        <v>38509</v>
      </c>
      <c r="AB60" s="16" t="s">
        <v>4255</v>
      </c>
      <c r="AC60" s="20">
        <v>1.0101199999999999</v>
      </c>
      <c r="AD60" s="16" t="s">
        <v>4254</v>
      </c>
      <c r="AE60" s="15">
        <v>1940</v>
      </c>
      <c r="AF60" s="16" t="s">
        <v>4255</v>
      </c>
      <c r="AG60" s="20">
        <v>0.98768</v>
      </c>
      <c r="AH60" s="16" t="s">
        <v>4254</v>
      </c>
      <c r="AI60" s="15">
        <v>4897</v>
      </c>
      <c r="AJ60" s="16" t="s">
        <v>4255</v>
      </c>
      <c r="AK60" s="20">
        <v>0.99887999999999999</v>
      </c>
      <c r="AL60" s="16" t="s">
        <v>4254</v>
      </c>
      <c r="AM60" s="15">
        <v>4292</v>
      </c>
      <c r="AN60" s="16" t="s">
        <v>4255</v>
      </c>
      <c r="AO60" s="20">
        <v>1.00692</v>
      </c>
      <c r="AP60" s="16" t="s">
        <v>4256</v>
      </c>
      <c r="AQ60" s="15">
        <v>27133</v>
      </c>
      <c r="AR60" s="16" t="s">
        <v>4257</v>
      </c>
      <c r="AS60" s="20">
        <v>1.0525100000000001</v>
      </c>
      <c r="AT60" s="16" t="s">
        <v>4256</v>
      </c>
      <c r="AU60" s="15">
        <v>-537</v>
      </c>
      <c r="AV60" s="16" t="s">
        <v>4257</v>
      </c>
      <c r="AW60" s="20">
        <v>1.04793</v>
      </c>
      <c r="AX60" s="16" t="s">
        <v>4256</v>
      </c>
      <c r="AY60" s="15">
        <v>3460</v>
      </c>
      <c r="AZ60" s="16" t="s">
        <v>4257</v>
      </c>
      <c r="BA60" s="20">
        <v>1.05626</v>
      </c>
      <c r="BB60" s="16" t="s">
        <v>4256</v>
      </c>
      <c r="BC60" s="15">
        <v>2111</v>
      </c>
      <c r="BD60" s="16" t="s">
        <v>4257</v>
      </c>
      <c r="BE60" s="20">
        <v>1.0519099999999999</v>
      </c>
      <c r="BF60" s="16" t="s">
        <v>4258</v>
      </c>
      <c r="BG60" s="15">
        <v>30331</v>
      </c>
      <c r="BH60" s="16" t="s">
        <v>4259</v>
      </c>
      <c r="BI60" s="20">
        <v>1.0862000000000001</v>
      </c>
      <c r="BJ60" s="16" t="s">
        <v>4258</v>
      </c>
      <c r="BK60" s="15">
        <v>584</v>
      </c>
      <c r="BL60" s="16" t="s">
        <v>4259</v>
      </c>
      <c r="BM60" s="20">
        <v>1.0833299999999999</v>
      </c>
      <c r="BN60" s="16" t="s">
        <v>4258</v>
      </c>
      <c r="BO60" s="15">
        <v>2643</v>
      </c>
      <c r="BP60" s="16" t="s">
        <v>4259</v>
      </c>
      <c r="BQ60" s="20">
        <v>1.1973199999999999</v>
      </c>
      <c r="BR60" s="16" t="s">
        <v>4258</v>
      </c>
      <c r="BS60" s="15">
        <v>2002</v>
      </c>
      <c r="BT60" s="16" t="s">
        <v>4259</v>
      </c>
      <c r="BU60" s="20">
        <v>1.0859099999999999</v>
      </c>
      <c r="BV60" s="16" t="s">
        <v>4260</v>
      </c>
      <c r="BW60" s="15">
        <v>33549</v>
      </c>
      <c r="BX60" s="16" t="s">
        <v>4261</v>
      </c>
      <c r="BY60" s="20">
        <v>1.1093900000000001</v>
      </c>
      <c r="BZ60" s="16" t="s">
        <v>4260</v>
      </c>
      <c r="CA60" s="15">
        <v>656</v>
      </c>
      <c r="CB60" s="16" t="s">
        <v>4261</v>
      </c>
      <c r="CC60" s="20">
        <v>1.0864799999999999</v>
      </c>
      <c r="CD60" s="16" t="s">
        <v>4260</v>
      </c>
      <c r="CE60" s="15">
        <v>2053</v>
      </c>
      <c r="CF60" s="16" t="s">
        <v>4261</v>
      </c>
      <c r="CG60" s="20">
        <v>1.27979</v>
      </c>
      <c r="CH60" s="16" t="s">
        <v>4260</v>
      </c>
      <c r="CI60" s="15">
        <v>2116</v>
      </c>
      <c r="CJ60" s="16" t="s">
        <v>4261</v>
      </c>
      <c r="CK60" s="20">
        <v>1.10592</v>
      </c>
      <c r="CL60" s="16" t="s">
        <v>4929</v>
      </c>
      <c r="CM60" s="15">
        <f>SUM(A2L353C10)/A2L353C1</f>
        <v>57598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227</v>
      </c>
      <c r="H61" s="16" t="s">
        <v>4253</v>
      </c>
      <c r="I61" s="20">
        <v>1</v>
      </c>
      <c r="J61" s="16" t="s">
        <v>4252</v>
      </c>
      <c r="K61" s="15">
        <v>10</v>
      </c>
      <c r="L61" s="16" t="s">
        <v>4253</v>
      </c>
      <c r="M61" s="20">
        <v>1</v>
      </c>
      <c r="N61" s="16" t="s">
        <v>4252</v>
      </c>
      <c r="O61" s="15">
        <v>29</v>
      </c>
      <c r="P61" s="16" t="s">
        <v>4253</v>
      </c>
      <c r="Q61" s="20">
        <v>1</v>
      </c>
      <c r="R61" s="16" t="s">
        <v>4252</v>
      </c>
      <c r="S61" s="15">
        <v>5</v>
      </c>
      <c r="T61" s="16" t="s">
        <v>4253</v>
      </c>
      <c r="U61" s="20">
        <v>1</v>
      </c>
      <c r="V61" s="16" t="s">
        <v>4252</v>
      </c>
      <c r="W61" s="15">
        <v>271</v>
      </c>
      <c r="X61" s="16" t="s">
        <v>4252</v>
      </c>
      <c r="Y61" s="15">
        <v>271</v>
      </c>
      <c r="Z61" s="16" t="s">
        <v>4254</v>
      </c>
      <c r="AA61" s="15">
        <v>3929</v>
      </c>
      <c r="AB61" s="16" t="s">
        <v>4255</v>
      </c>
      <c r="AC61" s="20">
        <v>1.0101199999999999</v>
      </c>
      <c r="AD61" s="16" t="s">
        <v>4254</v>
      </c>
      <c r="AE61" s="15">
        <v>1</v>
      </c>
      <c r="AF61" s="16" t="s">
        <v>4255</v>
      </c>
      <c r="AG61" s="20">
        <v>0.98768</v>
      </c>
      <c r="AH61" s="16" t="s">
        <v>4254</v>
      </c>
      <c r="AI61" s="15">
        <v>20</v>
      </c>
      <c r="AJ61" s="16" t="s">
        <v>4255</v>
      </c>
      <c r="AK61" s="20">
        <v>0.99887999999999999</v>
      </c>
      <c r="AL61" s="16" t="s">
        <v>4254</v>
      </c>
      <c r="AM61" s="15">
        <v>4</v>
      </c>
      <c r="AN61" s="16" t="s">
        <v>4255</v>
      </c>
      <c r="AO61" s="20">
        <v>1.00692</v>
      </c>
      <c r="AP61" s="16" t="s">
        <v>4256</v>
      </c>
      <c r="AQ61" s="15">
        <v>3435</v>
      </c>
      <c r="AR61" s="16" t="s">
        <v>4257</v>
      </c>
      <c r="AS61" s="20">
        <v>1.0525100000000001</v>
      </c>
      <c r="AT61" s="16" t="s">
        <v>4256</v>
      </c>
      <c r="AU61" s="15">
        <v>0</v>
      </c>
      <c r="AV61" s="16" t="s">
        <v>4257</v>
      </c>
      <c r="AW61" s="20">
        <v>0</v>
      </c>
      <c r="AX61" s="16" t="s">
        <v>4256</v>
      </c>
      <c r="AY61" s="15">
        <v>47</v>
      </c>
      <c r="AZ61" s="16" t="s">
        <v>4257</v>
      </c>
      <c r="BA61" s="20">
        <v>1.05626</v>
      </c>
      <c r="BB61" s="16" t="s">
        <v>4256</v>
      </c>
      <c r="BC61" s="15">
        <v>8</v>
      </c>
      <c r="BD61" s="16" t="s">
        <v>4257</v>
      </c>
      <c r="BE61" s="20">
        <v>1.0519099999999999</v>
      </c>
      <c r="BF61" s="16" t="s">
        <v>4258</v>
      </c>
      <c r="BG61" s="15">
        <v>3348</v>
      </c>
      <c r="BH61" s="16" t="s">
        <v>4259</v>
      </c>
      <c r="BI61" s="20">
        <v>1.0862000000000001</v>
      </c>
      <c r="BJ61" s="16" t="s">
        <v>4258</v>
      </c>
      <c r="BK61" s="15">
        <v>-335</v>
      </c>
      <c r="BL61" s="16" t="s">
        <v>4259</v>
      </c>
      <c r="BM61" s="20">
        <v>1.0833299999999999</v>
      </c>
      <c r="BN61" s="16" t="s">
        <v>4258</v>
      </c>
      <c r="BO61" s="15">
        <v>10</v>
      </c>
      <c r="BP61" s="16" t="s">
        <v>4259</v>
      </c>
      <c r="BQ61" s="20">
        <v>1.1973199999999999</v>
      </c>
      <c r="BR61" s="16" t="s">
        <v>4258</v>
      </c>
      <c r="BS61" s="15">
        <v>21</v>
      </c>
      <c r="BT61" s="16" t="s">
        <v>4259</v>
      </c>
      <c r="BU61" s="20">
        <v>1.0859099999999999</v>
      </c>
      <c r="BV61" s="16" t="s">
        <v>4260</v>
      </c>
      <c r="BW61" s="15">
        <v>3500</v>
      </c>
      <c r="BX61" s="16" t="s">
        <v>4261</v>
      </c>
      <c r="BY61" s="20">
        <v>1.1093900000000001</v>
      </c>
      <c r="BZ61" s="16" t="s">
        <v>4260</v>
      </c>
      <c r="CA61" s="15">
        <v>-321</v>
      </c>
      <c r="CB61" s="16" t="s">
        <v>4261</v>
      </c>
      <c r="CC61" s="20">
        <v>1.0864799999999999</v>
      </c>
      <c r="CD61" s="16" t="s">
        <v>4260</v>
      </c>
      <c r="CE61" s="15">
        <v>4</v>
      </c>
      <c r="CF61" s="16" t="s">
        <v>4261</v>
      </c>
      <c r="CG61" s="20">
        <v>1.27979</v>
      </c>
      <c r="CH61" s="16" t="s">
        <v>4260</v>
      </c>
      <c r="CI61" s="15">
        <v>14</v>
      </c>
      <c r="CJ61" s="16" t="s">
        <v>4261</v>
      </c>
      <c r="CK61" s="20">
        <v>1.10592</v>
      </c>
      <c r="CL61" s="16" t="s">
        <v>4930</v>
      </c>
      <c r="CM61" s="15">
        <f>SUM(A2L354C10)/A2L354C1</f>
        <v>271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-2</v>
      </c>
      <c r="AR62" s="16" t="s">
        <v>4257</v>
      </c>
      <c r="AS62" s="20">
        <v>1.0525100000000001</v>
      </c>
      <c r="AT62" s="16" t="s">
        <v>4256</v>
      </c>
      <c r="AU62" s="15">
        <v>4</v>
      </c>
      <c r="AV62" s="16" t="s">
        <v>4257</v>
      </c>
      <c r="AW62" s="20">
        <v>1.04793</v>
      </c>
      <c r="AX62" s="16" t="s">
        <v>4256</v>
      </c>
      <c r="AY62" s="15">
        <v>519</v>
      </c>
      <c r="AZ62" s="16" t="s">
        <v>4257</v>
      </c>
      <c r="BA62" s="20">
        <v>1.05626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2</v>
      </c>
      <c r="BH62" s="16" t="s">
        <v>4259</v>
      </c>
      <c r="BI62" s="20">
        <v>1.0862000000000001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600</v>
      </c>
      <c r="BP62" s="16" t="s">
        <v>4259</v>
      </c>
      <c r="BQ62" s="20">
        <v>1.1973199999999999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1269</v>
      </c>
      <c r="CF62" s="16" t="s">
        <v>4261</v>
      </c>
      <c r="CG62" s="20">
        <v>1.27979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14771</v>
      </c>
      <c r="T64" s="16" t="s">
        <v>4253</v>
      </c>
      <c r="U64" s="20">
        <v>1</v>
      </c>
      <c r="V64" s="16" t="s">
        <v>4252</v>
      </c>
      <c r="W64" s="15">
        <v>14771</v>
      </c>
      <c r="X64" s="16" t="s">
        <v>4252</v>
      </c>
      <c r="Y64" s="15">
        <v>14771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15359</v>
      </c>
      <c r="AN64" s="16" t="s">
        <v>4255</v>
      </c>
      <c r="AO64" s="20">
        <v>1.00692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15666</v>
      </c>
      <c r="BD64" s="16" t="s">
        <v>4257</v>
      </c>
      <c r="BE64" s="20">
        <v>1.0519099999999999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18092</v>
      </c>
      <c r="BT64" s="16" t="s">
        <v>4259</v>
      </c>
      <c r="BU64" s="20">
        <v>1.0859099999999999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18069</v>
      </c>
      <c r="CJ64" s="16" t="s">
        <v>4261</v>
      </c>
      <c r="CK64" s="20">
        <v>1.10592</v>
      </c>
      <c r="CL64" s="16" t="s">
        <v>4933</v>
      </c>
      <c r="CM64" s="15">
        <f>SUM(A2L357C10)/A2L357C1</f>
        <v>14771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4934</v>
      </c>
      <c r="CM65" s="15">
        <f>SUM(A2L358C10)/A2L358C1</f>
        <v>0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4</v>
      </c>
      <c r="H68" s="16" t="s">
        <v>4253</v>
      </c>
      <c r="I68" s="20">
        <v>1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22993</v>
      </c>
      <c r="P68" s="16" t="s">
        <v>4253</v>
      </c>
      <c r="Q68" s="20">
        <v>1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22997</v>
      </c>
      <c r="X68" s="16" t="s">
        <v>4252</v>
      </c>
      <c r="Y68" s="15">
        <v>22997</v>
      </c>
      <c r="Z68" s="16" t="s">
        <v>4254</v>
      </c>
      <c r="AA68" s="15">
        <v>587</v>
      </c>
      <c r="AB68" s="16" t="s">
        <v>4255</v>
      </c>
      <c r="AC68" s="20">
        <v>1.0101199999999999</v>
      </c>
      <c r="AD68" s="16" t="s">
        <v>4254</v>
      </c>
      <c r="AE68" s="15">
        <v>-9</v>
      </c>
      <c r="AF68" s="16" t="s">
        <v>4255</v>
      </c>
      <c r="AG68" s="20">
        <v>0.98768</v>
      </c>
      <c r="AH68" s="16" t="s">
        <v>4254</v>
      </c>
      <c r="AI68" s="15">
        <v>26191</v>
      </c>
      <c r="AJ68" s="16" t="s">
        <v>4255</v>
      </c>
      <c r="AK68" s="20">
        <v>0.99887999999999999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211</v>
      </c>
      <c r="AR68" s="16" t="s">
        <v>4257</v>
      </c>
      <c r="AS68" s="20">
        <v>1.0525100000000001</v>
      </c>
      <c r="AT68" s="16" t="s">
        <v>4256</v>
      </c>
      <c r="AU68" s="15">
        <v>3206</v>
      </c>
      <c r="AV68" s="16" t="s">
        <v>4257</v>
      </c>
      <c r="AW68" s="20">
        <v>1.04793</v>
      </c>
      <c r="AX68" s="16" t="s">
        <v>4256</v>
      </c>
      <c r="AY68" s="15">
        <v>25008</v>
      </c>
      <c r="AZ68" s="16" t="s">
        <v>4257</v>
      </c>
      <c r="BA68" s="20">
        <v>1.05626</v>
      </c>
      <c r="BB68" s="16" t="s">
        <v>4256</v>
      </c>
      <c r="BC68" s="15">
        <v>-1703</v>
      </c>
      <c r="BD68" s="16" t="s">
        <v>4257</v>
      </c>
      <c r="BE68" s="20">
        <v>1.0519099999999999</v>
      </c>
      <c r="BF68" s="16" t="s">
        <v>4258</v>
      </c>
      <c r="BG68" s="15">
        <v>-43</v>
      </c>
      <c r="BH68" s="16" t="s">
        <v>4259</v>
      </c>
      <c r="BI68" s="20">
        <v>1.0862000000000001</v>
      </c>
      <c r="BJ68" s="16" t="s">
        <v>4258</v>
      </c>
      <c r="BK68" s="15">
        <v>3380</v>
      </c>
      <c r="BL68" s="16" t="s">
        <v>4259</v>
      </c>
      <c r="BM68" s="20">
        <v>1.0833299999999999</v>
      </c>
      <c r="BN68" s="16" t="s">
        <v>4258</v>
      </c>
      <c r="BO68" s="15">
        <v>24389</v>
      </c>
      <c r="BP68" s="16" t="s">
        <v>4259</v>
      </c>
      <c r="BQ68" s="20">
        <v>1.1973199999999999</v>
      </c>
      <c r="BR68" s="16" t="s">
        <v>4258</v>
      </c>
      <c r="BS68" s="15">
        <v>-1212</v>
      </c>
      <c r="BT68" s="16" t="s">
        <v>4259</v>
      </c>
      <c r="BU68" s="20">
        <v>1.0859099999999999</v>
      </c>
      <c r="BV68" s="16" t="s">
        <v>4260</v>
      </c>
      <c r="BW68" s="15">
        <v>162</v>
      </c>
      <c r="BX68" s="16" t="s">
        <v>4261</v>
      </c>
      <c r="BY68" s="20">
        <v>1.1093900000000001</v>
      </c>
      <c r="BZ68" s="16" t="s">
        <v>4260</v>
      </c>
      <c r="CA68" s="15">
        <v>4202</v>
      </c>
      <c r="CB68" s="16" t="s">
        <v>4261</v>
      </c>
      <c r="CC68" s="20">
        <v>1.0864799999999999</v>
      </c>
      <c r="CD68" s="16" t="s">
        <v>4260</v>
      </c>
      <c r="CE68" s="15">
        <v>18601</v>
      </c>
      <c r="CF68" s="16" t="s">
        <v>4261</v>
      </c>
      <c r="CG68" s="20">
        <v>1.27979</v>
      </c>
      <c r="CH68" s="16" t="s">
        <v>4260</v>
      </c>
      <c r="CI68" s="15">
        <v>-714</v>
      </c>
      <c r="CJ68" s="16" t="s">
        <v>4261</v>
      </c>
      <c r="CK68" s="20">
        <v>1.10592</v>
      </c>
      <c r="CL68" s="16" t="s">
        <v>4937</v>
      </c>
      <c r="CM68" s="15">
        <f>SUM(A2L361C10)/A2L361C1</f>
        <v>22997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37388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876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37254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20119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95637</v>
      </c>
      <c r="X69" s="16" t="s">
        <v>4943</v>
      </c>
      <c r="Y69" s="15">
        <f>SUM(A2L353C11:A2L361C11)-2*SUM(A2L360C11)</f>
        <v>95637</v>
      </c>
      <c r="Z69" s="16" t="s">
        <v>4944</v>
      </c>
      <c r="AA69" s="15">
        <f>SUM(A2L353C12:A2L361C12)-2*SUM(A2L360C12)</f>
        <v>43025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1932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31108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19655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30777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2673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29034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16082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33638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3629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27642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18903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37211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4537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21927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19485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95637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358988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421136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165894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158949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1104967</v>
      </c>
      <c r="X70" s="16" t="s">
        <v>4966</v>
      </c>
      <c r="Y70" s="15">
        <f>SUM(A2L319C11,A2L335C11,A2L341C11,A2L352C11,A2L362C11)</f>
        <v>1104967</v>
      </c>
      <c r="Z70" s="16" t="s">
        <v>4967</v>
      </c>
      <c r="AA70" s="15">
        <f>SUM(A2L319C12,A2L335C12,A2L341C12,A2L352C12,A2L362C12)</f>
        <v>355080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402050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137202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144867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331395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378810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117725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155434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305669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245412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109504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153527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290732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140447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48805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159358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1104967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3681</v>
      </c>
      <c r="H8" s="16" t="s">
        <v>4253</v>
      </c>
      <c r="I8" s="20">
        <v>1</v>
      </c>
      <c r="J8" s="16" t="s">
        <v>4252</v>
      </c>
      <c r="K8" s="15">
        <v>0</v>
      </c>
      <c r="L8" s="16" t="s">
        <v>4253</v>
      </c>
      <c r="M8" s="20">
        <v>0</v>
      </c>
      <c r="N8" s="16" t="s">
        <v>4252</v>
      </c>
      <c r="O8" s="15">
        <v>-14</v>
      </c>
      <c r="P8" s="16" t="s">
        <v>4253</v>
      </c>
      <c r="Q8" s="20">
        <v>1</v>
      </c>
      <c r="R8" s="16" t="s">
        <v>4252</v>
      </c>
      <c r="S8" s="15">
        <v>3495</v>
      </c>
      <c r="T8" s="16" t="s">
        <v>4253</v>
      </c>
      <c r="U8" s="20">
        <v>1</v>
      </c>
      <c r="V8" s="16" t="s">
        <v>4252</v>
      </c>
      <c r="W8" s="15">
        <v>7162</v>
      </c>
      <c r="X8" s="16" t="s">
        <v>4252</v>
      </c>
      <c r="Y8" s="15">
        <v>7162</v>
      </c>
      <c r="Z8" s="16" t="s">
        <v>4254</v>
      </c>
      <c r="AA8" s="15">
        <v>8681</v>
      </c>
      <c r="AB8" s="16" t="s">
        <v>4255</v>
      </c>
      <c r="AC8" s="20">
        <v>1.0101199999999999</v>
      </c>
      <c r="AD8" s="16" t="s">
        <v>4254</v>
      </c>
      <c r="AE8" s="15">
        <v>0</v>
      </c>
      <c r="AF8" s="16" t="s">
        <v>4255</v>
      </c>
      <c r="AG8" s="20">
        <v>0</v>
      </c>
      <c r="AH8" s="16" t="s">
        <v>4254</v>
      </c>
      <c r="AI8" s="15">
        <v>3571</v>
      </c>
      <c r="AJ8" s="16" t="s">
        <v>4255</v>
      </c>
      <c r="AK8" s="20">
        <v>0.99887999999999999</v>
      </c>
      <c r="AL8" s="16" t="s">
        <v>4254</v>
      </c>
      <c r="AM8" s="15">
        <v>3805</v>
      </c>
      <c r="AN8" s="16" t="s">
        <v>4255</v>
      </c>
      <c r="AO8" s="20">
        <v>1.00692</v>
      </c>
      <c r="AP8" s="16" t="s">
        <v>4256</v>
      </c>
      <c r="AQ8" s="15">
        <v>11026</v>
      </c>
      <c r="AR8" s="16" t="s">
        <v>4257</v>
      </c>
      <c r="AS8" s="20">
        <v>1.0525100000000001</v>
      </c>
      <c r="AT8" s="16" t="s">
        <v>4256</v>
      </c>
      <c r="AU8" s="15">
        <v>280</v>
      </c>
      <c r="AV8" s="16" t="s">
        <v>4257</v>
      </c>
      <c r="AW8" s="20">
        <v>1.04793</v>
      </c>
      <c r="AX8" s="16" t="s">
        <v>4256</v>
      </c>
      <c r="AY8" s="15">
        <v>2866</v>
      </c>
      <c r="AZ8" s="16" t="s">
        <v>4257</v>
      </c>
      <c r="BA8" s="20">
        <v>1.05626</v>
      </c>
      <c r="BB8" s="16" t="s">
        <v>4256</v>
      </c>
      <c r="BC8" s="15">
        <v>1053</v>
      </c>
      <c r="BD8" s="16" t="s">
        <v>4257</v>
      </c>
      <c r="BE8" s="20">
        <v>1.0519099999999999</v>
      </c>
      <c r="BF8" s="16" t="s">
        <v>4258</v>
      </c>
      <c r="BG8" s="15">
        <v>11572</v>
      </c>
      <c r="BH8" s="16" t="s">
        <v>4259</v>
      </c>
      <c r="BI8" s="20">
        <v>1.0862000000000001</v>
      </c>
      <c r="BJ8" s="16" t="s">
        <v>4258</v>
      </c>
      <c r="BK8" s="15">
        <v>-31</v>
      </c>
      <c r="BL8" s="16" t="s">
        <v>4259</v>
      </c>
      <c r="BM8" s="20">
        <v>1.0833299999999999</v>
      </c>
      <c r="BN8" s="16" t="s">
        <v>4258</v>
      </c>
      <c r="BO8" s="15">
        <v>14003</v>
      </c>
      <c r="BP8" s="16" t="s">
        <v>4259</v>
      </c>
      <c r="BQ8" s="20">
        <v>1.1973199999999999</v>
      </c>
      <c r="BR8" s="16" t="s">
        <v>4258</v>
      </c>
      <c r="BS8" s="15">
        <v>3338</v>
      </c>
      <c r="BT8" s="16" t="s">
        <v>4259</v>
      </c>
      <c r="BU8" s="20">
        <v>1.0859099999999999</v>
      </c>
      <c r="BV8" s="16" t="s">
        <v>4260</v>
      </c>
      <c r="BW8" s="15">
        <v>9702</v>
      </c>
      <c r="BX8" s="16" t="s">
        <v>4261</v>
      </c>
      <c r="BY8" s="20">
        <v>1.1093900000000001</v>
      </c>
      <c r="BZ8" s="16" t="s">
        <v>4260</v>
      </c>
      <c r="CA8" s="15">
        <v>-52</v>
      </c>
      <c r="CB8" s="16" t="s">
        <v>4261</v>
      </c>
      <c r="CC8" s="20">
        <v>1.0864799999999999</v>
      </c>
      <c r="CD8" s="16" t="s">
        <v>4260</v>
      </c>
      <c r="CE8" s="15">
        <v>8770</v>
      </c>
      <c r="CF8" s="16" t="s">
        <v>4261</v>
      </c>
      <c r="CG8" s="20">
        <v>1.27979</v>
      </c>
      <c r="CH8" s="16" t="s">
        <v>4260</v>
      </c>
      <c r="CI8" s="15">
        <v>7083</v>
      </c>
      <c r="CJ8" s="16" t="s">
        <v>4261</v>
      </c>
      <c r="CK8" s="20">
        <v>1.10592</v>
      </c>
      <c r="CL8" s="16" t="s">
        <v>5056</v>
      </c>
      <c r="CM8" s="15">
        <f>SUM(A2L401C10)/A2L401C1</f>
        <v>7162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2773</v>
      </c>
      <c r="H9" s="16" t="s">
        <v>4253</v>
      </c>
      <c r="I9" s="20">
        <v>1</v>
      </c>
      <c r="J9" s="16" t="s">
        <v>4252</v>
      </c>
      <c r="K9" s="15">
        <v>17</v>
      </c>
      <c r="L9" s="16" t="s">
        <v>4253</v>
      </c>
      <c r="M9" s="20">
        <v>1</v>
      </c>
      <c r="N9" s="16" t="s">
        <v>4252</v>
      </c>
      <c r="O9" s="15">
        <v>503</v>
      </c>
      <c r="P9" s="16" t="s">
        <v>4253</v>
      </c>
      <c r="Q9" s="20">
        <v>1</v>
      </c>
      <c r="R9" s="16" t="s">
        <v>4252</v>
      </c>
      <c r="S9" s="15">
        <v>318</v>
      </c>
      <c r="T9" s="16" t="s">
        <v>4253</v>
      </c>
      <c r="U9" s="20">
        <v>1</v>
      </c>
      <c r="V9" s="16" t="s">
        <v>4252</v>
      </c>
      <c r="W9" s="15">
        <v>3611</v>
      </c>
      <c r="X9" s="16" t="s">
        <v>4252</v>
      </c>
      <c r="Y9" s="15">
        <v>3611</v>
      </c>
      <c r="Z9" s="16" t="s">
        <v>4254</v>
      </c>
      <c r="AA9" s="15">
        <v>3078</v>
      </c>
      <c r="AB9" s="16" t="s">
        <v>4255</v>
      </c>
      <c r="AC9" s="20">
        <v>1.0101199999999999</v>
      </c>
      <c r="AD9" s="16" t="s">
        <v>4254</v>
      </c>
      <c r="AE9" s="15">
        <v>11</v>
      </c>
      <c r="AF9" s="16" t="s">
        <v>4255</v>
      </c>
      <c r="AG9" s="20">
        <v>0.98768</v>
      </c>
      <c r="AH9" s="16" t="s">
        <v>4254</v>
      </c>
      <c r="AI9" s="15">
        <v>367</v>
      </c>
      <c r="AJ9" s="16" t="s">
        <v>4255</v>
      </c>
      <c r="AK9" s="20">
        <v>0.99887999999999999</v>
      </c>
      <c r="AL9" s="16" t="s">
        <v>4254</v>
      </c>
      <c r="AM9" s="15">
        <v>262</v>
      </c>
      <c r="AN9" s="16" t="s">
        <v>4255</v>
      </c>
      <c r="AO9" s="20">
        <v>1.00692</v>
      </c>
      <c r="AP9" s="16" t="s">
        <v>4256</v>
      </c>
      <c r="AQ9" s="15">
        <v>1837</v>
      </c>
      <c r="AR9" s="16" t="s">
        <v>4257</v>
      </c>
      <c r="AS9" s="20">
        <v>1.0525100000000001</v>
      </c>
      <c r="AT9" s="16" t="s">
        <v>4256</v>
      </c>
      <c r="AU9" s="15">
        <v>1</v>
      </c>
      <c r="AV9" s="16" t="s">
        <v>4257</v>
      </c>
      <c r="AW9" s="20">
        <v>1.04793</v>
      </c>
      <c r="AX9" s="16" t="s">
        <v>4256</v>
      </c>
      <c r="AY9" s="15">
        <v>541</v>
      </c>
      <c r="AZ9" s="16" t="s">
        <v>4257</v>
      </c>
      <c r="BA9" s="20">
        <v>1.05626</v>
      </c>
      <c r="BB9" s="16" t="s">
        <v>4256</v>
      </c>
      <c r="BC9" s="15">
        <v>-60</v>
      </c>
      <c r="BD9" s="16" t="s">
        <v>4257</v>
      </c>
      <c r="BE9" s="20">
        <v>1.0519099999999999</v>
      </c>
      <c r="BF9" s="16" t="s">
        <v>4258</v>
      </c>
      <c r="BG9" s="15">
        <v>2041</v>
      </c>
      <c r="BH9" s="16" t="s">
        <v>4259</v>
      </c>
      <c r="BI9" s="20">
        <v>1.0862000000000001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539</v>
      </c>
      <c r="BP9" s="16" t="s">
        <v>4259</v>
      </c>
      <c r="BQ9" s="20">
        <v>1.1973199999999999</v>
      </c>
      <c r="BR9" s="16" t="s">
        <v>4258</v>
      </c>
      <c r="BS9" s="15">
        <v>5681</v>
      </c>
      <c r="BT9" s="16" t="s">
        <v>4259</v>
      </c>
      <c r="BU9" s="20">
        <v>1.0859099999999999</v>
      </c>
      <c r="BV9" s="16" t="s">
        <v>4260</v>
      </c>
      <c r="BW9" s="15">
        <v>1518</v>
      </c>
      <c r="BX9" s="16" t="s">
        <v>4261</v>
      </c>
      <c r="BY9" s="20">
        <v>1.1093900000000001</v>
      </c>
      <c r="BZ9" s="16" t="s">
        <v>4260</v>
      </c>
      <c r="CA9" s="15">
        <v>-6</v>
      </c>
      <c r="CB9" s="16" t="s">
        <v>4261</v>
      </c>
      <c r="CC9" s="20">
        <v>1.0864799999999999</v>
      </c>
      <c r="CD9" s="16" t="s">
        <v>4260</v>
      </c>
      <c r="CE9" s="15">
        <v>98</v>
      </c>
      <c r="CF9" s="16" t="s">
        <v>4261</v>
      </c>
      <c r="CG9" s="20">
        <v>1.27979</v>
      </c>
      <c r="CH9" s="16" t="s">
        <v>4260</v>
      </c>
      <c r="CI9" s="15">
        <v>2029</v>
      </c>
      <c r="CJ9" s="16" t="s">
        <v>4261</v>
      </c>
      <c r="CK9" s="20">
        <v>1.10592</v>
      </c>
      <c r="CL9" s="16" t="s">
        <v>5057</v>
      </c>
      <c r="CM9" s="15">
        <f>SUM(A2L402C10)/A2L402C1</f>
        <v>3611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9121</v>
      </c>
      <c r="H10" s="16" t="s">
        <v>4253</v>
      </c>
      <c r="I10" s="20">
        <v>1</v>
      </c>
      <c r="J10" s="16" t="s">
        <v>4252</v>
      </c>
      <c r="K10" s="15">
        <v>1046</v>
      </c>
      <c r="L10" s="16" t="s">
        <v>4253</v>
      </c>
      <c r="M10" s="20">
        <v>1</v>
      </c>
      <c r="N10" s="16" t="s">
        <v>4252</v>
      </c>
      <c r="O10" s="15">
        <v>26855</v>
      </c>
      <c r="P10" s="16" t="s">
        <v>4253</v>
      </c>
      <c r="Q10" s="20">
        <v>1</v>
      </c>
      <c r="R10" s="16" t="s">
        <v>4252</v>
      </c>
      <c r="S10" s="15">
        <v>4420</v>
      </c>
      <c r="T10" s="16" t="s">
        <v>4253</v>
      </c>
      <c r="U10" s="20">
        <v>1</v>
      </c>
      <c r="V10" s="16" t="s">
        <v>4252</v>
      </c>
      <c r="W10" s="15">
        <v>41442</v>
      </c>
      <c r="X10" s="16" t="s">
        <v>4252</v>
      </c>
      <c r="Y10" s="15">
        <v>41442</v>
      </c>
      <c r="Z10" s="16" t="s">
        <v>4254</v>
      </c>
      <c r="AA10" s="15">
        <v>8733</v>
      </c>
      <c r="AB10" s="16" t="s">
        <v>4255</v>
      </c>
      <c r="AC10" s="20">
        <v>1.0101199999999999</v>
      </c>
      <c r="AD10" s="16" t="s">
        <v>4254</v>
      </c>
      <c r="AE10" s="15">
        <v>901</v>
      </c>
      <c r="AF10" s="16" t="s">
        <v>4255</v>
      </c>
      <c r="AG10" s="20">
        <v>0.98768</v>
      </c>
      <c r="AH10" s="16" t="s">
        <v>4254</v>
      </c>
      <c r="AI10" s="15">
        <v>19441</v>
      </c>
      <c r="AJ10" s="16" t="s">
        <v>4255</v>
      </c>
      <c r="AK10" s="20">
        <v>0.99887999999999999</v>
      </c>
      <c r="AL10" s="16" t="s">
        <v>4254</v>
      </c>
      <c r="AM10" s="15">
        <v>1470</v>
      </c>
      <c r="AN10" s="16" t="s">
        <v>4255</v>
      </c>
      <c r="AO10" s="20">
        <v>1.00692</v>
      </c>
      <c r="AP10" s="16" t="s">
        <v>4256</v>
      </c>
      <c r="AQ10" s="15">
        <v>3299</v>
      </c>
      <c r="AR10" s="16" t="s">
        <v>4257</v>
      </c>
      <c r="AS10" s="20">
        <v>1.0525100000000001</v>
      </c>
      <c r="AT10" s="16" t="s">
        <v>4256</v>
      </c>
      <c r="AU10" s="15">
        <v>-232</v>
      </c>
      <c r="AV10" s="16" t="s">
        <v>4257</v>
      </c>
      <c r="AW10" s="20">
        <v>1.04793</v>
      </c>
      <c r="AX10" s="16" t="s">
        <v>4256</v>
      </c>
      <c r="AY10" s="15">
        <v>19585</v>
      </c>
      <c r="AZ10" s="16" t="s">
        <v>4257</v>
      </c>
      <c r="BA10" s="20">
        <v>1.05626</v>
      </c>
      <c r="BB10" s="16" t="s">
        <v>4256</v>
      </c>
      <c r="BC10" s="15">
        <v>952</v>
      </c>
      <c r="BD10" s="16" t="s">
        <v>4257</v>
      </c>
      <c r="BE10" s="20">
        <v>1.0519099999999999</v>
      </c>
      <c r="BF10" s="16" t="s">
        <v>4258</v>
      </c>
      <c r="BG10" s="15">
        <v>2177</v>
      </c>
      <c r="BH10" s="16" t="s">
        <v>4259</v>
      </c>
      <c r="BI10" s="20">
        <v>1.0862000000000001</v>
      </c>
      <c r="BJ10" s="16" t="s">
        <v>4258</v>
      </c>
      <c r="BK10" s="15">
        <v>34</v>
      </c>
      <c r="BL10" s="16" t="s">
        <v>4259</v>
      </c>
      <c r="BM10" s="20">
        <v>1.0833299999999999</v>
      </c>
      <c r="BN10" s="16" t="s">
        <v>4258</v>
      </c>
      <c r="BO10" s="15">
        <v>23330</v>
      </c>
      <c r="BP10" s="16" t="s">
        <v>4259</v>
      </c>
      <c r="BQ10" s="20">
        <v>1.1973199999999999</v>
      </c>
      <c r="BR10" s="16" t="s">
        <v>4258</v>
      </c>
      <c r="BS10" s="15">
        <v>685</v>
      </c>
      <c r="BT10" s="16" t="s">
        <v>4259</v>
      </c>
      <c r="BU10" s="20">
        <v>1.0859099999999999</v>
      </c>
      <c r="BV10" s="16" t="s">
        <v>4260</v>
      </c>
      <c r="BW10" s="15">
        <v>3069</v>
      </c>
      <c r="BX10" s="16" t="s">
        <v>4261</v>
      </c>
      <c r="BY10" s="20">
        <v>1.1093900000000001</v>
      </c>
      <c r="BZ10" s="16" t="s">
        <v>4260</v>
      </c>
      <c r="CA10" s="15">
        <v>279</v>
      </c>
      <c r="CB10" s="16" t="s">
        <v>4261</v>
      </c>
      <c r="CC10" s="20">
        <v>1.0864799999999999</v>
      </c>
      <c r="CD10" s="16" t="s">
        <v>4260</v>
      </c>
      <c r="CE10" s="15">
        <v>22874</v>
      </c>
      <c r="CF10" s="16" t="s">
        <v>4261</v>
      </c>
      <c r="CG10" s="20">
        <v>1.27979</v>
      </c>
      <c r="CH10" s="16" t="s">
        <v>4260</v>
      </c>
      <c r="CI10" s="15">
        <v>527</v>
      </c>
      <c r="CJ10" s="16" t="s">
        <v>4261</v>
      </c>
      <c r="CK10" s="20">
        <v>1.10592</v>
      </c>
      <c r="CL10" s="16" t="s">
        <v>5058</v>
      </c>
      <c r="CM10" s="15">
        <f>SUM(A2L403C10)/A2L403C1</f>
        <v>41442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8248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2082</v>
      </c>
      <c r="P11" s="16" t="s">
        <v>4253</v>
      </c>
      <c r="Q11" s="20">
        <v>1</v>
      </c>
      <c r="R11" s="16" t="s">
        <v>4252</v>
      </c>
      <c r="S11" s="15">
        <v>2940</v>
      </c>
      <c r="T11" s="16" t="s">
        <v>4253</v>
      </c>
      <c r="U11" s="20">
        <v>1</v>
      </c>
      <c r="V11" s="16" t="s">
        <v>4252</v>
      </c>
      <c r="W11" s="15">
        <v>13270</v>
      </c>
      <c r="X11" s="16" t="s">
        <v>4252</v>
      </c>
      <c r="Y11" s="15">
        <v>13270</v>
      </c>
      <c r="Z11" s="16" t="s">
        <v>4254</v>
      </c>
      <c r="AA11" s="15">
        <v>10204</v>
      </c>
      <c r="AB11" s="16" t="s">
        <v>4255</v>
      </c>
      <c r="AC11" s="20">
        <v>1.0101199999999999</v>
      </c>
      <c r="AD11" s="16" t="s">
        <v>4254</v>
      </c>
      <c r="AE11" s="15">
        <v>197</v>
      </c>
      <c r="AF11" s="16" t="s">
        <v>4255</v>
      </c>
      <c r="AG11" s="20">
        <v>0.98768</v>
      </c>
      <c r="AH11" s="16" t="s">
        <v>4254</v>
      </c>
      <c r="AI11" s="15">
        <v>1464</v>
      </c>
      <c r="AJ11" s="16" t="s">
        <v>4255</v>
      </c>
      <c r="AK11" s="20">
        <v>0.99887999999999999</v>
      </c>
      <c r="AL11" s="16" t="s">
        <v>4254</v>
      </c>
      <c r="AM11" s="15">
        <v>3040</v>
      </c>
      <c r="AN11" s="16" t="s">
        <v>4255</v>
      </c>
      <c r="AO11" s="20">
        <v>1.00692</v>
      </c>
      <c r="AP11" s="16" t="s">
        <v>4256</v>
      </c>
      <c r="AQ11" s="15">
        <v>8649</v>
      </c>
      <c r="AR11" s="16" t="s">
        <v>4257</v>
      </c>
      <c r="AS11" s="20">
        <v>1.0525100000000001</v>
      </c>
      <c r="AT11" s="16" t="s">
        <v>4256</v>
      </c>
      <c r="AU11" s="15">
        <v>224</v>
      </c>
      <c r="AV11" s="16" t="s">
        <v>4257</v>
      </c>
      <c r="AW11" s="20">
        <v>1.04793</v>
      </c>
      <c r="AX11" s="16" t="s">
        <v>4256</v>
      </c>
      <c r="AY11" s="15">
        <v>7465</v>
      </c>
      <c r="AZ11" s="16" t="s">
        <v>4257</v>
      </c>
      <c r="BA11" s="20">
        <v>1.05626</v>
      </c>
      <c r="BB11" s="16" t="s">
        <v>4256</v>
      </c>
      <c r="BC11" s="15">
        <v>3020</v>
      </c>
      <c r="BD11" s="16" t="s">
        <v>4257</v>
      </c>
      <c r="BE11" s="20">
        <v>1.0519099999999999</v>
      </c>
      <c r="BF11" s="16" t="s">
        <v>4258</v>
      </c>
      <c r="BG11" s="15">
        <v>7476</v>
      </c>
      <c r="BH11" s="16" t="s">
        <v>4259</v>
      </c>
      <c r="BI11" s="20">
        <v>1.0862000000000001</v>
      </c>
      <c r="BJ11" s="16" t="s">
        <v>4258</v>
      </c>
      <c r="BK11" s="15">
        <v>177</v>
      </c>
      <c r="BL11" s="16" t="s">
        <v>4259</v>
      </c>
      <c r="BM11" s="20">
        <v>1.0833299999999999</v>
      </c>
      <c r="BN11" s="16" t="s">
        <v>4258</v>
      </c>
      <c r="BO11" s="15">
        <v>-284</v>
      </c>
      <c r="BP11" s="16" t="s">
        <v>4259</v>
      </c>
      <c r="BQ11" s="20">
        <v>1.1973199999999999</v>
      </c>
      <c r="BR11" s="16" t="s">
        <v>4258</v>
      </c>
      <c r="BS11" s="15">
        <v>2021</v>
      </c>
      <c r="BT11" s="16" t="s">
        <v>4259</v>
      </c>
      <c r="BU11" s="20">
        <v>1.0859099999999999</v>
      </c>
      <c r="BV11" s="16" t="s">
        <v>4260</v>
      </c>
      <c r="BW11" s="15">
        <v>7151</v>
      </c>
      <c r="BX11" s="16" t="s">
        <v>4261</v>
      </c>
      <c r="BY11" s="20">
        <v>1.1093900000000001</v>
      </c>
      <c r="BZ11" s="16" t="s">
        <v>4260</v>
      </c>
      <c r="CA11" s="15">
        <v>124</v>
      </c>
      <c r="CB11" s="16" t="s">
        <v>4261</v>
      </c>
      <c r="CC11" s="20">
        <v>1.0864799999999999</v>
      </c>
      <c r="CD11" s="16" t="s">
        <v>4260</v>
      </c>
      <c r="CE11" s="15">
        <v>762</v>
      </c>
      <c r="CF11" s="16" t="s">
        <v>4261</v>
      </c>
      <c r="CG11" s="20">
        <v>1.27979</v>
      </c>
      <c r="CH11" s="16" t="s">
        <v>4260</v>
      </c>
      <c r="CI11" s="15">
        <v>1330</v>
      </c>
      <c r="CJ11" s="16" t="s">
        <v>4261</v>
      </c>
      <c r="CK11" s="20">
        <v>1.10592</v>
      </c>
      <c r="CL11" s="16" t="s">
        <v>5059</v>
      </c>
      <c r="CM11" s="15">
        <f>SUM(A2L404C10)/A2L404C1</f>
        <v>13270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2746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692</v>
      </c>
      <c r="P12" s="16" t="s">
        <v>4253</v>
      </c>
      <c r="Q12" s="20">
        <v>1</v>
      </c>
      <c r="R12" s="16" t="s">
        <v>4252</v>
      </c>
      <c r="S12" s="15">
        <v>983</v>
      </c>
      <c r="T12" s="16" t="s">
        <v>4253</v>
      </c>
      <c r="U12" s="20">
        <v>1</v>
      </c>
      <c r="V12" s="16" t="s">
        <v>4252</v>
      </c>
      <c r="W12" s="15">
        <v>4421</v>
      </c>
      <c r="X12" s="16" t="s">
        <v>4252</v>
      </c>
      <c r="Y12" s="15">
        <v>4421</v>
      </c>
      <c r="Z12" s="16" t="s">
        <v>4254</v>
      </c>
      <c r="AA12" s="15">
        <v>2750</v>
      </c>
      <c r="AB12" s="16" t="s">
        <v>4255</v>
      </c>
      <c r="AC12" s="20">
        <v>1.0101199999999999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1013</v>
      </c>
      <c r="AN12" s="16" t="s">
        <v>4255</v>
      </c>
      <c r="AO12" s="20">
        <v>1.00692</v>
      </c>
      <c r="AP12" s="16" t="s">
        <v>4256</v>
      </c>
      <c r="AQ12" s="15">
        <v>2976</v>
      </c>
      <c r="AR12" s="16" t="s">
        <v>4257</v>
      </c>
      <c r="AS12" s="20">
        <v>1.0525100000000001</v>
      </c>
      <c r="AT12" s="16" t="s">
        <v>4256</v>
      </c>
      <c r="AU12" s="15">
        <v>15</v>
      </c>
      <c r="AV12" s="16" t="s">
        <v>4257</v>
      </c>
      <c r="AW12" s="20">
        <v>1.04793</v>
      </c>
      <c r="AX12" s="16" t="s">
        <v>4256</v>
      </c>
      <c r="AY12" s="15">
        <v>30</v>
      </c>
      <c r="AZ12" s="16" t="s">
        <v>4257</v>
      </c>
      <c r="BA12" s="20">
        <v>1.05626</v>
      </c>
      <c r="BB12" s="16" t="s">
        <v>4256</v>
      </c>
      <c r="BC12" s="15">
        <v>869</v>
      </c>
      <c r="BD12" s="16" t="s">
        <v>4257</v>
      </c>
      <c r="BE12" s="20">
        <v>1.0519099999999999</v>
      </c>
      <c r="BF12" s="16" t="s">
        <v>4258</v>
      </c>
      <c r="BG12" s="15">
        <v>2288</v>
      </c>
      <c r="BH12" s="16" t="s">
        <v>4259</v>
      </c>
      <c r="BI12" s="20">
        <v>1.0862000000000001</v>
      </c>
      <c r="BJ12" s="16" t="s">
        <v>4258</v>
      </c>
      <c r="BK12" s="15">
        <v>9</v>
      </c>
      <c r="BL12" s="16" t="s">
        <v>4259</v>
      </c>
      <c r="BM12" s="20">
        <v>1.0833299999999999</v>
      </c>
      <c r="BN12" s="16" t="s">
        <v>4258</v>
      </c>
      <c r="BO12" s="15">
        <v>20</v>
      </c>
      <c r="BP12" s="16" t="s">
        <v>4259</v>
      </c>
      <c r="BQ12" s="20">
        <v>1.1973199999999999</v>
      </c>
      <c r="BR12" s="16" t="s">
        <v>4258</v>
      </c>
      <c r="BS12" s="15">
        <v>472</v>
      </c>
      <c r="BT12" s="16" t="s">
        <v>4259</v>
      </c>
      <c r="BU12" s="20">
        <v>1.0859099999999999</v>
      </c>
      <c r="BV12" s="16" t="s">
        <v>4260</v>
      </c>
      <c r="BW12" s="15">
        <v>2014</v>
      </c>
      <c r="BX12" s="16" t="s">
        <v>4261</v>
      </c>
      <c r="BY12" s="20">
        <v>1.1093900000000001</v>
      </c>
      <c r="BZ12" s="16" t="s">
        <v>4260</v>
      </c>
      <c r="CA12" s="15">
        <v>9</v>
      </c>
      <c r="CB12" s="16" t="s">
        <v>4261</v>
      </c>
      <c r="CC12" s="20">
        <v>1.0864799999999999</v>
      </c>
      <c r="CD12" s="16" t="s">
        <v>4260</v>
      </c>
      <c r="CE12" s="15">
        <v>47</v>
      </c>
      <c r="CF12" s="16" t="s">
        <v>4261</v>
      </c>
      <c r="CG12" s="20">
        <v>1.27979</v>
      </c>
      <c r="CH12" s="16" t="s">
        <v>4260</v>
      </c>
      <c r="CI12" s="15">
        <v>426</v>
      </c>
      <c r="CJ12" s="16" t="s">
        <v>4261</v>
      </c>
      <c r="CK12" s="20">
        <v>1.10592</v>
      </c>
      <c r="CL12" s="16" t="s">
        <v>5060</v>
      </c>
      <c r="CM12" s="15">
        <f>SUM(A2L405C10)/A2L405C1</f>
        <v>4421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3983</v>
      </c>
      <c r="H14" s="16" t="s">
        <v>4253</v>
      </c>
      <c r="I14" s="20">
        <v>1</v>
      </c>
      <c r="J14" s="16" t="s">
        <v>4252</v>
      </c>
      <c r="K14" s="15">
        <v>37</v>
      </c>
      <c r="L14" s="16" t="s">
        <v>4253</v>
      </c>
      <c r="M14" s="20">
        <v>1</v>
      </c>
      <c r="N14" s="16" t="s">
        <v>4252</v>
      </c>
      <c r="O14" s="15">
        <v>2424</v>
      </c>
      <c r="P14" s="16" t="s">
        <v>4253</v>
      </c>
      <c r="Q14" s="20">
        <v>1</v>
      </c>
      <c r="R14" s="16" t="s">
        <v>4252</v>
      </c>
      <c r="S14" s="15">
        <v>1120</v>
      </c>
      <c r="T14" s="16" t="s">
        <v>4253</v>
      </c>
      <c r="U14" s="20">
        <v>1</v>
      </c>
      <c r="V14" s="16" t="s">
        <v>4252</v>
      </c>
      <c r="W14" s="15">
        <v>7564</v>
      </c>
      <c r="X14" s="16" t="s">
        <v>4252</v>
      </c>
      <c r="Y14" s="15">
        <v>7564</v>
      </c>
      <c r="Z14" s="16" t="s">
        <v>4254</v>
      </c>
      <c r="AA14" s="15">
        <v>4425</v>
      </c>
      <c r="AB14" s="16" t="s">
        <v>4255</v>
      </c>
      <c r="AC14" s="20">
        <v>1.0101199999999999</v>
      </c>
      <c r="AD14" s="16" t="s">
        <v>4254</v>
      </c>
      <c r="AE14" s="15">
        <v>29</v>
      </c>
      <c r="AF14" s="16" t="s">
        <v>4255</v>
      </c>
      <c r="AG14" s="20">
        <v>0.98768</v>
      </c>
      <c r="AH14" s="16" t="s">
        <v>4254</v>
      </c>
      <c r="AI14" s="15">
        <v>3683</v>
      </c>
      <c r="AJ14" s="16" t="s">
        <v>4255</v>
      </c>
      <c r="AK14" s="20">
        <v>0.99887999999999999</v>
      </c>
      <c r="AL14" s="16" t="s">
        <v>4254</v>
      </c>
      <c r="AM14" s="15">
        <v>1308</v>
      </c>
      <c r="AN14" s="16" t="s">
        <v>4255</v>
      </c>
      <c r="AO14" s="20">
        <v>1.00692</v>
      </c>
      <c r="AP14" s="16" t="s">
        <v>4256</v>
      </c>
      <c r="AQ14" s="15">
        <v>2672</v>
      </c>
      <c r="AR14" s="16" t="s">
        <v>4257</v>
      </c>
      <c r="AS14" s="20">
        <v>1.0525100000000001</v>
      </c>
      <c r="AT14" s="16" t="s">
        <v>4256</v>
      </c>
      <c r="AU14" s="15">
        <v>4</v>
      </c>
      <c r="AV14" s="16" t="s">
        <v>4257</v>
      </c>
      <c r="AW14" s="20">
        <v>1.04793</v>
      </c>
      <c r="AX14" s="16" t="s">
        <v>4256</v>
      </c>
      <c r="AY14" s="15">
        <v>106</v>
      </c>
      <c r="AZ14" s="16" t="s">
        <v>4257</v>
      </c>
      <c r="BA14" s="20">
        <v>1.05626</v>
      </c>
      <c r="BB14" s="16" t="s">
        <v>4256</v>
      </c>
      <c r="BC14" s="15">
        <v>483</v>
      </c>
      <c r="BD14" s="16" t="s">
        <v>4257</v>
      </c>
      <c r="BE14" s="20">
        <v>1.0519099999999999</v>
      </c>
      <c r="BF14" s="16" t="s">
        <v>4258</v>
      </c>
      <c r="BG14" s="15">
        <v>2372</v>
      </c>
      <c r="BH14" s="16" t="s">
        <v>4259</v>
      </c>
      <c r="BI14" s="20">
        <v>1.0862000000000001</v>
      </c>
      <c r="BJ14" s="16" t="s">
        <v>4258</v>
      </c>
      <c r="BK14" s="15">
        <v>17</v>
      </c>
      <c r="BL14" s="16" t="s">
        <v>4259</v>
      </c>
      <c r="BM14" s="20">
        <v>1.0833299999999999</v>
      </c>
      <c r="BN14" s="16" t="s">
        <v>4258</v>
      </c>
      <c r="BO14" s="15">
        <v>111</v>
      </c>
      <c r="BP14" s="16" t="s">
        <v>4259</v>
      </c>
      <c r="BQ14" s="20">
        <v>1.1973199999999999</v>
      </c>
      <c r="BR14" s="16" t="s">
        <v>4258</v>
      </c>
      <c r="BS14" s="15">
        <v>283</v>
      </c>
      <c r="BT14" s="16" t="s">
        <v>4259</v>
      </c>
      <c r="BU14" s="20">
        <v>1.0859099999999999</v>
      </c>
      <c r="BV14" s="16" t="s">
        <v>4260</v>
      </c>
      <c r="BW14" s="15">
        <v>2501</v>
      </c>
      <c r="BX14" s="16" t="s">
        <v>4261</v>
      </c>
      <c r="BY14" s="20">
        <v>1.1093900000000001</v>
      </c>
      <c r="BZ14" s="16" t="s">
        <v>4260</v>
      </c>
      <c r="CA14" s="15">
        <v>15</v>
      </c>
      <c r="CB14" s="16" t="s">
        <v>4261</v>
      </c>
      <c r="CC14" s="20">
        <v>1.0864799999999999</v>
      </c>
      <c r="CD14" s="16" t="s">
        <v>4260</v>
      </c>
      <c r="CE14" s="15">
        <v>81</v>
      </c>
      <c r="CF14" s="16" t="s">
        <v>4261</v>
      </c>
      <c r="CG14" s="20">
        <v>1.27979</v>
      </c>
      <c r="CH14" s="16" t="s">
        <v>4260</v>
      </c>
      <c r="CI14" s="15">
        <v>294</v>
      </c>
      <c r="CJ14" s="16" t="s">
        <v>4261</v>
      </c>
      <c r="CK14" s="20">
        <v>1.10592</v>
      </c>
      <c r="CL14" s="16" t="s">
        <v>5062</v>
      </c>
      <c r="CM14" s="15">
        <f>SUM(A2L407C10)/A2L407C1</f>
        <v>7564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8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8</v>
      </c>
      <c r="X15" s="16" t="s">
        <v>4252</v>
      </c>
      <c r="Y15" s="15">
        <v>8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5063</v>
      </c>
      <c r="CM15" s="15">
        <f>SUM(A2L408C10)/A2L408C1</f>
        <v>8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61</v>
      </c>
      <c r="AR16" s="16" t="s">
        <v>4257</v>
      </c>
      <c r="AS16" s="20">
        <v>1.0525100000000001</v>
      </c>
      <c r="AT16" s="16" t="s">
        <v>4256</v>
      </c>
      <c r="AU16" s="15">
        <v>12</v>
      </c>
      <c r="AV16" s="16" t="s">
        <v>4257</v>
      </c>
      <c r="AW16" s="20">
        <v>1.04793</v>
      </c>
      <c r="AX16" s="16" t="s">
        <v>4256</v>
      </c>
      <c r="AY16" s="15">
        <v>1204</v>
      </c>
      <c r="AZ16" s="16" t="s">
        <v>4257</v>
      </c>
      <c r="BA16" s="20">
        <v>1.05626</v>
      </c>
      <c r="BB16" s="16" t="s">
        <v>4256</v>
      </c>
      <c r="BC16" s="15">
        <v>239</v>
      </c>
      <c r="BD16" s="16" t="s">
        <v>4257</v>
      </c>
      <c r="BE16" s="20">
        <v>1.0519099999999999</v>
      </c>
      <c r="BF16" s="16" t="s">
        <v>4258</v>
      </c>
      <c r="BG16" s="15">
        <v>140</v>
      </c>
      <c r="BH16" s="16" t="s">
        <v>4259</v>
      </c>
      <c r="BI16" s="20">
        <v>1.0862000000000001</v>
      </c>
      <c r="BJ16" s="16" t="s">
        <v>4258</v>
      </c>
      <c r="BK16" s="15">
        <v>12</v>
      </c>
      <c r="BL16" s="16" t="s">
        <v>4259</v>
      </c>
      <c r="BM16" s="20">
        <v>1.0833299999999999</v>
      </c>
      <c r="BN16" s="16" t="s">
        <v>4258</v>
      </c>
      <c r="BO16" s="15">
        <v>1095</v>
      </c>
      <c r="BP16" s="16" t="s">
        <v>4259</v>
      </c>
      <c r="BQ16" s="20">
        <v>1.1973199999999999</v>
      </c>
      <c r="BR16" s="16" t="s">
        <v>4258</v>
      </c>
      <c r="BS16" s="15">
        <v>299</v>
      </c>
      <c r="BT16" s="16" t="s">
        <v>4259</v>
      </c>
      <c r="BU16" s="20">
        <v>1.0859099999999999</v>
      </c>
      <c r="BV16" s="16" t="s">
        <v>4260</v>
      </c>
      <c r="BW16" s="15">
        <v>164</v>
      </c>
      <c r="BX16" s="16" t="s">
        <v>4261</v>
      </c>
      <c r="BY16" s="20">
        <v>1.1093900000000001</v>
      </c>
      <c r="BZ16" s="16" t="s">
        <v>4260</v>
      </c>
      <c r="CA16" s="15">
        <v>15</v>
      </c>
      <c r="CB16" s="16" t="s">
        <v>4261</v>
      </c>
      <c r="CC16" s="20">
        <v>1.0864799999999999</v>
      </c>
      <c r="CD16" s="16" t="s">
        <v>4260</v>
      </c>
      <c r="CE16" s="15">
        <v>1145</v>
      </c>
      <c r="CF16" s="16" t="s">
        <v>4261</v>
      </c>
      <c r="CG16" s="20">
        <v>1.27979</v>
      </c>
      <c r="CH16" s="16" t="s">
        <v>4260</v>
      </c>
      <c r="CI16" s="15">
        <v>274</v>
      </c>
      <c r="CJ16" s="16" t="s">
        <v>4261</v>
      </c>
      <c r="CK16" s="20">
        <v>1.10592</v>
      </c>
      <c r="CL16" s="16" t="s">
        <v>5064</v>
      </c>
      <c r="CM16" s="15">
        <f>SUM(A2L409C10)/A2L409C1</f>
        <v>0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10907</v>
      </c>
      <c r="T18" s="16" t="s">
        <v>4253</v>
      </c>
      <c r="U18" s="20">
        <v>1</v>
      </c>
      <c r="V18" s="16" t="s">
        <v>4252</v>
      </c>
      <c r="W18" s="15">
        <v>10907</v>
      </c>
      <c r="X18" s="16" t="s">
        <v>4252</v>
      </c>
      <c r="Y18" s="15">
        <v>10907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13734</v>
      </c>
      <c r="AN18" s="16" t="s">
        <v>4255</v>
      </c>
      <c r="AO18" s="20">
        <v>1.00692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19938</v>
      </c>
      <c r="BD18" s="16" t="s">
        <v>4257</v>
      </c>
      <c r="BE18" s="20">
        <v>1.0519099999999999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20090</v>
      </c>
      <c r="BT18" s="16" t="s">
        <v>4259</v>
      </c>
      <c r="BU18" s="20">
        <v>1.0859099999999999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5901</v>
      </c>
      <c r="CJ18" s="16" t="s">
        <v>4261</v>
      </c>
      <c r="CK18" s="20">
        <v>1.10592</v>
      </c>
      <c r="CL18" s="16" t="s">
        <v>5066</v>
      </c>
      <c r="CM18" s="15">
        <f>SUM(A2L411C10)/A2L411C1</f>
        <v>10907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45049</v>
      </c>
      <c r="T19" s="16" t="s">
        <v>4253</v>
      </c>
      <c r="U19" s="20">
        <v>1</v>
      </c>
      <c r="V19" s="16" t="s">
        <v>4252</v>
      </c>
      <c r="W19" s="15">
        <v>45049</v>
      </c>
      <c r="X19" s="16" t="s">
        <v>4252</v>
      </c>
      <c r="Y19" s="15">
        <v>45049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52783</v>
      </c>
      <c r="AN19" s="16" t="s">
        <v>4255</v>
      </c>
      <c r="AO19" s="20">
        <v>1.00692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34499</v>
      </c>
      <c r="BD19" s="16" t="s">
        <v>4257</v>
      </c>
      <c r="BE19" s="20">
        <v>1.0519099999999999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54999</v>
      </c>
      <c r="BT19" s="16" t="s">
        <v>4259</v>
      </c>
      <c r="BU19" s="20">
        <v>1.0859099999999999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-4583</v>
      </c>
      <c r="CJ19" s="16" t="s">
        <v>4261</v>
      </c>
      <c r="CK19" s="20">
        <v>1.10592</v>
      </c>
      <c r="CL19" s="16" t="s">
        <v>5067</v>
      </c>
      <c r="CM19" s="15">
        <f>SUM(A2L412C10)/A2L412C1</f>
        <v>45049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-3459</v>
      </c>
      <c r="T20" s="16" t="s">
        <v>4253</v>
      </c>
      <c r="U20" s="20">
        <v>1</v>
      </c>
      <c r="V20" s="16" t="s">
        <v>4252</v>
      </c>
      <c r="W20" s="15">
        <v>-3459</v>
      </c>
      <c r="X20" s="16" t="s">
        <v>4252</v>
      </c>
      <c r="Y20" s="15">
        <v>-3459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-3031</v>
      </c>
      <c r="AN20" s="16" t="s">
        <v>4255</v>
      </c>
      <c r="AO20" s="20">
        <v>1.00692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-1802</v>
      </c>
      <c r="BD20" s="16" t="s">
        <v>4257</v>
      </c>
      <c r="BE20" s="20">
        <v>1.0519099999999999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119</v>
      </c>
      <c r="CJ20" s="16" t="s">
        <v>4261</v>
      </c>
      <c r="CK20" s="20">
        <v>1.10592</v>
      </c>
      <c r="CL20" s="16" t="s">
        <v>5068</v>
      </c>
      <c r="CM20" s="15">
        <f>SUM(A2L413C10)/A2L413C1</f>
        <v>-3459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58369</v>
      </c>
      <c r="T21" s="16" t="s">
        <v>4253</v>
      </c>
      <c r="U21" s="20">
        <v>1</v>
      </c>
      <c r="V21" s="16" t="s">
        <v>4252</v>
      </c>
      <c r="W21" s="15">
        <v>58369</v>
      </c>
      <c r="X21" s="16" t="s">
        <v>4252</v>
      </c>
      <c r="Y21" s="15">
        <v>58369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53752</v>
      </c>
      <c r="AN21" s="16" t="s">
        <v>4255</v>
      </c>
      <c r="AO21" s="20">
        <v>1.00692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50084</v>
      </c>
      <c r="BD21" s="16" t="s">
        <v>4257</v>
      </c>
      <c r="BE21" s="20">
        <v>1.0519099999999999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46762</v>
      </c>
      <c r="BT21" s="16" t="s">
        <v>4259</v>
      </c>
      <c r="BU21" s="20">
        <v>1.0859099999999999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46022</v>
      </c>
      <c r="CJ21" s="16" t="s">
        <v>4261</v>
      </c>
      <c r="CK21" s="20">
        <v>1.10592</v>
      </c>
      <c r="CL21" s="16" t="s">
        <v>5069</v>
      </c>
      <c r="CM21" s="15">
        <f>SUM(A2L414C10)/A2L414C1</f>
        <v>58369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4060</v>
      </c>
      <c r="T22" s="16" t="s">
        <v>4253</v>
      </c>
      <c r="U22" s="20">
        <v>1</v>
      </c>
      <c r="V22" s="16" t="s">
        <v>4252</v>
      </c>
      <c r="W22" s="15">
        <v>4060</v>
      </c>
      <c r="X22" s="16" t="s">
        <v>4252</v>
      </c>
      <c r="Y22" s="15">
        <v>4060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3185</v>
      </c>
      <c r="AN22" s="16" t="s">
        <v>4255</v>
      </c>
      <c r="AO22" s="20">
        <v>1.00692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3066</v>
      </c>
      <c r="BD22" s="16" t="s">
        <v>4257</v>
      </c>
      <c r="BE22" s="20">
        <v>1.0519099999999999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3814</v>
      </c>
      <c r="BT22" s="16" t="s">
        <v>4259</v>
      </c>
      <c r="BU22" s="20">
        <v>1.0859099999999999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2450</v>
      </c>
      <c r="CJ22" s="16" t="s">
        <v>4261</v>
      </c>
      <c r="CK22" s="20">
        <v>1.10592</v>
      </c>
      <c r="CL22" s="16" t="s">
        <v>5070</v>
      </c>
      <c r="CM22" s="15">
        <f>SUM(A2L415C10)/A2L415C1</f>
        <v>4060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84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84</v>
      </c>
      <c r="X23" s="16" t="s">
        <v>4252</v>
      </c>
      <c r="Y23" s="15">
        <v>84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101</v>
      </c>
      <c r="AJ23" s="16" t="s">
        <v>4255</v>
      </c>
      <c r="AK23" s="20">
        <v>0.99887999999999999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1051</v>
      </c>
      <c r="AZ23" s="16" t="s">
        <v>4257</v>
      </c>
      <c r="BA23" s="20">
        <v>1.05626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1470</v>
      </c>
      <c r="BP23" s="16" t="s">
        <v>4259</v>
      </c>
      <c r="BQ23" s="20">
        <v>1.1973199999999999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1425</v>
      </c>
      <c r="CF23" s="16" t="s">
        <v>4261</v>
      </c>
      <c r="CG23" s="20">
        <v>1.27979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84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2547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2547</v>
      </c>
      <c r="X24" s="16" t="s">
        <v>4252</v>
      </c>
      <c r="Y24" s="15">
        <v>2547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3067</v>
      </c>
      <c r="AJ24" s="16" t="s">
        <v>4255</v>
      </c>
      <c r="AK24" s="20">
        <v>0.99887999999999999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2822</v>
      </c>
      <c r="AZ24" s="16" t="s">
        <v>4257</v>
      </c>
      <c r="BA24" s="20">
        <v>1.05626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1589</v>
      </c>
      <c r="BP24" s="16" t="s">
        <v>4259</v>
      </c>
      <c r="BQ24" s="20">
        <v>1.1973199999999999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1253</v>
      </c>
      <c r="CF24" s="16" t="s">
        <v>4261</v>
      </c>
      <c r="CG24" s="20">
        <v>1.27979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2547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-2933</v>
      </c>
      <c r="H25" s="16" t="s">
        <v>4253</v>
      </c>
      <c r="I25" s="20">
        <v>1</v>
      </c>
      <c r="J25" s="16" t="s">
        <v>4252</v>
      </c>
      <c r="K25" s="15">
        <v>12706</v>
      </c>
      <c r="L25" s="16" t="s">
        <v>4253</v>
      </c>
      <c r="M25" s="20">
        <v>1</v>
      </c>
      <c r="N25" s="16" t="s">
        <v>4252</v>
      </c>
      <c r="O25" s="15">
        <v>87733</v>
      </c>
      <c r="P25" s="16" t="s">
        <v>4253</v>
      </c>
      <c r="Q25" s="20">
        <v>1</v>
      </c>
      <c r="R25" s="16" t="s">
        <v>4252</v>
      </c>
      <c r="S25" s="15">
        <v>-9111</v>
      </c>
      <c r="T25" s="16" t="s">
        <v>4253</v>
      </c>
      <c r="U25" s="20">
        <v>1</v>
      </c>
      <c r="V25" s="16" t="s">
        <v>4252</v>
      </c>
      <c r="W25" s="15">
        <v>88395</v>
      </c>
      <c r="X25" s="16" t="s">
        <v>4252</v>
      </c>
      <c r="Y25" s="15">
        <v>88395</v>
      </c>
      <c r="Z25" s="16" t="s">
        <v>4254</v>
      </c>
      <c r="AA25" s="15">
        <v>602</v>
      </c>
      <c r="AB25" s="16" t="s">
        <v>4255</v>
      </c>
      <c r="AC25" s="20">
        <v>1.0101199999999999</v>
      </c>
      <c r="AD25" s="16" t="s">
        <v>4254</v>
      </c>
      <c r="AE25" s="15">
        <v>971</v>
      </c>
      <c r="AF25" s="16" t="s">
        <v>4255</v>
      </c>
      <c r="AG25" s="20">
        <v>0.98768</v>
      </c>
      <c r="AH25" s="16" t="s">
        <v>4254</v>
      </c>
      <c r="AI25" s="15">
        <v>76550</v>
      </c>
      <c r="AJ25" s="16" t="s">
        <v>4255</v>
      </c>
      <c r="AK25" s="20">
        <v>0.99887999999999999</v>
      </c>
      <c r="AL25" s="16" t="s">
        <v>4254</v>
      </c>
      <c r="AM25" s="15">
        <v>4087</v>
      </c>
      <c r="AN25" s="16" t="s">
        <v>4255</v>
      </c>
      <c r="AO25" s="20">
        <v>1.00692</v>
      </c>
      <c r="AP25" s="16" t="s">
        <v>4256</v>
      </c>
      <c r="AQ25" s="15">
        <v>8991</v>
      </c>
      <c r="AR25" s="16" t="s">
        <v>4257</v>
      </c>
      <c r="AS25" s="20">
        <v>1.0525100000000001</v>
      </c>
      <c r="AT25" s="16" t="s">
        <v>4256</v>
      </c>
      <c r="AU25" s="15">
        <v>102</v>
      </c>
      <c r="AV25" s="16" t="s">
        <v>4257</v>
      </c>
      <c r="AW25" s="20">
        <v>1.04793</v>
      </c>
      <c r="AX25" s="16" t="s">
        <v>4256</v>
      </c>
      <c r="AY25" s="15">
        <v>70368</v>
      </c>
      <c r="AZ25" s="16" t="s">
        <v>4257</v>
      </c>
      <c r="BA25" s="20">
        <v>1.05626</v>
      </c>
      <c r="BB25" s="16" t="s">
        <v>4256</v>
      </c>
      <c r="BC25" s="15">
        <v>4075</v>
      </c>
      <c r="BD25" s="16" t="s">
        <v>4257</v>
      </c>
      <c r="BE25" s="20">
        <v>1.0519099999999999</v>
      </c>
      <c r="BF25" s="16" t="s">
        <v>4258</v>
      </c>
      <c r="BG25" s="15">
        <v>10885</v>
      </c>
      <c r="BH25" s="16" t="s">
        <v>4259</v>
      </c>
      <c r="BI25" s="20">
        <v>1.0862000000000001</v>
      </c>
      <c r="BJ25" s="16" t="s">
        <v>4258</v>
      </c>
      <c r="BK25" s="15">
        <v>-353</v>
      </c>
      <c r="BL25" s="16" t="s">
        <v>4259</v>
      </c>
      <c r="BM25" s="20">
        <v>1.0833299999999999</v>
      </c>
      <c r="BN25" s="16" t="s">
        <v>4258</v>
      </c>
      <c r="BO25" s="15">
        <v>65129</v>
      </c>
      <c r="BP25" s="16" t="s">
        <v>4259</v>
      </c>
      <c r="BQ25" s="20">
        <v>1.1973199999999999</v>
      </c>
      <c r="BR25" s="16" t="s">
        <v>4258</v>
      </c>
      <c r="BS25" s="15">
        <v>9795</v>
      </c>
      <c r="BT25" s="16" t="s">
        <v>4259</v>
      </c>
      <c r="BU25" s="20">
        <v>1.0859099999999999</v>
      </c>
      <c r="BV25" s="16" t="s">
        <v>4260</v>
      </c>
      <c r="BW25" s="15">
        <v>27582</v>
      </c>
      <c r="BX25" s="16" t="s">
        <v>4261</v>
      </c>
      <c r="BY25" s="20">
        <v>1.1093900000000001</v>
      </c>
      <c r="BZ25" s="16" t="s">
        <v>4260</v>
      </c>
      <c r="CA25" s="15">
        <v>492</v>
      </c>
      <c r="CB25" s="16" t="s">
        <v>4261</v>
      </c>
      <c r="CC25" s="20">
        <v>1.0864799999999999</v>
      </c>
      <c r="CD25" s="16" t="s">
        <v>4260</v>
      </c>
      <c r="CE25" s="15">
        <v>60884</v>
      </c>
      <c r="CF25" s="16" t="s">
        <v>4261</v>
      </c>
      <c r="CG25" s="20">
        <v>1.27979</v>
      </c>
      <c r="CH25" s="16" t="s">
        <v>4260</v>
      </c>
      <c r="CI25" s="15">
        <v>33860</v>
      </c>
      <c r="CJ25" s="16" t="s">
        <v>4261</v>
      </c>
      <c r="CK25" s="20">
        <v>1.10592</v>
      </c>
      <c r="CL25" s="16" t="s">
        <v>5073</v>
      </c>
      <c r="CM25" s="15">
        <f>SUM(A2L418C10)/A2L418C1</f>
        <v>88395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27619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13806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117820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119091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278336</v>
      </c>
      <c r="X26" s="16" t="s">
        <v>5079</v>
      </c>
      <c r="Y26" s="17">
        <f>SUM(A2L401C11:A2L418C11)-2*SUM(A2L417C11)</f>
        <v>278336</v>
      </c>
      <c r="Z26" s="16" t="s">
        <v>5080</v>
      </c>
      <c r="AA26" s="17">
        <f>SUM(A2L401C12:A2L418C12)-2*SUM(A2L417C12)</f>
        <v>38473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2109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102110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135408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39511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406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100394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116416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38951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-135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103824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148239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53701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876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94833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95732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278336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543472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529764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420750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623298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2117284</v>
      </c>
      <c r="X27" s="16" t="s">
        <v>5102</v>
      </c>
      <c r="Y27" s="15">
        <f>SUM(A2L181C11,A2L262C11,A2L363C11,A2L419C11)</f>
        <v>2117284</v>
      </c>
      <c r="Z27" s="16" t="s">
        <v>5103</v>
      </c>
      <c r="AA27" s="15">
        <f>SUM(A2L181C12,A2L262C12,A2L363C12,A2L419C12)</f>
        <v>538752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493907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462055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586724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508983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469355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329570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597096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475570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317428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334488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595911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463047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200472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264838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529123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2102431.1790953334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24832</v>
      </c>
      <c r="T28" s="16" t="s">
        <v>4253</v>
      </c>
      <c r="U28" s="20">
        <v>1</v>
      </c>
      <c r="V28" s="16" t="s">
        <v>5120</v>
      </c>
      <c r="W28" s="15">
        <v>24832</v>
      </c>
      <c r="X28" s="16" t="s">
        <v>5120</v>
      </c>
      <c r="Y28" s="15">
        <v>24832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17775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14680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58094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42858</v>
      </c>
      <c r="CJ28" s="16" t="s">
        <v>4261</v>
      </c>
      <c r="CK28" s="20">
        <v>1</v>
      </c>
      <c r="CL28" s="16" t="s">
        <v>5125</v>
      </c>
      <c r="CM28" s="15">
        <f>SUM(A2L421C10)/A2L421C1</f>
        <v>24832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6379</v>
      </c>
      <c r="T29" s="16" t="s">
        <v>4253</v>
      </c>
      <c r="U29" s="20">
        <v>1</v>
      </c>
      <c r="V29" s="16" t="s">
        <v>5120</v>
      </c>
      <c r="W29" s="15">
        <v>6379</v>
      </c>
      <c r="X29" s="16" t="s">
        <v>5120</v>
      </c>
      <c r="Y29" s="15">
        <v>6379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7520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7633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6651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6457</v>
      </c>
      <c r="CJ29" s="16" t="s">
        <v>4261</v>
      </c>
      <c r="CK29" s="20">
        <v>1</v>
      </c>
      <c r="CL29" s="16" t="s">
        <v>5126</v>
      </c>
      <c r="CM29" s="15">
        <f>SUM(A2L422C10)/A2L422C1</f>
        <v>6379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2933</v>
      </c>
      <c r="H8" s="16" t="s">
        <v>4253</v>
      </c>
      <c r="I8" s="20">
        <v>1</v>
      </c>
      <c r="J8" s="16" t="s">
        <v>5219</v>
      </c>
      <c r="K8" s="15">
        <v>7399</v>
      </c>
      <c r="L8" s="16" t="s">
        <v>4255</v>
      </c>
      <c r="M8" s="20">
        <v>0.99890000000000001</v>
      </c>
      <c r="N8" s="16" t="s">
        <v>5220</v>
      </c>
      <c r="O8" s="15">
        <v>1245</v>
      </c>
      <c r="P8" s="16" t="s">
        <v>4257</v>
      </c>
      <c r="Q8" s="20">
        <v>1.0548200000000001</v>
      </c>
      <c r="R8" s="16" t="s">
        <v>5221</v>
      </c>
      <c r="S8" s="15">
        <v>2214</v>
      </c>
      <c r="T8" s="16" t="s">
        <v>4259</v>
      </c>
      <c r="U8" s="20">
        <v>1.16811</v>
      </c>
      <c r="V8" s="16" t="s">
        <v>5222</v>
      </c>
      <c r="W8" s="15">
        <v>4408</v>
      </c>
      <c r="X8" s="16" t="s">
        <v>4261</v>
      </c>
      <c r="Y8" s="20">
        <v>1.2367600000000001</v>
      </c>
      <c r="Z8" s="16" t="s">
        <v>5223</v>
      </c>
      <c r="AA8" s="17">
        <f>SUM(PRODUCT(A3L101C2,A3L101C3))/A3L101C1</f>
        <v>2933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4716</v>
      </c>
      <c r="H9" s="16" t="s">
        <v>4253</v>
      </c>
      <c r="I9" s="20">
        <v>1</v>
      </c>
      <c r="J9" s="16" t="s">
        <v>5219</v>
      </c>
      <c r="K9" s="15">
        <v>12846</v>
      </c>
      <c r="L9" s="16" t="s">
        <v>4255</v>
      </c>
      <c r="M9" s="20">
        <v>0.99890000000000001</v>
      </c>
      <c r="N9" s="16" t="s">
        <v>5220</v>
      </c>
      <c r="O9" s="15">
        <v>1246</v>
      </c>
      <c r="P9" s="16" t="s">
        <v>4257</v>
      </c>
      <c r="Q9" s="20">
        <v>1.0548200000000001</v>
      </c>
      <c r="R9" s="16" t="s">
        <v>5221</v>
      </c>
      <c r="S9" s="15">
        <v>3178</v>
      </c>
      <c r="T9" s="16" t="s">
        <v>4259</v>
      </c>
      <c r="U9" s="20">
        <v>1.16811</v>
      </c>
      <c r="V9" s="16" t="s">
        <v>5222</v>
      </c>
      <c r="W9" s="15">
        <v>3018</v>
      </c>
      <c r="X9" s="16" t="s">
        <v>4261</v>
      </c>
      <c r="Y9" s="20">
        <v>1.2367600000000001</v>
      </c>
      <c r="Z9" s="16" t="s">
        <v>5224</v>
      </c>
      <c r="AA9" s="17">
        <f>SUM(PRODUCT(A3L102C2,A3L102C3))/A3L102C1</f>
        <v>4716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0</v>
      </c>
      <c r="H10" s="16" t="s">
        <v>4253</v>
      </c>
      <c r="I10" s="20">
        <v>0</v>
      </c>
      <c r="J10" s="16" t="s">
        <v>5219</v>
      </c>
      <c r="K10" s="15">
        <v>226</v>
      </c>
      <c r="L10" s="16" t="s">
        <v>4255</v>
      </c>
      <c r="M10" s="20">
        <v>0.99890000000000001</v>
      </c>
      <c r="N10" s="16" t="s">
        <v>5220</v>
      </c>
      <c r="O10" s="15">
        <v>2873</v>
      </c>
      <c r="P10" s="16" t="s">
        <v>4257</v>
      </c>
      <c r="Q10" s="20">
        <v>1.0548200000000001</v>
      </c>
      <c r="R10" s="16" t="s">
        <v>5221</v>
      </c>
      <c r="S10" s="15">
        <v>3079</v>
      </c>
      <c r="T10" s="16" t="s">
        <v>4259</v>
      </c>
      <c r="U10" s="20">
        <v>1.16811</v>
      </c>
      <c r="V10" s="16" t="s">
        <v>5222</v>
      </c>
      <c r="W10" s="15">
        <v>3387</v>
      </c>
      <c r="X10" s="16" t="s">
        <v>4261</v>
      </c>
      <c r="Y10" s="20">
        <v>1.2367600000000001</v>
      </c>
      <c r="Z10" s="16" t="s">
        <v>5225</v>
      </c>
      <c r="AA10" s="17">
        <f>SUM(PRODUCT(A3L103C2,A3L103C3))/A3L103C1</f>
        <v>0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1105</v>
      </c>
      <c r="H12" s="16" t="s">
        <v>4253</v>
      </c>
      <c r="I12" s="20">
        <v>1</v>
      </c>
      <c r="J12" s="16" t="s">
        <v>5219</v>
      </c>
      <c r="K12" s="15">
        <v>2806</v>
      </c>
      <c r="L12" s="16" t="s">
        <v>4255</v>
      </c>
      <c r="M12" s="20">
        <v>0.99890000000000001</v>
      </c>
      <c r="N12" s="16" t="s">
        <v>5220</v>
      </c>
      <c r="O12" s="15">
        <v>4249</v>
      </c>
      <c r="P12" s="16" t="s">
        <v>4257</v>
      </c>
      <c r="Q12" s="20">
        <v>1.0548200000000001</v>
      </c>
      <c r="R12" s="16" t="s">
        <v>5221</v>
      </c>
      <c r="S12" s="15">
        <v>4802</v>
      </c>
      <c r="T12" s="16" t="s">
        <v>4259</v>
      </c>
      <c r="U12" s="20">
        <v>1.16811</v>
      </c>
      <c r="V12" s="16" t="s">
        <v>5222</v>
      </c>
      <c r="W12" s="15">
        <v>4210</v>
      </c>
      <c r="X12" s="16" t="s">
        <v>4261</v>
      </c>
      <c r="Y12" s="20">
        <v>1.2367600000000001</v>
      </c>
      <c r="Z12" s="16" t="s">
        <v>5227</v>
      </c>
      <c r="AA12" s="17">
        <f>SUM(PRODUCT(A3L105C2,A3L105C3))/A3L105C1</f>
        <v>1105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2635</v>
      </c>
      <c r="L13" s="16" t="s">
        <v>4255</v>
      </c>
      <c r="M13" s="20">
        <v>0.99890000000000001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2</v>
      </c>
      <c r="L16" s="16" t="s">
        <v>4255</v>
      </c>
      <c r="M16" s="20">
        <v>0.99890000000000001</v>
      </c>
      <c r="N16" s="16" t="s">
        <v>5220</v>
      </c>
      <c r="O16" s="15">
        <v>927</v>
      </c>
      <c r="P16" s="16" t="s">
        <v>4257</v>
      </c>
      <c r="Q16" s="20">
        <v>1.0548200000000001</v>
      </c>
      <c r="R16" s="16" t="s">
        <v>5221</v>
      </c>
      <c r="S16" s="15">
        <v>2916</v>
      </c>
      <c r="T16" s="16" t="s">
        <v>4259</v>
      </c>
      <c r="U16" s="20">
        <v>1.16811</v>
      </c>
      <c r="V16" s="16" t="s">
        <v>5222</v>
      </c>
      <c r="W16" s="15">
        <v>908</v>
      </c>
      <c r="X16" s="16" t="s">
        <v>4261</v>
      </c>
      <c r="Y16" s="20">
        <v>1.2367600000000001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8754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25914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10540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16189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15931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8754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125445</v>
      </c>
      <c r="H19" s="16" t="s">
        <v>4253</v>
      </c>
      <c r="I19" s="20">
        <v>1</v>
      </c>
      <c r="J19" s="16" t="s">
        <v>5219</v>
      </c>
      <c r="K19" s="15">
        <v>125386</v>
      </c>
      <c r="L19" s="16" t="s">
        <v>4255</v>
      </c>
      <c r="M19" s="20">
        <v>0.99890000000000001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125445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192</v>
      </c>
      <c r="L22" s="16" t="s">
        <v>4255</v>
      </c>
      <c r="M22" s="20">
        <v>0.99890000000000001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125445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125578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125445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6</v>
      </c>
      <c r="H29" s="16" t="s">
        <v>4253</v>
      </c>
      <c r="I29" s="20">
        <v>1</v>
      </c>
      <c r="J29" s="16" t="s">
        <v>5219</v>
      </c>
      <c r="K29" s="15">
        <v>4</v>
      </c>
      <c r="L29" s="16" t="s">
        <v>4255</v>
      </c>
      <c r="M29" s="20">
        <v>0.99890000000000001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16</v>
      </c>
      <c r="T29" s="16" t="s">
        <v>4259</v>
      </c>
      <c r="U29" s="20">
        <v>1.16811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6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1</v>
      </c>
      <c r="H32" s="16" t="s">
        <v>4253</v>
      </c>
      <c r="I32" s="20">
        <v>1</v>
      </c>
      <c r="J32" s="16" t="s">
        <v>5219</v>
      </c>
      <c r="K32" s="15">
        <v>1</v>
      </c>
      <c r="L32" s="16" t="s">
        <v>4255</v>
      </c>
      <c r="M32" s="20">
        <v>0.99890000000000001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4</v>
      </c>
      <c r="T32" s="16" t="s">
        <v>4259</v>
      </c>
      <c r="U32" s="20">
        <v>1.16811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1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7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5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20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7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-120</v>
      </c>
      <c r="P38" s="16" t="s">
        <v>4257</v>
      </c>
      <c r="Q38" s="20">
        <v>1.0548200000000001</v>
      </c>
      <c r="R38" s="16" t="s">
        <v>5221</v>
      </c>
      <c r="S38" s="15">
        <v>-121</v>
      </c>
      <c r="T38" s="16" t="s">
        <v>4259</v>
      </c>
      <c r="U38" s="20">
        <v>1.16811</v>
      </c>
      <c r="V38" s="16" t="s">
        <v>5222</v>
      </c>
      <c r="W38" s="15">
        <v>98</v>
      </c>
      <c r="X38" s="16" t="s">
        <v>4261</v>
      </c>
      <c r="Y38" s="20">
        <v>1.2367600000000001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12644</v>
      </c>
      <c r="H39" s="16" t="s">
        <v>4253</v>
      </c>
      <c r="I39" s="20">
        <v>1</v>
      </c>
      <c r="J39" s="16" t="s">
        <v>5219</v>
      </c>
      <c r="K39" s="15">
        <v>4291</v>
      </c>
      <c r="L39" s="16" t="s">
        <v>4255</v>
      </c>
      <c r="M39" s="20">
        <v>0.99890000000000001</v>
      </c>
      <c r="N39" s="16" t="s">
        <v>5220</v>
      </c>
      <c r="O39" s="15">
        <v>134887</v>
      </c>
      <c r="P39" s="16" t="s">
        <v>4257</v>
      </c>
      <c r="Q39" s="20">
        <v>1.0548200000000001</v>
      </c>
      <c r="R39" s="16" t="s">
        <v>5221</v>
      </c>
      <c r="S39" s="15">
        <v>106322</v>
      </c>
      <c r="T39" s="16" t="s">
        <v>4259</v>
      </c>
      <c r="U39" s="20">
        <v>1.16811</v>
      </c>
      <c r="V39" s="16" t="s">
        <v>5222</v>
      </c>
      <c r="W39" s="15">
        <v>6173</v>
      </c>
      <c r="X39" s="16" t="s">
        <v>4261</v>
      </c>
      <c r="Y39" s="20">
        <v>1.2367600000000001</v>
      </c>
      <c r="Z39" s="16" t="s">
        <v>5269</v>
      </c>
      <c r="AA39" s="17">
        <f>SUM(PRODUCT(A3L132C2,A3L132C3))/A3L132C1</f>
        <v>12644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1830</v>
      </c>
      <c r="H42" s="16" t="s">
        <v>4253</v>
      </c>
      <c r="I42" s="20">
        <v>1</v>
      </c>
      <c r="J42" s="16" t="s">
        <v>5219</v>
      </c>
      <c r="K42" s="15">
        <v>800</v>
      </c>
      <c r="L42" s="16" t="s">
        <v>4255</v>
      </c>
      <c r="M42" s="20">
        <v>0.99890000000000001</v>
      </c>
      <c r="N42" s="16" t="s">
        <v>5220</v>
      </c>
      <c r="O42" s="15">
        <v>1369</v>
      </c>
      <c r="P42" s="16" t="s">
        <v>4257</v>
      </c>
      <c r="Q42" s="20">
        <v>1.0548200000000001</v>
      </c>
      <c r="R42" s="16" t="s">
        <v>5221</v>
      </c>
      <c r="S42" s="15">
        <v>911</v>
      </c>
      <c r="T42" s="16" t="s">
        <v>4259</v>
      </c>
      <c r="U42" s="20">
        <v>1.16811</v>
      </c>
      <c r="V42" s="16" t="s">
        <v>5222</v>
      </c>
      <c r="W42" s="15">
        <v>1018</v>
      </c>
      <c r="X42" s="16" t="s">
        <v>4261</v>
      </c>
      <c r="Y42" s="20">
        <v>1.2367600000000001</v>
      </c>
      <c r="Z42" s="16" t="s">
        <v>5272</v>
      </c>
      <c r="AA42" s="17">
        <f>SUM(PRODUCT(A3L135C2,A3L135C3))/A3L135C1</f>
        <v>1830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14474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5091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136136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107112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7289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14474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299</v>
      </c>
      <c r="H49" s="16" t="s">
        <v>4253</v>
      </c>
      <c r="I49" s="20">
        <v>1</v>
      </c>
      <c r="J49" s="16" t="s">
        <v>5219</v>
      </c>
      <c r="K49" s="15">
        <v>33</v>
      </c>
      <c r="L49" s="16" t="s">
        <v>4255</v>
      </c>
      <c r="M49" s="20">
        <v>0.99890000000000001</v>
      </c>
      <c r="N49" s="16" t="s">
        <v>5220</v>
      </c>
      <c r="O49" s="15">
        <v>196</v>
      </c>
      <c r="P49" s="16" t="s">
        <v>4257</v>
      </c>
      <c r="Q49" s="20">
        <v>1.0548200000000001</v>
      </c>
      <c r="R49" s="16" t="s">
        <v>5221</v>
      </c>
      <c r="S49" s="15">
        <v>201</v>
      </c>
      <c r="T49" s="16" t="s">
        <v>4259</v>
      </c>
      <c r="U49" s="20">
        <v>1.16811</v>
      </c>
      <c r="V49" s="16" t="s">
        <v>5222</v>
      </c>
      <c r="W49" s="15">
        <v>184</v>
      </c>
      <c r="X49" s="16" t="s">
        <v>4261</v>
      </c>
      <c r="Y49" s="20">
        <v>1.2367600000000001</v>
      </c>
      <c r="Z49" s="16" t="s">
        <v>5284</v>
      </c>
      <c r="AA49" s="17">
        <f>SUM(PRODUCT(A3L142C2,A3L142C3))/A3L142C1</f>
        <v>299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43</v>
      </c>
      <c r="H52" s="16" t="s">
        <v>4253</v>
      </c>
      <c r="I52" s="20">
        <v>1</v>
      </c>
      <c r="J52" s="16" t="s">
        <v>5219</v>
      </c>
      <c r="K52" s="15">
        <v>6</v>
      </c>
      <c r="L52" s="16" t="s">
        <v>4255</v>
      </c>
      <c r="M52" s="20">
        <v>0.99890000000000001</v>
      </c>
      <c r="N52" s="16" t="s">
        <v>5220</v>
      </c>
      <c r="O52" s="15">
        <v>45</v>
      </c>
      <c r="P52" s="16" t="s">
        <v>4257</v>
      </c>
      <c r="Q52" s="20">
        <v>1.0548200000000001</v>
      </c>
      <c r="R52" s="16" t="s">
        <v>5221</v>
      </c>
      <c r="S52" s="15">
        <v>46</v>
      </c>
      <c r="T52" s="16" t="s">
        <v>4259</v>
      </c>
      <c r="U52" s="20">
        <v>1.16811</v>
      </c>
      <c r="V52" s="16" t="s">
        <v>5222</v>
      </c>
      <c r="W52" s="15">
        <v>52</v>
      </c>
      <c r="X52" s="16" t="s">
        <v>4261</v>
      </c>
      <c r="Y52" s="20">
        <v>1.2367600000000001</v>
      </c>
      <c r="Z52" s="16" t="s">
        <v>5287</v>
      </c>
      <c r="AA52" s="17">
        <f>SUM(PRODUCT(A3L145C2,A3L145C3))/A3L145C1</f>
        <v>43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342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39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241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247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236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342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0</v>
      </c>
      <c r="H60" s="16" t="s">
        <v>4253</v>
      </c>
      <c r="I60" s="20">
        <v>0</v>
      </c>
      <c r="J60" s="16" t="s">
        <v>5219</v>
      </c>
      <c r="K60" s="15">
        <v>0</v>
      </c>
      <c r="L60" s="16" t="s">
        <v>4255</v>
      </c>
      <c r="M60" s="20">
        <v>0</v>
      </c>
      <c r="N60" s="16" t="s">
        <v>5220</v>
      </c>
      <c r="O60" s="15">
        <v>0</v>
      </c>
      <c r="P60" s="16" t="s">
        <v>4257</v>
      </c>
      <c r="Q60" s="20">
        <v>0</v>
      </c>
      <c r="R60" s="16" t="s">
        <v>5221</v>
      </c>
      <c r="S60" s="15">
        <v>0</v>
      </c>
      <c r="T60" s="16" t="s">
        <v>4259</v>
      </c>
      <c r="U60" s="20">
        <v>0</v>
      </c>
      <c r="V60" s="16" t="s">
        <v>5222</v>
      </c>
      <c r="W60" s="15">
        <v>0</v>
      </c>
      <c r="X60" s="16" t="s">
        <v>4261</v>
      </c>
      <c r="Y60" s="20">
        <v>0</v>
      </c>
      <c r="Z60" s="16" t="s">
        <v>5300</v>
      </c>
      <c r="AA60" s="17">
        <f>SUM(PRODUCT(A3L153C2,A3L153C3))/A3L153C1</f>
        <v>0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0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180</v>
      </c>
      <c r="H76" s="16" t="s">
        <v>4253</v>
      </c>
      <c r="I76" s="20">
        <v>1</v>
      </c>
      <c r="J76" s="16" t="s">
        <v>5219</v>
      </c>
      <c r="K76" s="15">
        <v>33</v>
      </c>
      <c r="L76" s="16" t="s">
        <v>4255</v>
      </c>
      <c r="M76" s="20">
        <v>0.99890000000000001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180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251</v>
      </c>
      <c r="H77" s="16" t="s">
        <v>4253</v>
      </c>
      <c r="I77" s="20">
        <v>1</v>
      </c>
      <c r="J77" s="16" t="s">
        <v>5219</v>
      </c>
      <c r="K77" s="15">
        <v>528</v>
      </c>
      <c r="L77" s="16" t="s">
        <v>4255</v>
      </c>
      <c r="M77" s="20">
        <v>0.99890000000000001</v>
      </c>
      <c r="N77" s="16" t="s">
        <v>5220</v>
      </c>
      <c r="O77" s="15">
        <v>2483</v>
      </c>
      <c r="P77" s="16" t="s">
        <v>4257</v>
      </c>
      <c r="Q77" s="20">
        <v>1.0548200000000001</v>
      </c>
      <c r="R77" s="16" t="s">
        <v>5221</v>
      </c>
      <c r="S77" s="15">
        <v>4114</v>
      </c>
      <c r="T77" s="16" t="s">
        <v>4259</v>
      </c>
      <c r="U77" s="20">
        <v>1.16811</v>
      </c>
      <c r="V77" s="16" t="s">
        <v>5222</v>
      </c>
      <c r="W77" s="15">
        <v>9711</v>
      </c>
      <c r="X77" s="16" t="s">
        <v>4261</v>
      </c>
      <c r="Y77" s="20">
        <v>1.2367600000000001</v>
      </c>
      <c r="Z77" s="16" t="s">
        <v>5327</v>
      </c>
      <c r="AA77" s="17">
        <f>SUM(PRODUCT(A3L170C2,A3L170C3))/A3L170C1</f>
        <v>251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70</v>
      </c>
      <c r="H80" s="16" t="s">
        <v>4253</v>
      </c>
      <c r="I80" s="20">
        <v>1</v>
      </c>
      <c r="J80" s="16" t="s">
        <v>5219</v>
      </c>
      <c r="K80" s="15">
        <v>38</v>
      </c>
      <c r="L80" s="16" t="s">
        <v>4255</v>
      </c>
      <c r="M80" s="20">
        <v>0.99890000000000001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70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213</v>
      </c>
      <c r="L81" s="16" t="s">
        <v>4255</v>
      </c>
      <c r="M81" s="20">
        <v>0.99890000000000001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501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812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2483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4114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9711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501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0.99887999999999999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1.05626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1.1973199999999999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1.27979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2</v>
      </c>
      <c r="BV8" s="16" t="s">
        <v>5402</v>
      </c>
      <c r="BW8" s="17">
        <v>5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0</v>
      </c>
      <c r="N9" s="16" t="s">
        <v>5398</v>
      </c>
      <c r="O9" s="17">
        <v>679</v>
      </c>
      <c r="P9" s="16" t="s">
        <v>5398</v>
      </c>
      <c r="Q9" s="17">
        <v>180</v>
      </c>
      <c r="R9" s="16" t="s">
        <v>5398</v>
      </c>
      <c r="S9" s="17">
        <v>613</v>
      </c>
      <c r="T9" s="16" t="s">
        <v>4255</v>
      </c>
      <c r="U9" s="20">
        <v>0.99887999999999999</v>
      </c>
      <c r="V9" s="16" t="s">
        <v>5399</v>
      </c>
      <c r="W9" s="17">
        <v>0</v>
      </c>
      <c r="X9" s="16" t="s">
        <v>5399</v>
      </c>
      <c r="Y9" s="17">
        <v>1</v>
      </c>
      <c r="Z9" s="16" t="s">
        <v>5399</v>
      </c>
      <c r="AA9" s="17">
        <v>2</v>
      </c>
      <c r="AB9" s="16" t="s">
        <v>5399</v>
      </c>
      <c r="AC9" s="17">
        <v>491</v>
      </c>
      <c r="AD9" s="16" t="s">
        <v>5399</v>
      </c>
      <c r="AE9" s="17">
        <v>178</v>
      </c>
      <c r="AF9" s="16" t="s">
        <v>5399</v>
      </c>
      <c r="AG9" s="17">
        <v>580</v>
      </c>
      <c r="AH9" s="16" t="s">
        <v>4257</v>
      </c>
      <c r="AI9" s="20">
        <v>1.05626</v>
      </c>
      <c r="AJ9" s="16" t="s">
        <v>5400</v>
      </c>
      <c r="AK9" s="17">
        <v>0</v>
      </c>
      <c r="AL9" s="16" t="s">
        <v>5400</v>
      </c>
      <c r="AM9" s="17">
        <v>1</v>
      </c>
      <c r="AN9" s="16" t="s">
        <v>5400</v>
      </c>
      <c r="AO9" s="17">
        <v>6</v>
      </c>
      <c r="AP9" s="16" t="s">
        <v>5400</v>
      </c>
      <c r="AQ9" s="17">
        <v>549</v>
      </c>
      <c r="AR9" s="16" t="s">
        <v>5400</v>
      </c>
      <c r="AS9" s="17">
        <v>189</v>
      </c>
      <c r="AT9" s="16" t="s">
        <v>5400</v>
      </c>
      <c r="AU9" s="17">
        <v>511</v>
      </c>
      <c r="AV9" s="16" t="s">
        <v>4259</v>
      </c>
      <c r="AW9" s="20">
        <v>1.1973199999999999</v>
      </c>
      <c r="AX9" s="16" t="s">
        <v>5401</v>
      </c>
      <c r="AY9" s="17">
        <v>0</v>
      </c>
      <c r="AZ9" s="16" t="s">
        <v>5401</v>
      </c>
      <c r="BA9" s="17">
        <v>0</v>
      </c>
      <c r="BB9" s="16" t="s">
        <v>5401</v>
      </c>
      <c r="BC9" s="17">
        <v>9</v>
      </c>
      <c r="BD9" s="16" t="s">
        <v>5401</v>
      </c>
      <c r="BE9" s="17">
        <v>640</v>
      </c>
      <c r="BF9" s="16" t="s">
        <v>5401</v>
      </c>
      <c r="BG9" s="17">
        <v>207</v>
      </c>
      <c r="BH9" s="16" t="s">
        <v>5401</v>
      </c>
      <c r="BI9" s="17">
        <v>493</v>
      </c>
      <c r="BJ9" s="16" t="s">
        <v>4261</v>
      </c>
      <c r="BK9" s="20">
        <v>1.27979</v>
      </c>
      <c r="BL9" s="16" t="s">
        <v>5402</v>
      </c>
      <c r="BM9" s="17">
        <v>0</v>
      </c>
      <c r="BN9" s="16" t="s">
        <v>5402</v>
      </c>
      <c r="BO9" s="17">
        <v>0</v>
      </c>
      <c r="BP9" s="16" t="s">
        <v>5402</v>
      </c>
      <c r="BQ9" s="17">
        <v>0</v>
      </c>
      <c r="BR9" s="16" t="s">
        <v>5402</v>
      </c>
      <c r="BS9" s="17">
        <v>708</v>
      </c>
      <c r="BT9" s="16" t="s">
        <v>5402</v>
      </c>
      <c r="BU9" s="17">
        <v>182</v>
      </c>
      <c r="BV9" s="16" t="s">
        <v>5402</v>
      </c>
      <c r="BW9" s="17">
        <v>455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679</v>
      </c>
      <c r="CF9" s="16" t="s">
        <v>5415</v>
      </c>
      <c r="CG9" s="17">
        <f>SUM(PRODUCT(A3L202C2,A3L202C7))/A3L202C1</f>
        <v>180</v>
      </c>
      <c r="CH9" s="16" t="s">
        <v>5416</v>
      </c>
      <c r="CI9" s="17">
        <f>SUM(PRODUCT(A3L202C2,A3L202C8))/A3L202C1</f>
        <v>613</v>
      </c>
      <c r="CJ9" s="16" t="s">
        <v>5410</v>
      </c>
      <c r="CK9" s="17">
        <f>(A3L202C40-A3L202C37)+(A3L202C41-A3L202C38)+(A3L202C42-A3L202C39)</f>
        <v>1472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3889</v>
      </c>
      <c r="L10" s="16" t="s">
        <v>5398</v>
      </c>
      <c r="M10" s="17">
        <v>11289</v>
      </c>
      <c r="N10" s="16" t="s">
        <v>5398</v>
      </c>
      <c r="O10" s="17">
        <v>2961</v>
      </c>
      <c r="P10" s="16" t="s">
        <v>5398</v>
      </c>
      <c r="Q10" s="17">
        <v>4775</v>
      </c>
      <c r="R10" s="16" t="s">
        <v>5398</v>
      </c>
      <c r="S10" s="17">
        <v>18140</v>
      </c>
      <c r="T10" s="16" t="s">
        <v>4255</v>
      </c>
      <c r="U10" s="20">
        <v>0.99887999999999999</v>
      </c>
      <c r="V10" s="16" t="s">
        <v>5399</v>
      </c>
      <c r="W10" s="17">
        <v>0</v>
      </c>
      <c r="X10" s="16" t="s">
        <v>5399</v>
      </c>
      <c r="Y10" s="17">
        <v>3789</v>
      </c>
      <c r="Z10" s="16" t="s">
        <v>5399</v>
      </c>
      <c r="AA10" s="17">
        <v>11496</v>
      </c>
      <c r="AB10" s="16" t="s">
        <v>5399</v>
      </c>
      <c r="AC10" s="17">
        <v>2121</v>
      </c>
      <c r="AD10" s="16" t="s">
        <v>5399</v>
      </c>
      <c r="AE10" s="17">
        <v>5068</v>
      </c>
      <c r="AF10" s="16" t="s">
        <v>5399</v>
      </c>
      <c r="AG10" s="17">
        <v>17558</v>
      </c>
      <c r="AH10" s="16" t="s">
        <v>4257</v>
      </c>
      <c r="AI10" s="20">
        <v>1.05626</v>
      </c>
      <c r="AJ10" s="16" t="s">
        <v>5400</v>
      </c>
      <c r="AK10" s="17">
        <v>0</v>
      </c>
      <c r="AL10" s="16" t="s">
        <v>5400</v>
      </c>
      <c r="AM10" s="17">
        <v>4202</v>
      </c>
      <c r="AN10" s="16" t="s">
        <v>5400</v>
      </c>
      <c r="AO10" s="17">
        <v>13836</v>
      </c>
      <c r="AP10" s="16" t="s">
        <v>5400</v>
      </c>
      <c r="AQ10" s="17">
        <v>1743</v>
      </c>
      <c r="AR10" s="16" t="s">
        <v>5400</v>
      </c>
      <c r="AS10" s="17">
        <v>5255</v>
      </c>
      <c r="AT10" s="16" t="s">
        <v>5400</v>
      </c>
      <c r="AU10" s="17">
        <v>16263</v>
      </c>
      <c r="AV10" s="16" t="s">
        <v>4259</v>
      </c>
      <c r="AW10" s="20">
        <v>1.1973199999999999</v>
      </c>
      <c r="AX10" s="16" t="s">
        <v>5401</v>
      </c>
      <c r="AY10" s="17">
        <v>0</v>
      </c>
      <c r="AZ10" s="16" t="s">
        <v>5401</v>
      </c>
      <c r="BA10" s="17">
        <v>4541</v>
      </c>
      <c r="BB10" s="16" t="s">
        <v>5401</v>
      </c>
      <c r="BC10" s="17">
        <v>13418</v>
      </c>
      <c r="BD10" s="16" t="s">
        <v>5401</v>
      </c>
      <c r="BE10" s="17">
        <v>1604</v>
      </c>
      <c r="BF10" s="16" t="s">
        <v>5401</v>
      </c>
      <c r="BG10" s="17">
        <v>5246</v>
      </c>
      <c r="BH10" s="16" t="s">
        <v>5401</v>
      </c>
      <c r="BI10" s="17">
        <v>15584</v>
      </c>
      <c r="BJ10" s="16" t="s">
        <v>4261</v>
      </c>
      <c r="BK10" s="20">
        <v>1.27979</v>
      </c>
      <c r="BL10" s="16" t="s">
        <v>5402</v>
      </c>
      <c r="BM10" s="17">
        <v>0</v>
      </c>
      <c r="BN10" s="16" t="s">
        <v>5402</v>
      </c>
      <c r="BO10" s="17">
        <v>4364</v>
      </c>
      <c r="BP10" s="16" t="s">
        <v>5402</v>
      </c>
      <c r="BQ10" s="17">
        <v>14026</v>
      </c>
      <c r="BR10" s="16" t="s">
        <v>5402</v>
      </c>
      <c r="BS10" s="17">
        <v>1728</v>
      </c>
      <c r="BT10" s="16" t="s">
        <v>5402</v>
      </c>
      <c r="BU10" s="17">
        <v>5972</v>
      </c>
      <c r="BV10" s="16" t="s">
        <v>5402</v>
      </c>
      <c r="BW10" s="17">
        <v>17927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3889</v>
      </c>
      <c r="CB10" s="16" t="s">
        <v>5420</v>
      </c>
      <c r="CC10" s="17">
        <f>SUM(PRODUCT(A3L203C2,A3L203C5))/A3L203C1</f>
        <v>11289</v>
      </c>
      <c r="CD10" s="16" t="s">
        <v>5421</v>
      </c>
      <c r="CE10" s="17">
        <f>SUM(PRODUCT(A3L203C2,A3L203C6))/A3L203C1</f>
        <v>2961</v>
      </c>
      <c r="CF10" s="16" t="s">
        <v>5422</v>
      </c>
      <c r="CG10" s="17">
        <f>SUM(PRODUCT(A3L203C2,A3L203C7))/A3L203C1</f>
        <v>4775</v>
      </c>
      <c r="CH10" s="16" t="s">
        <v>5423</v>
      </c>
      <c r="CI10" s="17">
        <f>SUM(PRODUCT(A3L203C2,A3L203C8))/A3L203C1</f>
        <v>18140</v>
      </c>
      <c r="CJ10" s="16" t="s">
        <v>5417</v>
      </c>
      <c r="CK10" s="17">
        <f>(A3L203C40-A3L203C37)+(A3L203C41-A3L203C38)+(A3L203C42-A3L203C39)</f>
        <v>10698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59</v>
      </c>
      <c r="L11" s="16" t="s">
        <v>5398</v>
      </c>
      <c r="M11" s="17">
        <v>201</v>
      </c>
      <c r="N11" s="16" t="s">
        <v>5398</v>
      </c>
      <c r="O11" s="17">
        <v>467</v>
      </c>
      <c r="P11" s="16" t="s">
        <v>5398</v>
      </c>
      <c r="Q11" s="17">
        <v>291</v>
      </c>
      <c r="R11" s="16" t="s">
        <v>5398</v>
      </c>
      <c r="S11" s="17">
        <v>1713</v>
      </c>
      <c r="T11" s="16" t="s">
        <v>4255</v>
      </c>
      <c r="U11" s="20">
        <v>0.99887999999999999</v>
      </c>
      <c r="V11" s="16" t="s">
        <v>5399</v>
      </c>
      <c r="W11" s="17">
        <v>0</v>
      </c>
      <c r="X11" s="16" t="s">
        <v>5399</v>
      </c>
      <c r="Y11" s="17">
        <v>91</v>
      </c>
      <c r="Z11" s="16" t="s">
        <v>5399</v>
      </c>
      <c r="AA11" s="17">
        <v>289</v>
      </c>
      <c r="AB11" s="16" t="s">
        <v>5399</v>
      </c>
      <c r="AC11" s="17">
        <v>449</v>
      </c>
      <c r="AD11" s="16" t="s">
        <v>5399</v>
      </c>
      <c r="AE11" s="17">
        <v>323</v>
      </c>
      <c r="AF11" s="16" t="s">
        <v>5399</v>
      </c>
      <c r="AG11" s="17">
        <v>1584</v>
      </c>
      <c r="AH11" s="16" t="s">
        <v>4257</v>
      </c>
      <c r="AI11" s="20">
        <v>1.05626</v>
      </c>
      <c r="AJ11" s="16" t="s">
        <v>5400</v>
      </c>
      <c r="AK11" s="17">
        <v>0</v>
      </c>
      <c r="AL11" s="16" t="s">
        <v>5400</v>
      </c>
      <c r="AM11" s="17">
        <v>89</v>
      </c>
      <c r="AN11" s="16" t="s">
        <v>5400</v>
      </c>
      <c r="AO11" s="17">
        <v>309</v>
      </c>
      <c r="AP11" s="16" t="s">
        <v>5400</v>
      </c>
      <c r="AQ11" s="17">
        <v>338</v>
      </c>
      <c r="AR11" s="16" t="s">
        <v>5400</v>
      </c>
      <c r="AS11" s="17">
        <v>366</v>
      </c>
      <c r="AT11" s="16" t="s">
        <v>5400</v>
      </c>
      <c r="AU11" s="17">
        <v>1302</v>
      </c>
      <c r="AV11" s="16" t="s">
        <v>4259</v>
      </c>
      <c r="AW11" s="20">
        <v>1.1973199999999999</v>
      </c>
      <c r="AX11" s="16" t="s">
        <v>5401</v>
      </c>
      <c r="AY11" s="17">
        <v>0</v>
      </c>
      <c r="AZ11" s="16" t="s">
        <v>5401</v>
      </c>
      <c r="BA11" s="17">
        <v>92</v>
      </c>
      <c r="BB11" s="16" t="s">
        <v>5401</v>
      </c>
      <c r="BC11" s="17">
        <v>278</v>
      </c>
      <c r="BD11" s="16" t="s">
        <v>5401</v>
      </c>
      <c r="BE11" s="17">
        <v>257</v>
      </c>
      <c r="BF11" s="16" t="s">
        <v>5401</v>
      </c>
      <c r="BG11" s="17">
        <v>272</v>
      </c>
      <c r="BH11" s="16" t="s">
        <v>5401</v>
      </c>
      <c r="BI11" s="17">
        <v>1327</v>
      </c>
      <c r="BJ11" s="16" t="s">
        <v>4261</v>
      </c>
      <c r="BK11" s="20">
        <v>1.27979</v>
      </c>
      <c r="BL11" s="16" t="s">
        <v>5402</v>
      </c>
      <c r="BM11" s="17">
        <v>0</v>
      </c>
      <c r="BN11" s="16" t="s">
        <v>5402</v>
      </c>
      <c r="BO11" s="17">
        <v>74</v>
      </c>
      <c r="BP11" s="16" t="s">
        <v>5402</v>
      </c>
      <c r="BQ11" s="17">
        <v>242</v>
      </c>
      <c r="BR11" s="16" t="s">
        <v>5402</v>
      </c>
      <c r="BS11" s="17">
        <v>200</v>
      </c>
      <c r="BT11" s="16" t="s">
        <v>5402</v>
      </c>
      <c r="BU11" s="17">
        <v>241</v>
      </c>
      <c r="BV11" s="16" t="s">
        <v>5402</v>
      </c>
      <c r="BW11" s="17">
        <v>807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59</v>
      </c>
      <c r="CB11" s="16" t="s">
        <v>5427</v>
      </c>
      <c r="CC11" s="17">
        <f>SUM(PRODUCT(A3L204C2,A3L204C5))/A3L204C1</f>
        <v>201</v>
      </c>
      <c r="CD11" s="16" t="s">
        <v>5428</v>
      </c>
      <c r="CE11" s="17">
        <f>SUM(PRODUCT(A3L204C2,A3L204C6))/A3L204C1</f>
        <v>467</v>
      </c>
      <c r="CF11" s="16" t="s">
        <v>5429</v>
      </c>
      <c r="CG11" s="17">
        <f>SUM(PRODUCT(A3L204C2,A3L204C7))/A3L204C1</f>
        <v>291</v>
      </c>
      <c r="CH11" s="16" t="s">
        <v>5430</v>
      </c>
      <c r="CI11" s="17">
        <f>SUM(PRODUCT(A3L204C2,A3L204C8))/A3L204C1</f>
        <v>1713</v>
      </c>
      <c r="CJ11" s="16" t="s">
        <v>5424</v>
      </c>
      <c r="CK11" s="17">
        <f>(A3L204C40-A3L204C37)+(A3L204C41-A3L204C38)+(A3L204C42-A3L204C39)</f>
        <v>2211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2587</v>
      </c>
      <c r="L12" s="16" t="s">
        <v>5398</v>
      </c>
      <c r="M12" s="17">
        <v>6654</v>
      </c>
      <c r="N12" s="16" t="s">
        <v>5398</v>
      </c>
      <c r="O12" s="17">
        <v>0</v>
      </c>
      <c r="P12" s="16" t="s">
        <v>5398</v>
      </c>
      <c r="Q12" s="17">
        <v>1751</v>
      </c>
      <c r="R12" s="16" t="s">
        <v>5398</v>
      </c>
      <c r="S12" s="17">
        <v>6755</v>
      </c>
      <c r="T12" s="16" t="s">
        <v>4255</v>
      </c>
      <c r="U12" s="20">
        <v>0.99887999999999999</v>
      </c>
      <c r="V12" s="16" t="s">
        <v>5399</v>
      </c>
      <c r="W12" s="17">
        <v>0</v>
      </c>
      <c r="X12" s="16" t="s">
        <v>5399</v>
      </c>
      <c r="Y12" s="17">
        <v>2947</v>
      </c>
      <c r="Z12" s="16" t="s">
        <v>5399</v>
      </c>
      <c r="AA12" s="17">
        <v>8204</v>
      </c>
      <c r="AB12" s="16" t="s">
        <v>5399</v>
      </c>
      <c r="AC12" s="17">
        <v>0</v>
      </c>
      <c r="AD12" s="16" t="s">
        <v>5399</v>
      </c>
      <c r="AE12" s="17">
        <v>1878</v>
      </c>
      <c r="AF12" s="16" t="s">
        <v>5399</v>
      </c>
      <c r="AG12" s="17">
        <v>7378</v>
      </c>
      <c r="AH12" s="16" t="s">
        <v>4257</v>
      </c>
      <c r="AI12" s="20">
        <v>1.05626</v>
      </c>
      <c r="AJ12" s="16" t="s">
        <v>5400</v>
      </c>
      <c r="AK12" s="17">
        <v>0</v>
      </c>
      <c r="AL12" s="16" t="s">
        <v>5400</v>
      </c>
      <c r="AM12" s="17">
        <v>3118</v>
      </c>
      <c r="AN12" s="16" t="s">
        <v>5400</v>
      </c>
      <c r="AO12" s="17">
        <v>8165</v>
      </c>
      <c r="AP12" s="16" t="s">
        <v>5400</v>
      </c>
      <c r="AQ12" s="17">
        <v>0</v>
      </c>
      <c r="AR12" s="16" t="s">
        <v>5400</v>
      </c>
      <c r="AS12" s="17">
        <v>1347</v>
      </c>
      <c r="AT12" s="16" t="s">
        <v>5400</v>
      </c>
      <c r="AU12" s="17">
        <v>6396</v>
      </c>
      <c r="AV12" s="16" t="s">
        <v>4259</v>
      </c>
      <c r="AW12" s="20">
        <v>1.1973199999999999</v>
      </c>
      <c r="AX12" s="16" t="s">
        <v>5401</v>
      </c>
      <c r="AY12" s="17">
        <v>0</v>
      </c>
      <c r="AZ12" s="16" t="s">
        <v>5401</v>
      </c>
      <c r="BA12" s="17">
        <v>2780</v>
      </c>
      <c r="BB12" s="16" t="s">
        <v>5401</v>
      </c>
      <c r="BC12" s="17">
        <v>8006</v>
      </c>
      <c r="BD12" s="16" t="s">
        <v>5401</v>
      </c>
      <c r="BE12" s="17">
        <v>0</v>
      </c>
      <c r="BF12" s="16" t="s">
        <v>5401</v>
      </c>
      <c r="BG12" s="17">
        <v>1473</v>
      </c>
      <c r="BH12" s="16" t="s">
        <v>5401</v>
      </c>
      <c r="BI12" s="17">
        <v>5785</v>
      </c>
      <c r="BJ12" s="16" t="s">
        <v>4261</v>
      </c>
      <c r="BK12" s="20">
        <v>1.27979</v>
      </c>
      <c r="BL12" s="16" t="s">
        <v>5402</v>
      </c>
      <c r="BM12" s="17">
        <v>0</v>
      </c>
      <c r="BN12" s="16" t="s">
        <v>5402</v>
      </c>
      <c r="BO12" s="17">
        <v>2729</v>
      </c>
      <c r="BP12" s="16" t="s">
        <v>5402</v>
      </c>
      <c r="BQ12" s="17">
        <v>8900</v>
      </c>
      <c r="BR12" s="16" t="s">
        <v>5402</v>
      </c>
      <c r="BS12" s="17">
        <v>0</v>
      </c>
      <c r="BT12" s="16" t="s">
        <v>5402</v>
      </c>
      <c r="BU12" s="17">
        <v>2040</v>
      </c>
      <c r="BV12" s="16" t="s">
        <v>5402</v>
      </c>
      <c r="BW12" s="17">
        <v>5067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2587</v>
      </c>
      <c r="CB12" s="16" t="s">
        <v>5434</v>
      </c>
      <c r="CC12" s="17">
        <f>SUM(PRODUCT(A3L205C2,A3L205C5))/A3L205C1</f>
        <v>6654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1751</v>
      </c>
      <c r="CH12" s="16" t="s">
        <v>5437</v>
      </c>
      <c r="CI12" s="17">
        <f>SUM(PRODUCT(A3L205C2,A3L205C8))/A3L205C1</f>
        <v>6755</v>
      </c>
      <c r="CJ12" s="16" t="s">
        <v>5431</v>
      </c>
      <c r="CK12" s="17">
        <f>(A3L205C40-A3L205C37)+(A3L205C41-A3L205C38)+(A3L205C42-A3L205C39)</f>
        <v>-735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4261</v>
      </c>
      <c r="L13" s="16" t="s">
        <v>5398</v>
      </c>
      <c r="M13" s="17">
        <v>10313</v>
      </c>
      <c r="N13" s="16" t="s">
        <v>5398</v>
      </c>
      <c r="O13" s="17">
        <v>0</v>
      </c>
      <c r="P13" s="16" t="s">
        <v>5398</v>
      </c>
      <c r="Q13" s="17">
        <v>2179</v>
      </c>
      <c r="R13" s="16" t="s">
        <v>5398</v>
      </c>
      <c r="S13" s="17">
        <v>6444</v>
      </c>
      <c r="T13" s="16" t="s">
        <v>4255</v>
      </c>
      <c r="U13" s="20">
        <v>0.99887999999999999</v>
      </c>
      <c r="V13" s="16" t="s">
        <v>5399</v>
      </c>
      <c r="W13" s="17">
        <v>0</v>
      </c>
      <c r="X13" s="16" t="s">
        <v>5399</v>
      </c>
      <c r="Y13" s="17">
        <v>5619</v>
      </c>
      <c r="Z13" s="16" t="s">
        <v>5399</v>
      </c>
      <c r="AA13" s="17">
        <v>11640</v>
      </c>
      <c r="AB13" s="16" t="s">
        <v>5399</v>
      </c>
      <c r="AC13" s="17">
        <v>0</v>
      </c>
      <c r="AD13" s="16" t="s">
        <v>5399</v>
      </c>
      <c r="AE13" s="17">
        <v>2523</v>
      </c>
      <c r="AF13" s="16" t="s">
        <v>5399</v>
      </c>
      <c r="AG13" s="17">
        <v>5874</v>
      </c>
      <c r="AH13" s="16" t="s">
        <v>4257</v>
      </c>
      <c r="AI13" s="20">
        <v>1.05626</v>
      </c>
      <c r="AJ13" s="16" t="s">
        <v>5400</v>
      </c>
      <c r="AK13" s="17">
        <v>0</v>
      </c>
      <c r="AL13" s="16" t="s">
        <v>5400</v>
      </c>
      <c r="AM13" s="17">
        <v>4356</v>
      </c>
      <c r="AN13" s="16" t="s">
        <v>5400</v>
      </c>
      <c r="AO13" s="17">
        <v>9465</v>
      </c>
      <c r="AP13" s="16" t="s">
        <v>5400</v>
      </c>
      <c r="AQ13" s="17">
        <v>0</v>
      </c>
      <c r="AR13" s="16" t="s">
        <v>5400</v>
      </c>
      <c r="AS13" s="17">
        <v>2399</v>
      </c>
      <c r="AT13" s="16" t="s">
        <v>5400</v>
      </c>
      <c r="AU13" s="17">
        <v>5503</v>
      </c>
      <c r="AV13" s="16" t="s">
        <v>4259</v>
      </c>
      <c r="AW13" s="20">
        <v>1.1973199999999999</v>
      </c>
      <c r="AX13" s="16" t="s">
        <v>5401</v>
      </c>
      <c r="AY13" s="17">
        <v>0</v>
      </c>
      <c r="AZ13" s="16" t="s">
        <v>5401</v>
      </c>
      <c r="BA13" s="17">
        <v>4090</v>
      </c>
      <c r="BB13" s="16" t="s">
        <v>5401</v>
      </c>
      <c r="BC13" s="17">
        <v>9446</v>
      </c>
      <c r="BD13" s="16" t="s">
        <v>5401</v>
      </c>
      <c r="BE13" s="17">
        <v>0</v>
      </c>
      <c r="BF13" s="16" t="s">
        <v>5401</v>
      </c>
      <c r="BG13" s="17">
        <v>2227</v>
      </c>
      <c r="BH13" s="16" t="s">
        <v>5401</v>
      </c>
      <c r="BI13" s="17">
        <v>5901</v>
      </c>
      <c r="BJ13" s="16" t="s">
        <v>4261</v>
      </c>
      <c r="BK13" s="20">
        <v>1.27979</v>
      </c>
      <c r="BL13" s="16" t="s">
        <v>5402</v>
      </c>
      <c r="BM13" s="17">
        <v>0</v>
      </c>
      <c r="BN13" s="16" t="s">
        <v>5402</v>
      </c>
      <c r="BO13" s="17">
        <v>4525</v>
      </c>
      <c r="BP13" s="16" t="s">
        <v>5402</v>
      </c>
      <c r="BQ13" s="17">
        <v>9657</v>
      </c>
      <c r="BR13" s="16" t="s">
        <v>5402</v>
      </c>
      <c r="BS13" s="17">
        <v>0</v>
      </c>
      <c r="BT13" s="16" t="s">
        <v>5402</v>
      </c>
      <c r="BU13" s="17">
        <v>2489</v>
      </c>
      <c r="BV13" s="16" t="s">
        <v>5402</v>
      </c>
      <c r="BW13" s="17">
        <v>5990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4261</v>
      </c>
      <c r="CB13" s="16" t="s">
        <v>5441</v>
      </c>
      <c r="CC13" s="17">
        <f>SUM(PRODUCT(A3L206C2,A3L206C5))/A3L206C1</f>
        <v>10313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2179</v>
      </c>
      <c r="CH13" s="16" t="s">
        <v>5444</v>
      </c>
      <c r="CI13" s="17">
        <f>SUM(PRODUCT(A3L206C2,A3L206C8))/A3L206C1</f>
        <v>6444</v>
      </c>
      <c r="CJ13" s="16" t="s">
        <v>5438</v>
      </c>
      <c r="CK13" s="17">
        <f>(A3L206C40-A3L206C37)+(A3L206C41-A3L206C38)+(A3L206C42-A3L206C39)</f>
        <v>-5951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266</v>
      </c>
      <c r="L14" s="16" t="s">
        <v>5398</v>
      </c>
      <c r="M14" s="17">
        <v>1010</v>
      </c>
      <c r="N14" s="16" t="s">
        <v>5398</v>
      </c>
      <c r="O14" s="17">
        <v>0</v>
      </c>
      <c r="P14" s="16" t="s">
        <v>5398</v>
      </c>
      <c r="Q14" s="17">
        <v>112</v>
      </c>
      <c r="R14" s="16" t="s">
        <v>5398</v>
      </c>
      <c r="S14" s="17">
        <v>1507</v>
      </c>
      <c r="T14" s="16" t="s">
        <v>4255</v>
      </c>
      <c r="U14" s="20">
        <v>0.99887999999999999</v>
      </c>
      <c r="V14" s="16" t="s">
        <v>5399</v>
      </c>
      <c r="W14" s="17">
        <v>0</v>
      </c>
      <c r="X14" s="16" t="s">
        <v>5399</v>
      </c>
      <c r="Y14" s="17">
        <v>453</v>
      </c>
      <c r="Z14" s="16" t="s">
        <v>5399</v>
      </c>
      <c r="AA14" s="17">
        <v>714</v>
      </c>
      <c r="AB14" s="16" t="s">
        <v>5399</v>
      </c>
      <c r="AC14" s="17">
        <v>0</v>
      </c>
      <c r="AD14" s="16" t="s">
        <v>5399</v>
      </c>
      <c r="AE14" s="17">
        <v>151</v>
      </c>
      <c r="AF14" s="16" t="s">
        <v>5399</v>
      </c>
      <c r="AG14" s="17">
        <v>2016</v>
      </c>
      <c r="AH14" s="16" t="s">
        <v>4257</v>
      </c>
      <c r="AI14" s="20">
        <v>1.05626</v>
      </c>
      <c r="AJ14" s="16" t="s">
        <v>5400</v>
      </c>
      <c r="AK14" s="17">
        <v>0</v>
      </c>
      <c r="AL14" s="16" t="s">
        <v>5400</v>
      </c>
      <c r="AM14" s="17">
        <v>300</v>
      </c>
      <c r="AN14" s="16" t="s">
        <v>5400</v>
      </c>
      <c r="AO14" s="17">
        <v>1409</v>
      </c>
      <c r="AP14" s="16" t="s">
        <v>5400</v>
      </c>
      <c r="AQ14" s="17">
        <v>0</v>
      </c>
      <c r="AR14" s="16" t="s">
        <v>5400</v>
      </c>
      <c r="AS14" s="17">
        <v>131</v>
      </c>
      <c r="AT14" s="16" t="s">
        <v>5400</v>
      </c>
      <c r="AU14" s="17">
        <v>2448</v>
      </c>
      <c r="AV14" s="16" t="s">
        <v>4259</v>
      </c>
      <c r="AW14" s="20">
        <v>1.1973199999999999</v>
      </c>
      <c r="AX14" s="16" t="s">
        <v>5401</v>
      </c>
      <c r="AY14" s="17">
        <v>0</v>
      </c>
      <c r="AZ14" s="16" t="s">
        <v>5401</v>
      </c>
      <c r="BA14" s="17">
        <v>369</v>
      </c>
      <c r="BB14" s="16" t="s">
        <v>5401</v>
      </c>
      <c r="BC14" s="17">
        <v>1079</v>
      </c>
      <c r="BD14" s="16" t="s">
        <v>5401</v>
      </c>
      <c r="BE14" s="17">
        <v>0</v>
      </c>
      <c r="BF14" s="16" t="s">
        <v>5401</v>
      </c>
      <c r="BG14" s="17">
        <v>108</v>
      </c>
      <c r="BH14" s="16" t="s">
        <v>5401</v>
      </c>
      <c r="BI14" s="17">
        <v>2110</v>
      </c>
      <c r="BJ14" s="16" t="s">
        <v>4261</v>
      </c>
      <c r="BK14" s="20">
        <v>1.27979</v>
      </c>
      <c r="BL14" s="16" t="s">
        <v>5402</v>
      </c>
      <c r="BM14" s="17">
        <v>0</v>
      </c>
      <c r="BN14" s="16" t="s">
        <v>5402</v>
      </c>
      <c r="BO14" s="17">
        <v>292</v>
      </c>
      <c r="BP14" s="16" t="s">
        <v>5402</v>
      </c>
      <c r="BQ14" s="17">
        <v>1350</v>
      </c>
      <c r="BR14" s="16" t="s">
        <v>5402</v>
      </c>
      <c r="BS14" s="17">
        <v>0</v>
      </c>
      <c r="BT14" s="16" t="s">
        <v>5402</v>
      </c>
      <c r="BU14" s="17">
        <v>259</v>
      </c>
      <c r="BV14" s="16" t="s">
        <v>5402</v>
      </c>
      <c r="BW14" s="17">
        <v>1937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266</v>
      </c>
      <c r="CB14" s="16" t="s">
        <v>5448</v>
      </c>
      <c r="CC14" s="17">
        <f>SUM(PRODUCT(A3L207C2,A3L207C5))/A3L207C1</f>
        <v>1010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112</v>
      </c>
      <c r="CH14" s="16" t="s">
        <v>5451</v>
      </c>
      <c r="CI14" s="17">
        <f>SUM(PRODUCT(A3L207C2,A3L207C8))/A3L207C1</f>
        <v>1507</v>
      </c>
      <c r="CJ14" s="16" t="s">
        <v>5445</v>
      </c>
      <c r="CK14" s="17">
        <f>(A3L207C40-A3L207C37)+(A3L207C41-A3L207C38)+(A3L207C42-A3L207C39)</f>
        <v>343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58</v>
      </c>
      <c r="L15" s="16" t="s">
        <v>5398</v>
      </c>
      <c r="M15" s="17">
        <v>340</v>
      </c>
      <c r="N15" s="16" t="s">
        <v>5398</v>
      </c>
      <c r="O15" s="17">
        <v>0</v>
      </c>
      <c r="P15" s="16" t="s">
        <v>5398</v>
      </c>
      <c r="Q15" s="17">
        <v>195</v>
      </c>
      <c r="R15" s="16" t="s">
        <v>5398</v>
      </c>
      <c r="S15" s="17">
        <v>743</v>
      </c>
      <c r="T15" s="16" t="s">
        <v>4255</v>
      </c>
      <c r="U15" s="20">
        <v>0.99887999999999999</v>
      </c>
      <c r="V15" s="16" t="s">
        <v>5399</v>
      </c>
      <c r="W15" s="17">
        <v>0</v>
      </c>
      <c r="X15" s="16" t="s">
        <v>5399</v>
      </c>
      <c r="Y15" s="17">
        <v>91</v>
      </c>
      <c r="Z15" s="16" t="s">
        <v>5399</v>
      </c>
      <c r="AA15" s="17">
        <v>367</v>
      </c>
      <c r="AB15" s="16" t="s">
        <v>5399</v>
      </c>
      <c r="AC15" s="17">
        <v>0</v>
      </c>
      <c r="AD15" s="16" t="s">
        <v>5399</v>
      </c>
      <c r="AE15" s="17">
        <v>238</v>
      </c>
      <c r="AF15" s="16" t="s">
        <v>5399</v>
      </c>
      <c r="AG15" s="17">
        <v>1044</v>
      </c>
      <c r="AH15" s="16" t="s">
        <v>4257</v>
      </c>
      <c r="AI15" s="20">
        <v>1.05626</v>
      </c>
      <c r="AJ15" s="16" t="s">
        <v>5400</v>
      </c>
      <c r="AK15" s="17">
        <v>0</v>
      </c>
      <c r="AL15" s="16" t="s">
        <v>5400</v>
      </c>
      <c r="AM15" s="17">
        <v>32</v>
      </c>
      <c r="AN15" s="16" t="s">
        <v>5400</v>
      </c>
      <c r="AO15" s="17">
        <v>430</v>
      </c>
      <c r="AP15" s="16" t="s">
        <v>5400</v>
      </c>
      <c r="AQ15" s="17">
        <v>0</v>
      </c>
      <c r="AR15" s="16" t="s">
        <v>5400</v>
      </c>
      <c r="AS15" s="17">
        <v>126</v>
      </c>
      <c r="AT15" s="16" t="s">
        <v>5400</v>
      </c>
      <c r="AU15" s="17">
        <v>745</v>
      </c>
      <c r="AV15" s="16" t="s">
        <v>4259</v>
      </c>
      <c r="AW15" s="20">
        <v>1.1973199999999999</v>
      </c>
      <c r="AX15" s="16" t="s">
        <v>5401</v>
      </c>
      <c r="AY15" s="17">
        <v>0</v>
      </c>
      <c r="AZ15" s="16" t="s">
        <v>5401</v>
      </c>
      <c r="BA15" s="17">
        <v>46</v>
      </c>
      <c r="BB15" s="16" t="s">
        <v>5401</v>
      </c>
      <c r="BC15" s="17">
        <v>236</v>
      </c>
      <c r="BD15" s="16" t="s">
        <v>5401</v>
      </c>
      <c r="BE15" s="17">
        <v>0</v>
      </c>
      <c r="BF15" s="16" t="s">
        <v>5401</v>
      </c>
      <c r="BG15" s="17">
        <v>216</v>
      </c>
      <c r="BH15" s="16" t="s">
        <v>5401</v>
      </c>
      <c r="BI15" s="17">
        <v>1250</v>
      </c>
      <c r="BJ15" s="16" t="s">
        <v>4261</v>
      </c>
      <c r="BK15" s="20">
        <v>1.27979</v>
      </c>
      <c r="BL15" s="16" t="s">
        <v>5402</v>
      </c>
      <c r="BM15" s="17">
        <v>0</v>
      </c>
      <c r="BN15" s="16" t="s">
        <v>5402</v>
      </c>
      <c r="BO15" s="17">
        <v>23</v>
      </c>
      <c r="BP15" s="16" t="s">
        <v>5402</v>
      </c>
      <c r="BQ15" s="17">
        <v>130</v>
      </c>
      <c r="BR15" s="16" t="s">
        <v>5402</v>
      </c>
      <c r="BS15" s="17">
        <v>0</v>
      </c>
      <c r="BT15" s="16" t="s">
        <v>5402</v>
      </c>
      <c r="BU15" s="17">
        <v>210</v>
      </c>
      <c r="BV15" s="16" t="s">
        <v>5402</v>
      </c>
      <c r="BW15" s="17">
        <v>557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58</v>
      </c>
      <c r="CB15" s="16" t="s">
        <v>5455</v>
      </c>
      <c r="CC15" s="17">
        <f>SUM(PRODUCT(A3L208C2,A3L208C5))/A3L208C1</f>
        <v>340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195</v>
      </c>
      <c r="CH15" s="16" t="s">
        <v>5458</v>
      </c>
      <c r="CI15" s="17">
        <f>SUM(PRODUCT(A3L208C2,A3L208C8))/A3L208C1</f>
        <v>743</v>
      </c>
      <c r="CJ15" s="16" t="s">
        <v>5452</v>
      </c>
      <c r="CK15" s="17">
        <f>(A3L208C40-A3L208C37)+(A3L208C41-A3L208C38)+(A3L208C42-A3L208C39)</f>
        <v>540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47</v>
      </c>
      <c r="R16" s="16" t="s">
        <v>5398</v>
      </c>
      <c r="S16" s="17">
        <v>170</v>
      </c>
      <c r="T16" s="16" t="s">
        <v>4255</v>
      </c>
      <c r="U16" s="20">
        <v>0.99887999999999999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56</v>
      </c>
      <c r="AF16" s="16" t="s">
        <v>5399</v>
      </c>
      <c r="AG16" s="17">
        <v>235</v>
      </c>
      <c r="AH16" s="16" t="s">
        <v>4257</v>
      </c>
      <c r="AI16" s="20">
        <v>1.05626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72</v>
      </c>
      <c r="AT16" s="16" t="s">
        <v>5400</v>
      </c>
      <c r="AU16" s="17">
        <v>375</v>
      </c>
      <c r="AV16" s="16" t="s">
        <v>4259</v>
      </c>
      <c r="AW16" s="20">
        <v>1.1973199999999999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62</v>
      </c>
      <c r="BH16" s="16" t="s">
        <v>5401</v>
      </c>
      <c r="BI16" s="17">
        <v>313</v>
      </c>
      <c r="BJ16" s="16" t="s">
        <v>4261</v>
      </c>
      <c r="BK16" s="20">
        <v>1.27979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80</v>
      </c>
      <c r="BV16" s="16" t="s">
        <v>5402</v>
      </c>
      <c r="BW16" s="17">
        <v>411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47</v>
      </c>
      <c r="CH16" s="16" t="s">
        <v>5465</v>
      </c>
      <c r="CI16" s="17">
        <f>SUM(PRODUCT(A3L209C2,A3L209C8))/A3L209C1</f>
        <v>170</v>
      </c>
      <c r="CJ16" s="16" t="s">
        <v>5459</v>
      </c>
      <c r="CK16" s="17">
        <f>(A3L209C40-A3L209C37)+(A3L209C41-A3L209C38)+(A3L209C42-A3L209C39)</f>
        <v>217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19</v>
      </c>
      <c r="R17" s="16" t="s">
        <v>5398</v>
      </c>
      <c r="S17" s="17">
        <v>57</v>
      </c>
      <c r="T17" s="16" t="s">
        <v>4255</v>
      </c>
      <c r="U17" s="20">
        <v>0.99887999999999999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17</v>
      </c>
      <c r="AF17" s="16" t="s">
        <v>5399</v>
      </c>
      <c r="AG17" s="17">
        <v>49</v>
      </c>
      <c r="AH17" s="16" t="s">
        <v>4257</v>
      </c>
      <c r="AI17" s="20">
        <v>1.05626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27</v>
      </c>
      <c r="AT17" s="16" t="s">
        <v>5400</v>
      </c>
      <c r="AU17" s="17">
        <v>66</v>
      </c>
      <c r="AV17" s="16" t="s">
        <v>4259</v>
      </c>
      <c r="AW17" s="20">
        <v>1.1973199999999999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1</v>
      </c>
      <c r="BD17" s="16" t="s">
        <v>5401</v>
      </c>
      <c r="BE17" s="17">
        <v>0</v>
      </c>
      <c r="BF17" s="16" t="s">
        <v>5401</v>
      </c>
      <c r="BG17" s="17">
        <v>24</v>
      </c>
      <c r="BH17" s="16" t="s">
        <v>5401</v>
      </c>
      <c r="BI17" s="17">
        <v>51</v>
      </c>
      <c r="BJ17" s="16" t="s">
        <v>4261</v>
      </c>
      <c r="BK17" s="20">
        <v>1.27979</v>
      </c>
      <c r="BL17" s="16" t="s">
        <v>5402</v>
      </c>
      <c r="BM17" s="17">
        <v>0</v>
      </c>
      <c r="BN17" s="16" t="s">
        <v>5402</v>
      </c>
      <c r="BO17" s="17">
        <v>1</v>
      </c>
      <c r="BP17" s="16" t="s">
        <v>5402</v>
      </c>
      <c r="BQ17" s="17">
        <v>8</v>
      </c>
      <c r="BR17" s="16" t="s">
        <v>5402</v>
      </c>
      <c r="BS17" s="17">
        <v>0</v>
      </c>
      <c r="BT17" s="16" t="s">
        <v>5402</v>
      </c>
      <c r="BU17" s="17">
        <v>34</v>
      </c>
      <c r="BV17" s="16" t="s">
        <v>5402</v>
      </c>
      <c r="BW17" s="17">
        <v>96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19</v>
      </c>
      <c r="CH17" s="16" t="s">
        <v>5472</v>
      </c>
      <c r="CI17" s="17">
        <f>SUM(PRODUCT(A3L210C2,A3L210C8))/A3L210C1</f>
        <v>57</v>
      </c>
      <c r="CJ17" s="16" t="s">
        <v>5466</v>
      </c>
      <c r="CK17" s="17">
        <f>(A3L210C40-A3L210C37)+(A3L210C41-A3L210C38)+(A3L210C42-A3L210C39)</f>
        <v>76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1875</v>
      </c>
      <c r="L18" s="16" t="s">
        <v>5398</v>
      </c>
      <c r="M18" s="17">
        <v>2505</v>
      </c>
      <c r="N18" s="16" t="s">
        <v>5398</v>
      </c>
      <c r="O18" s="17">
        <v>13814</v>
      </c>
      <c r="P18" s="16" t="s">
        <v>5398</v>
      </c>
      <c r="Q18" s="17">
        <v>84</v>
      </c>
      <c r="R18" s="16" t="s">
        <v>5398</v>
      </c>
      <c r="S18" s="17">
        <v>547</v>
      </c>
      <c r="T18" s="16" t="s">
        <v>4255</v>
      </c>
      <c r="U18" s="20">
        <v>0.99887999999999999</v>
      </c>
      <c r="V18" s="16" t="s">
        <v>5399</v>
      </c>
      <c r="W18" s="17">
        <v>0</v>
      </c>
      <c r="X18" s="16" t="s">
        <v>5399</v>
      </c>
      <c r="Y18" s="17">
        <v>1829</v>
      </c>
      <c r="Z18" s="16" t="s">
        <v>5399</v>
      </c>
      <c r="AA18" s="17">
        <v>2162</v>
      </c>
      <c r="AB18" s="16" t="s">
        <v>5399</v>
      </c>
      <c r="AC18" s="17">
        <v>12929</v>
      </c>
      <c r="AD18" s="16" t="s">
        <v>5399</v>
      </c>
      <c r="AE18" s="17">
        <v>208</v>
      </c>
      <c r="AF18" s="16" t="s">
        <v>5399</v>
      </c>
      <c r="AG18" s="17">
        <v>691</v>
      </c>
      <c r="AH18" s="16" t="s">
        <v>4257</v>
      </c>
      <c r="AI18" s="20">
        <v>1.05626</v>
      </c>
      <c r="AJ18" s="16" t="s">
        <v>5400</v>
      </c>
      <c r="AK18" s="17">
        <v>0</v>
      </c>
      <c r="AL18" s="16" t="s">
        <v>5400</v>
      </c>
      <c r="AM18" s="17">
        <v>563</v>
      </c>
      <c r="AN18" s="16" t="s">
        <v>5400</v>
      </c>
      <c r="AO18" s="17">
        <v>896</v>
      </c>
      <c r="AP18" s="16" t="s">
        <v>5400</v>
      </c>
      <c r="AQ18" s="17">
        <v>10360</v>
      </c>
      <c r="AR18" s="16" t="s">
        <v>5400</v>
      </c>
      <c r="AS18" s="17">
        <v>145</v>
      </c>
      <c r="AT18" s="16" t="s">
        <v>5400</v>
      </c>
      <c r="AU18" s="17">
        <v>623</v>
      </c>
      <c r="AV18" s="16" t="s">
        <v>4259</v>
      </c>
      <c r="AW18" s="20">
        <v>1.1973199999999999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0</v>
      </c>
      <c r="BD18" s="16" t="s">
        <v>5401</v>
      </c>
      <c r="BE18" s="17">
        <v>9351</v>
      </c>
      <c r="BF18" s="16" t="s">
        <v>5401</v>
      </c>
      <c r="BG18" s="17">
        <v>107</v>
      </c>
      <c r="BH18" s="16" t="s">
        <v>5401</v>
      </c>
      <c r="BI18" s="17">
        <v>505</v>
      </c>
      <c r="BJ18" s="16" t="s">
        <v>4261</v>
      </c>
      <c r="BK18" s="20">
        <v>1.27979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0</v>
      </c>
      <c r="BR18" s="16" t="s">
        <v>5402</v>
      </c>
      <c r="BS18" s="17">
        <v>6828</v>
      </c>
      <c r="BT18" s="16" t="s">
        <v>5402</v>
      </c>
      <c r="BU18" s="17">
        <v>89</v>
      </c>
      <c r="BV18" s="16" t="s">
        <v>5402</v>
      </c>
      <c r="BW18" s="17">
        <v>234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1875</v>
      </c>
      <c r="CB18" s="16" t="s">
        <v>5476</v>
      </c>
      <c r="CC18" s="17">
        <f>SUM(PRODUCT(A3L211C2,A3L211C5))/A3L211C1</f>
        <v>2505</v>
      </c>
      <c r="CD18" s="16" t="s">
        <v>5477</v>
      </c>
      <c r="CE18" s="17">
        <f>SUM(PRODUCT(A3L211C2,A3L211C6))/A3L211C1</f>
        <v>13814</v>
      </c>
      <c r="CF18" s="16" t="s">
        <v>5478</v>
      </c>
      <c r="CG18" s="17">
        <f>SUM(PRODUCT(A3L211C2,A3L211C7))/A3L211C1</f>
        <v>84</v>
      </c>
      <c r="CH18" s="16" t="s">
        <v>5479</v>
      </c>
      <c r="CI18" s="17">
        <f>SUM(PRODUCT(A3L211C2,A3L211C8))/A3L211C1</f>
        <v>547</v>
      </c>
      <c r="CJ18" s="16" t="s">
        <v>5473</v>
      </c>
      <c r="CK18" s="17">
        <f>(A3L211C40-A3L211C37)+(A3L211C41-A3L211C38)+(A3L211C42-A3L211C39)</f>
        <v>10065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689</v>
      </c>
      <c r="L19" s="16" t="s">
        <v>5398</v>
      </c>
      <c r="M19" s="17">
        <v>5354</v>
      </c>
      <c r="N19" s="16" t="s">
        <v>5398</v>
      </c>
      <c r="O19" s="17">
        <v>8323</v>
      </c>
      <c r="P19" s="16" t="s">
        <v>5398</v>
      </c>
      <c r="Q19" s="17">
        <v>321</v>
      </c>
      <c r="R19" s="16" t="s">
        <v>5398</v>
      </c>
      <c r="S19" s="17">
        <v>628</v>
      </c>
      <c r="T19" s="16" t="s">
        <v>4255</v>
      </c>
      <c r="U19" s="20">
        <v>0.99887999999999999</v>
      </c>
      <c r="V19" s="16" t="s">
        <v>5399</v>
      </c>
      <c r="W19" s="17">
        <v>0</v>
      </c>
      <c r="X19" s="16" t="s">
        <v>5399</v>
      </c>
      <c r="Y19" s="17">
        <v>586</v>
      </c>
      <c r="Z19" s="16" t="s">
        <v>5399</v>
      </c>
      <c r="AA19" s="17">
        <v>5840</v>
      </c>
      <c r="AB19" s="16" t="s">
        <v>5399</v>
      </c>
      <c r="AC19" s="17">
        <v>7949</v>
      </c>
      <c r="AD19" s="16" t="s">
        <v>5399</v>
      </c>
      <c r="AE19" s="17">
        <v>270</v>
      </c>
      <c r="AF19" s="16" t="s">
        <v>5399</v>
      </c>
      <c r="AG19" s="17">
        <v>522</v>
      </c>
      <c r="AH19" s="16" t="s">
        <v>4257</v>
      </c>
      <c r="AI19" s="20">
        <v>1.05626</v>
      </c>
      <c r="AJ19" s="16" t="s">
        <v>5400</v>
      </c>
      <c r="AK19" s="17">
        <v>0</v>
      </c>
      <c r="AL19" s="16" t="s">
        <v>5400</v>
      </c>
      <c r="AM19" s="17">
        <v>556</v>
      </c>
      <c r="AN19" s="16" t="s">
        <v>5400</v>
      </c>
      <c r="AO19" s="17">
        <v>6010</v>
      </c>
      <c r="AP19" s="16" t="s">
        <v>5400</v>
      </c>
      <c r="AQ19" s="17">
        <v>9277</v>
      </c>
      <c r="AR19" s="16" t="s">
        <v>5400</v>
      </c>
      <c r="AS19" s="17">
        <v>221</v>
      </c>
      <c r="AT19" s="16" t="s">
        <v>5400</v>
      </c>
      <c r="AU19" s="17">
        <v>565</v>
      </c>
      <c r="AV19" s="16" t="s">
        <v>4259</v>
      </c>
      <c r="AW19" s="20">
        <v>1.1973199999999999</v>
      </c>
      <c r="AX19" s="16" t="s">
        <v>5401</v>
      </c>
      <c r="AY19" s="17">
        <v>0</v>
      </c>
      <c r="AZ19" s="16" t="s">
        <v>5401</v>
      </c>
      <c r="BA19" s="17">
        <v>609</v>
      </c>
      <c r="BB19" s="16" t="s">
        <v>5401</v>
      </c>
      <c r="BC19" s="17">
        <v>1431</v>
      </c>
      <c r="BD19" s="16" t="s">
        <v>5401</v>
      </c>
      <c r="BE19" s="17">
        <v>16225</v>
      </c>
      <c r="BF19" s="16" t="s">
        <v>5401</v>
      </c>
      <c r="BG19" s="17">
        <v>162</v>
      </c>
      <c r="BH19" s="16" t="s">
        <v>5401</v>
      </c>
      <c r="BI19" s="17">
        <v>-6115</v>
      </c>
      <c r="BJ19" s="16" t="s">
        <v>4261</v>
      </c>
      <c r="BK19" s="20">
        <v>1.27979</v>
      </c>
      <c r="BL19" s="16" t="s">
        <v>5402</v>
      </c>
      <c r="BM19" s="17">
        <v>0</v>
      </c>
      <c r="BN19" s="16" t="s">
        <v>5402</v>
      </c>
      <c r="BO19" s="17">
        <v>503</v>
      </c>
      <c r="BP19" s="16" t="s">
        <v>5402</v>
      </c>
      <c r="BQ19" s="17">
        <v>1342</v>
      </c>
      <c r="BR19" s="16" t="s">
        <v>5402</v>
      </c>
      <c r="BS19" s="17">
        <v>15418</v>
      </c>
      <c r="BT19" s="16" t="s">
        <v>5402</v>
      </c>
      <c r="BU19" s="17">
        <v>91</v>
      </c>
      <c r="BV19" s="16" t="s">
        <v>5402</v>
      </c>
      <c r="BW19" s="17">
        <v>-7681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689</v>
      </c>
      <c r="CB19" s="16" t="s">
        <v>5483</v>
      </c>
      <c r="CC19" s="17">
        <f>SUM(PRODUCT(A3L212C2,A3L212C5))/A3L212C1</f>
        <v>5354</v>
      </c>
      <c r="CD19" s="16" t="s">
        <v>5484</v>
      </c>
      <c r="CE19" s="17">
        <f>SUM(PRODUCT(A3L212C2,A3L212C6))/A3L212C1</f>
        <v>8323</v>
      </c>
      <c r="CF19" s="16" t="s">
        <v>5485</v>
      </c>
      <c r="CG19" s="17">
        <f>SUM(PRODUCT(A3L212C2,A3L212C7))/A3L212C1</f>
        <v>321</v>
      </c>
      <c r="CH19" s="16" t="s">
        <v>5486</v>
      </c>
      <c r="CI19" s="17">
        <f>SUM(PRODUCT(A3L212C2,A3L212C8))/A3L212C1</f>
        <v>628</v>
      </c>
      <c r="CJ19" s="16" t="s">
        <v>5480</v>
      </c>
      <c r="CK19" s="17">
        <f>(A3L212C40-A3L212C37)+(A3L212C41-A3L212C38)+(A3L212C42-A3L212C39)</f>
        <v>3229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7</v>
      </c>
      <c r="P20" s="16" t="s">
        <v>5398</v>
      </c>
      <c r="Q20" s="17">
        <v>1</v>
      </c>
      <c r="R20" s="16" t="s">
        <v>5398</v>
      </c>
      <c r="S20" s="17">
        <v>9</v>
      </c>
      <c r="T20" s="16" t="s">
        <v>4255</v>
      </c>
      <c r="U20" s="20">
        <v>0.99887999999999999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9</v>
      </c>
      <c r="AD20" s="16" t="s">
        <v>5399</v>
      </c>
      <c r="AE20" s="17">
        <v>3</v>
      </c>
      <c r="AF20" s="16" t="s">
        <v>5399</v>
      </c>
      <c r="AG20" s="17">
        <v>15</v>
      </c>
      <c r="AH20" s="16" t="s">
        <v>4257</v>
      </c>
      <c r="AI20" s="20">
        <v>1.05626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11</v>
      </c>
      <c r="AR20" s="16" t="s">
        <v>5400</v>
      </c>
      <c r="AS20" s="17">
        <v>2</v>
      </c>
      <c r="AT20" s="16" t="s">
        <v>5400</v>
      </c>
      <c r="AU20" s="17">
        <v>13</v>
      </c>
      <c r="AV20" s="16" t="s">
        <v>4259</v>
      </c>
      <c r="AW20" s="20">
        <v>1.1973199999999999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35</v>
      </c>
      <c r="BF20" s="16" t="s">
        <v>5401</v>
      </c>
      <c r="BG20" s="17">
        <v>0</v>
      </c>
      <c r="BH20" s="16" t="s">
        <v>5401</v>
      </c>
      <c r="BI20" s="17">
        <v>0</v>
      </c>
      <c r="BJ20" s="16" t="s">
        <v>4261</v>
      </c>
      <c r="BK20" s="20">
        <v>1.27979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34</v>
      </c>
      <c r="BT20" s="16" t="s">
        <v>5402</v>
      </c>
      <c r="BU20" s="17">
        <v>20</v>
      </c>
      <c r="BV20" s="16" t="s">
        <v>5402</v>
      </c>
      <c r="BW20" s="17">
        <v>1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7</v>
      </c>
      <c r="CF20" s="16" t="s">
        <v>5492</v>
      </c>
      <c r="CG20" s="17">
        <f>SUM(PRODUCT(A3L213C2,A3L213C7))/A3L213C1</f>
        <v>1</v>
      </c>
      <c r="CH20" s="16" t="s">
        <v>5493</v>
      </c>
      <c r="CI20" s="17">
        <f>SUM(PRODUCT(A3L213C2,A3L213C8))/A3L213C1</f>
        <v>9</v>
      </c>
      <c r="CJ20" s="16" t="s">
        <v>5487</v>
      </c>
      <c r="CK20" s="17">
        <f>(A3L213C40-A3L213C37)+(A3L213C41-A3L213C38)+(A3L213C42-A3L213C39)</f>
        <v>17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3869</v>
      </c>
      <c r="L21" s="16" t="s">
        <v>5398</v>
      </c>
      <c r="M21" s="17">
        <v>9591</v>
      </c>
      <c r="N21" s="16" t="s">
        <v>5398</v>
      </c>
      <c r="O21" s="17">
        <v>6510</v>
      </c>
      <c r="P21" s="16" t="s">
        <v>5398</v>
      </c>
      <c r="Q21" s="17">
        <v>1434</v>
      </c>
      <c r="R21" s="16" t="s">
        <v>5398</v>
      </c>
      <c r="S21" s="17">
        <v>4949</v>
      </c>
      <c r="T21" s="16" t="s">
        <v>4255</v>
      </c>
      <c r="U21" s="20">
        <v>0.99887999999999999</v>
      </c>
      <c r="V21" s="16" t="s">
        <v>5399</v>
      </c>
      <c r="W21" s="17">
        <v>0</v>
      </c>
      <c r="X21" s="16" t="s">
        <v>5399</v>
      </c>
      <c r="Y21" s="17">
        <v>2707</v>
      </c>
      <c r="Z21" s="16" t="s">
        <v>5399</v>
      </c>
      <c r="AA21" s="17">
        <v>9420</v>
      </c>
      <c r="AB21" s="16" t="s">
        <v>5399</v>
      </c>
      <c r="AC21" s="17">
        <v>6579</v>
      </c>
      <c r="AD21" s="16" t="s">
        <v>5399</v>
      </c>
      <c r="AE21" s="17">
        <v>1322</v>
      </c>
      <c r="AF21" s="16" t="s">
        <v>5399</v>
      </c>
      <c r="AG21" s="17">
        <v>4723</v>
      </c>
      <c r="AH21" s="16" t="s">
        <v>4257</v>
      </c>
      <c r="AI21" s="20">
        <v>1.05626</v>
      </c>
      <c r="AJ21" s="16" t="s">
        <v>5400</v>
      </c>
      <c r="AK21" s="17">
        <v>0</v>
      </c>
      <c r="AL21" s="16" t="s">
        <v>5400</v>
      </c>
      <c r="AM21" s="17">
        <v>2769</v>
      </c>
      <c r="AN21" s="16" t="s">
        <v>5400</v>
      </c>
      <c r="AO21" s="17">
        <v>9604</v>
      </c>
      <c r="AP21" s="16" t="s">
        <v>5400</v>
      </c>
      <c r="AQ21" s="17">
        <v>4992</v>
      </c>
      <c r="AR21" s="16" t="s">
        <v>5400</v>
      </c>
      <c r="AS21" s="17">
        <v>1141</v>
      </c>
      <c r="AT21" s="16" t="s">
        <v>5400</v>
      </c>
      <c r="AU21" s="17">
        <v>4739</v>
      </c>
      <c r="AV21" s="16" t="s">
        <v>4259</v>
      </c>
      <c r="AW21" s="20">
        <v>1.1973199999999999</v>
      </c>
      <c r="AX21" s="16" t="s">
        <v>5401</v>
      </c>
      <c r="AY21" s="17">
        <v>0</v>
      </c>
      <c r="AZ21" s="16" t="s">
        <v>5401</v>
      </c>
      <c r="BA21" s="17">
        <v>2883</v>
      </c>
      <c r="BB21" s="16" t="s">
        <v>5401</v>
      </c>
      <c r="BC21" s="17">
        <v>9380</v>
      </c>
      <c r="BD21" s="16" t="s">
        <v>5401</v>
      </c>
      <c r="BE21" s="17">
        <v>5539</v>
      </c>
      <c r="BF21" s="16" t="s">
        <v>5401</v>
      </c>
      <c r="BG21" s="17">
        <v>1463</v>
      </c>
      <c r="BH21" s="16" t="s">
        <v>5401</v>
      </c>
      <c r="BI21" s="17">
        <v>5900</v>
      </c>
      <c r="BJ21" s="16" t="s">
        <v>4261</v>
      </c>
      <c r="BK21" s="20">
        <v>1.27979</v>
      </c>
      <c r="BL21" s="16" t="s">
        <v>5402</v>
      </c>
      <c r="BM21" s="17">
        <v>0</v>
      </c>
      <c r="BN21" s="16" t="s">
        <v>5402</v>
      </c>
      <c r="BO21" s="17">
        <v>2815</v>
      </c>
      <c r="BP21" s="16" t="s">
        <v>5402</v>
      </c>
      <c r="BQ21" s="17">
        <v>7468</v>
      </c>
      <c r="BR21" s="16" t="s">
        <v>5402</v>
      </c>
      <c r="BS21" s="17">
        <v>3138</v>
      </c>
      <c r="BT21" s="16" t="s">
        <v>5402</v>
      </c>
      <c r="BU21" s="17">
        <v>1467</v>
      </c>
      <c r="BV21" s="16" t="s">
        <v>5402</v>
      </c>
      <c r="BW21" s="17">
        <v>5752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3869</v>
      </c>
      <c r="CB21" s="16" t="s">
        <v>5497</v>
      </c>
      <c r="CC21" s="17">
        <f>SUM(PRODUCT(A3L214C2,A3L214C5))/A3L214C1</f>
        <v>9591</v>
      </c>
      <c r="CD21" s="16" t="s">
        <v>5498</v>
      </c>
      <c r="CE21" s="17">
        <f>SUM(PRODUCT(A3L214C2,A3L214C6))/A3L214C1</f>
        <v>6510</v>
      </c>
      <c r="CF21" s="16" t="s">
        <v>5499</v>
      </c>
      <c r="CG21" s="17">
        <f>SUM(PRODUCT(A3L214C2,A3L214C7))/A3L214C1</f>
        <v>1434</v>
      </c>
      <c r="CH21" s="16" t="s">
        <v>5500</v>
      </c>
      <c r="CI21" s="17">
        <f>SUM(PRODUCT(A3L214C2,A3L214C8))/A3L214C1</f>
        <v>4949</v>
      </c>
      <c r="CJ21" s="16" t="s">
        <v>5494</v>
      </c>
      <c r="CK21" s="17">
        <f>(A3L214C40-A3L214C37)+(A3L214C41-A3L214C38)+(A3L214C42-A3L214C39)</f>
        <v>-567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31</v>
      </c>
      <c r="L22" s="16" t="s">
        <v>5398</v>
      </c>
      <c r="M22" s="17">
        <v>52</v>
      </c>
      <c r="N22" s="16" t="s">
        <v>5398</v>
      </c>
      <c r="O22" s="17">
        <v>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0.99887999999999999</v>
      </c>
      <c r="V22" s="16" t="s">
        <v>5399</v>
      </c>
      <c r="W22" s="17">
        <v>0</v>
      </c>
      <c r="X22" s="16" t="s">
        <v>5399</v>
      </c>
      <c r="Y22" s="17">
        <v>34</v>
      </c>
      <c r="Z22" s="16" t="s">
        <v>5399</v>
      </c>
      <c r="AA22" s="17">
        <v>58</v>
      </c>
      <c r="AB22" s="16" t="s">
        <v>5399</v>
      </c>
      <c r="AC22" s="17">
        <v>0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1.05626</v>
      </c>
      <c r="AJ22" s="16" t="s">
        <v>5400</v>
      </c>
      <c r="AK22" s="17">
        <v>0</v>
      </c>
      <c r="AL22" s="16" t="s">
        <v>5400</v>
      </c>
      <c r="AM22" s="17">
        <v>33</v>
      </c>
      <c r="AN22" s="16" t="s">
        <v>5400</v>
      </c>
      <c r="AO22" s="17">
        <v>54</v>
      </c>
      <c r="AP22" s="16" t="s">
        <v>5400</v>
      </c>
      <c r="AQ22" s="17">
        <v>0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1.1973199999999999</v>
      </c>
      <c r="AX22" s="16" t="s">
        <v>5401</v>
      </c>
      <c r="AY22" s="17">
        <v>0</v>
      </c>
      <c r="AZ22" s="16" t="s">
        <v>5401</v>
      </c>
      <c r="BA22" s="17">
        <v>22</v>
      </c>
      <c r="BB22" s="16" t="s">
        <v>5401</v>
      </c>
      <c r="BC22" s="17">
        <v>54</v>
      </c>
      <c r="BD22" s="16" t="s">
        <v>5401</v>
      </c>
      <c r="BE22" s="17">
        <v>2596</v>
      </c>
      <c r="BF22" s="16" t="s">
        <v>5401</v>
      </c>
      <c r="BG22" s="17">
        <v>0</v>
      </c>
      <c r="BH22" s="16" t="s">
        <v>5401</v>
      </c>
      <c r="BI22" s="17">
        <v>1</v>
      </c>
      <c r="BJ22" s="16" t="s">
        <v>4261</v>
      </c>
      <c r="BK22" s="20">
        <v>1.27979</v>
      </c>
      <c r="BL22" s="16" t="s">
        <v>5402</v>
      </c>
      <c r="BM22" s="17">
        <v>0</v>
      </c>
      <c r="BN22" s="16" t="s">
        <v>5402</v>
      </c>
      <c r="BO22" s="17">
        <v>37</v>
      </c>
      <c r="BP22" s="16" t="s">
        <v>5402</v>
      </c>
      <c r="BQ22" s="17">
        <v>58</v>
      </c>
      <c r="BR22" s="16" t="s">
        <v>5402</v>
      </c>
      <c r="BS22" s="17">
        <v>2474</v>
      </c>
      <c r="BT22" s="16" t="s">
        <v>5402</v>
      </c>
      <c r="BU22" s="17">
        <v>-3</v>
      </c>
      <c r="BV22" s="16" t="s">
        <v>5402</v>
      </c>
      <c r="BW22" s="17">
        <v>1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31</v>
      </c>
      <c r="CB22" s="16" t="s">
        <v>5504</v>
      </c>
      <c r="CC22" s="17">
        <f>SUM(PRODUCT(A3L215C2,A3L215C5))/A3L215C1</f>
        <v>52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0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0.99887999999999999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1.05626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1.1973199999999999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16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1.27979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4459</v>
      </c>
      <c r="N24" s="16" t="s">
        <v>5398</v>
      </c>
      <c r="O24" s="17">
        <v>6654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0.99887999999999999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4533</v>
      </c>
      <c r="AB24" s="16" t="s">
        <v>5399</v>
      </c>
      <c r="AC24" s="17">
        <v>6104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1.05626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4623</v>
      </c>
      <c r="AP24" s="16" t="s">
        <v>5400</v>
      </c>
      <c r="AQ24" s="17">
        <v>7604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1.1973199999999999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3425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1.27979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3825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4459</v>
      </c>
      <c r="CD24" s="16" t="s">
        <v>5519</v>
      </c>
      <c r="CE24" s="17">
        <f>SUM(PRODUCT(A3L217C2,A3L217C6))/A3L217C1</f>
        <v>6654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2195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31</v>
      </c>
      <c r="L25" s="16" t="s">
        <v>5398</v>
      </c>
      <c r="M25" s="17">
        <f>A3L215C5+A3L216C5+11</f>
        <v>63</v>
      </c>
      <c r="N25" s="16" t="s">
        <v>5398</v>
      </c>
      <c r="O25" s="17">
        <v>0</v>
      </c>
      <c r="P25" s="16" t="s">
        <v>5398</v>
      </c>
      <c r="Q25" s="17">
        <f>A3L215C7+A3L216C7+48</f>
        <v>48</v>
      </c>
      <c r="R25" s="16" t="s">
        <v>5398</v>
      </c>
      <c r="S25" s="17">
        <f>A3L215C8+A3L216C8+275</f>
        <v>275</v>
      </c>
      <c r="T25" s="16" t="s">
        <v>4255</v>
      </c>
      <c r="U25" s="20">
        <v>0.99887999999999999</v>
      </c>
      <c r="V25" s="16" t="s">
        <v>5399</v>
      </c>
      <c r="W25" s="17">
        <v>0</v>
      </c>
      <c r="X25" s="16" t="s">
        <v>5399</v>
      </c>
      <c r="Y25" s="17">
        <f>A3L215C11+A3L216C11+1</f>
        <v>35</v>
      </c>
      <c r="Z25" s="16" t="s">
        <v>5399</v>
      </c>
      <c r="AA25" s="17">
        <f>A3L215C12+A3L216C12+18</f>
        <v>76</v>
      </c>
      <c r="AB25" s="16" t="s">
        <v>5399</v>
      </c>
      <c r="AC25" s="17">
        <v>0</v>
      </c>
      <c r="AD25" s="16" t="s">
        <v>5399</v>
      </c>
      <c r="AE25" s="17">
        <f>A3L215C14+A3L216C14+45</f>
        <v>45</v>
      </c>
      <c r="AF25" s="16" t="s">
        <v>5399</v>
      </c>
      <c r="AG25" s="17">
        <f>A3L215C15+A3L216C15+217</f>
        <v>217</v>
      </c>
      <c r="AH25" s="16" t="s">
        <v>4257</v>
      </c>
      <c r="AI25" s="20">
        <v>1.05626</v>
      </c>
      <c r="AJ25" s="16" t="s">
        <v>5400</v>
      </c>
      <c r="AK25" s="17">
        <v>0</v>
      </c>
      <c r="AL25" s="16" t="s">
        <v>5400</v>
      </c>
      <c r="AM25" s="17">
        <f>A3L215C18+A3L216C18+6</f>
        <v>39</v>
      </c>
      <c r="AN25" s="16" t="s">
        <v>5400</v>
      </c>
      <c r="AO25" s="17">
        <f>A3L215C19+A3L216C19+17</f>
        <v>71</v>
      </c>
      <c r="AP25" s="16" t="s">
        <v>5400</v>
      </c>
      <c r="AQ25" s="17">
        <v>0</v>
      </c>
      <c r="AR25" s="16" t="s">
        <v>5400</v>
      </c>
      <c r="AS25" s="17">
        <f>A3L215C21+A3L216C21+43</f>
        <v>43</v>
      </c>
      <c r="AT25" s="16" t="s">
        <v>5400</v>
      </c>
      <c r="AU25" s="17">
        <f>A3L215C22+A3L216C22+189</f>
        <v>189</v>
      </c>
      <c r="AV25" s="16" t="s">
        <v>4259</v>
      </c>
      <c r="AW25" s="20">
        <v>1.1973199999999999</v>
      </c>
      <c r="AX25" s="16" t="s">
        <v>5401</v>
      </c>
      <c r="AY25" s="17">
        <v>0</v>
      </c>
      <c r="AZ25" s="16" t="s">
        <v>5401</v>
      </c>
      <c r="BA25" s="17">
        <f>A3L215C25+A3L216C25+4</f>
        <v>26</v>
      </c>
      <c r="BB25" s="16" t="s">
        <v>5401</v>
      </c>
      <c r="BC25" s="17">
        <f>A3L215C26+A3L216C26+65</f>
        <v>119</v>
      </c>
      <c r="BD25" s="16" t="s">
        <v>5401</v>
      </c>
      <c r="BE25" s="17">
        <v>0</v>
      </c>
      <c r="BF25" s="16" t="s">
        <v>5401</v>
      </c>
      <c r="BG25" s="17">
        <f>A3L215C28+A3L216C28+33</f>
        <v>33</v>
      </c>
      <c r="BH25" s="16" t="s">
        <v>5401</v>
      </c>
      <c r="BI25" s="17">
        <f>A3L215C29+A3L216C29+175</f>
        <v>176</v>
      </c>
      <c r="BJ25" s="16" t="s">
        <v>4261</v>
      </c>
      <c r="BK25" s="20">
        <v>1.27979</v>
      </c>
      <c r="BL25" s="16" t="s">
        <v>5402</v>
      </c>
      <c r="BM25" s="17">
        <v>0</v>
      </c>
      <c r="BN25" s="16" t="s">
        <v>5402</v>
      </c>
      <c r="BO25" s="17">
        <f>A3L215C32+A3L216C32+2</f>
        <v>39</v>
      </c>
      <c r="BP25" s="16" t="s">
        <v>5402</v>
      </c>
      <c r="BQ25" s="17">
        <f>A3L215C33+A3L216C33+38</f>
        <v>96</v>
      </c>
      <c r="BR25" s="16" t="s">
        <v>5402</v>
      </c>
      <c r="BS25" s="17">
        <v>0</v>
      </c>
      <c r="BT25" s="16" t="s">
        <v>5402</v>
      </c>
      <c r="BU25" s="17">
        <f>A3L215C35+A3L216C35+39</f>
        <v>36</v>
      </c>
      <c r="BV25" s="16" t="s">
        <v>5402</v>
      </c>
      <c r="BW25" s="17">
        <f>A3L215C36+A3L216C36+236</f>
        <v>237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31</v>
      </c>
      <c r="CB25" s="16" t="s">
        <v>5525</v>
      </c>
      <c r="CC25" s="17">
        <f>SUM(PRODUCT(A3L218C2,A3L218C5))/A3L218C1</f>
        <v>63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48</v>
      </c>
      <c r="CH25" s="16" t="s">
        <v>5528</v>
      </c>
      <c r="CI25" s="17">
        <f>SUM(PRODUCT(A3L218C2,A3L218C8))/A3L218C1</f>
        <v>275</v>
      </c>
      <c r="CJ25" s="16" t="s">
        <v>5522</v>
      </c>
      <c r="CK25" s="17">
        <f>(A3L218C40-A3L218C37)+(A3L218C41-A3L218C38)+(A3L218C42-A3L218C39)</f>
        <v>229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17584</v>
      </c>
      <c r="L26" s="16" t="s">
        <v>5531</v>
      </c>
      <c r="M26" s="17">
        <f>SUM(A3L201C5:A3L214C5,A3L217C5:A3L218C5)</f>
        <v>51779</v>
      </c>
      <c r="N26" s="16" t="s">
        <v>5532</v>
      </c>
      <c r="O26" s="17">
        <f>SUM(A3L201C6:A3L218C6)</f>
        <v>39415</v>
      </c>
      <c r="P26" s="16" t="s">
        <v>5533</v>
      </c>
      <c r="Q26" s="17">
        <f>SUM(A3L201C7:A3L214C7,A3L217C7:A3L218C7)</f>
        <v>11437</v>
      </c>
      <c r="R26" s="16" t="s">
        <v>5534</v>
      </c>
      <c r="S26" s="17">
        <f>SUM(A3L201C8:A3L214C8,A3L217C8:A3L218C8)</f>
        <v>42550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18148</v>
      </c>
      <c r="Z26" s="16" t="s">
        <v>5537</v>
      </c>
      <c r="AA26" s="17">
        <f>SUM(A3L201C12:A3L214C12,A3L217C12:A3L218C12)</f>
        <v>54743</v>
      </c>
      <c r="AB26" s="16" t="s">
        <v>5538</v>
      </c>
      <c r="AC26" s="17">
        <f>SUM(A3L201C13:A3L218C13)</f>
        <v>36631</v>
      </c>
      <c r="AD26" s="16" t="s">
        <v>5539</v>
      </c>
      <c r="AE26" s="17">
        <f>SUM(A3L201C14:A3L214C14,A3L217C14:A3L218C14)</f>
        <v>12280</v>
      </c>
      <c r="AF26" s="16" t="s">
        <v>5540</v>
      </c>
      <c r="AG26" s="17">
        <f>SUM(A3L201C15:A3L214C15,A3L217C15:A3L218C15)</f>
        <v>42486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16025</v>
      </c>
      <c r="AN26" s="16" t="s">
        <v>5543</v>
      </c>
      <c r="AO26" s="17">
        <f>SUM(A3L201C19:A3L214C19,A3L217C19:A3L218C19)</f>
        <v>54824</v>
      </c>
      <c r="AP26" s="16" t="s">
        <v>5544</v>
      </c>
      <c r="AQ26" s="17">
        <f>SUM(A3L201C20:A3L218C20)</f>
        <v>34874</v>
      </c>
      <c r="AR26" s="16" t="s">
        <v>5545</v>
      </c>
      <c r="AS26" s="17">
        <f>SUM(A3L201C21:A3L214C21,A3L217C21:A3L218C21)</f>
        <v>11464</v>
      </c>
      <c r="AT26" s="16" t="s">
        <v>5546</v>
      </c>
      <c r="AU26" s="17">
        <f>SUM(A3L201C22:A3L214C22,A3L217C22:A3L218C22)</f>
        <v>39738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15436</v>
      </c>
      <c r="BB26" s="16" t="s">
        <v>5549</v>
      </c>
      <c r="BC26" s="17">
        <f>SUM(A3L201C26:A3L214C26,A3L217C26:A3L218C26)</f>
        <v>46828</v>
      </c>
      <c r="BD26" s="16" t="s">
        <v>5550</v>
      </c>
      <c r="BE26" s="17">
        <f>SUM(A3L201C27:A3L218C27)</f>
        <v>36263</v>
      </c>
      <c r="BF26" s="16" t="s">
        <v>5551</v>
      </c>
      <c r="BG26" s="17">
        <f>SUM(A3L201C28:A3L214C28,A3L217C28:A3L218C28)</f>
        <v>11600</v>
      </c>
      <c r="BH26" s="16" t="s">
        <v>5552</v>
      </c>
      <c r="BI26" s="17">
        <f>SUM(A3L201C29:A3L214C29,A3L217C29:A3L218C29)</f>
        <v>33280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15365</v>
      </c>
      <c r="BP26" s="16" t="s">
        <v>5555</v>
      </c>
      <c r="BQ26" s="17">
        <f>SUM(A3L201C33:A3L214C33,A3L217C33:A3L218C33)</f>
        <v>47044</v>
      </c>
      <c r="BR26" s="16" t="s">
        <v>5556</v>
      </c>
      <c r="BS26" s="17">
        <f>SUM(A3L201C34:A3L218C34)</f>
        <v>30529</v>
      </c>
      <c r="BT26" s="16" t="s">
        <v>5557</v>
      </c>
      <c r="BU26" s="17">
        <f>SUM(A3L201C35:A3L214C35,A3L217C35:A3L218C35)</f>
        <v>13212</v>
      </c>
      <c r="BV26" s="16" t="s">
        <v>5558</v>
      </c>
      <c r="BW26" s="17">
        <f>SUM(A3L201C36:A3L214C36,A3L217C36:A3L218C36)</f>
        <v>31795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17615</v>
      </c>
      <c r="CB26" s="16" t="s">
        <v>5561</v>
      </c>
      <c r="CC26" s="17">
        <f>SUM(A3L201C39:A3L218C39)</f>
        <v>51831</v>
      </c>
      <c r="CD26" s="16" t="s">
        <v>5562</v>
      </c>
      <c r="CE26" s="17">
        <f>SUM(A3L201C40:A3L218C40)</f>
        <v>39415</v>
      </c>
      <c r="CF26" s="16" t="s">
        <v>5563</v>
      </c>
      <c r="CG26" s="17">
        <f>SUM(A3L201C41:A3L218C41)</f>
        <v>11437</v>
      </c>
      <c r="CH26" s="16" t="s">
        <v>5564</v>
      </c>
      <c r="CI26" s="17">
        <f>SUM(A3L201C42:A3L218C42)</f>
        <v>42550</v>
      </c>
      <c r="CJ26" s="16" t="s">
        <v>5565</v>
      </c>
      <c r="CK26" s="17">
        <f>SUM(A3L201C43:A3L218C43)</f>
        <v>24039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0.99887999999999999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1.05626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1.1973199999999999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1.27979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0.99887999999999999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1.05626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1.1973199999999999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1.27979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0.99887999999999999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1.05626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1.1973199999999999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1.27979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0.99887999999999999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1.05626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1.1973199999999999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1.27979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6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6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2260</v>
      </c>
      <c r="H8" s="16" t="s">
        <v>4253</v>
      </c>
      <c r="I8" s="20">
        <v>1</v>
      </c>
      <c r="J8" s="16" t="s">
        <v>5670</v>
      </c>
      <c r="K8" s="17">
        <v>1732</v>
      </c>
      <c r="L8" s="16" t="s">
        <v>4255</v>
      </c>
      <c r="M8" s="20">
        <v>0.99650000000000005</v>
      </c>
      <c r="N8" s="16" t="s">
        <v>5671</v>
      </c>
      <c r="O8" s="17">
        <v>2343</v>
      </c>
      <c r="P8" s="16" t="s">
        <v>4257</v>
      </c>
      <c r="Q8" s="20">
        <v>1.05206</v>
      </c>
      <c r="R8" s="16" t="s">
        <v>5672</v>
      </c>
      <c r="S8" s="17">
        <v>2608</v>
      </c>
      <c r="T8" s="16" t="s">
        <v>4259</v>
      </c>
      <c r="U8" s="20">
        <v>1.12852</v>
      </c>
      <c r="V8" s="16" t="s">
        <v>5673</v>
      </c>
      <c r="W8" s="17">
        <v>3441</v>
      </c>
      <c r="X8" s="16" t="s">
        <v>4261</v>
      </c>
      <c r="Y8" s="20">
        <v>1.16943</v>
      </c>
      <c r="Z8" s="16" t="s">
        <v>5674</v>
      </c>
      <c r="AA8" s="17">
        <f>SUM(PRODUCT(A3L301C2,A3L301C3),PRODUCT(A3L301C4,A3L301C5),PRODUCT(A3L301C6,A3L301C7))/A3L301C1</f>
        <v>2150.3048600000002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72884</v>
      </c>
      <c r="H9" s="16" t="s">
        <v>4253</v>
      </c>
      <c r="I9" s="20">
        <v>1</v>
      </c>
      <c r="J9" s="16" t="s">
        <v>5670</v>
      </c>
      <c r="K9" s="17">
        <v>55607</v>
      </c>
      <c r="L9" s="16" t="s">
        <v>4255</v>
      </c>
      <c r="M9" s="20">
        <v>0.99650000000000005</v>
      </c>
      <c r="N9" s="16" t="s">
        <v>5671</v>
      </c>
      <c r="O9" s="17">
        <v>45668</v>
      </c>
      <c r="P9" s="16" t="s">
        <v>4257</v>
      </c>
      <c r="Q9" s="20">
        <v>1.05206</v>
      </c>
      <c r="R9" s="16" t="s">
        <v>5672</v>
      </c>
      <c r="S9" s="17">
        <v>38520</v>
      </c>
      <c r="T9" s="16" t="s">
        <v>4259</v>
      </c>
      <c r="U9" s="20">
        <v>1.12852</v>
      </c>
      <c r="V9" s="16" t="s">
        <v>5673</v>
      </c>
      <c r="W9" s="17">
        <v>35576</v>
      </c>
      <c r="X9" s="16" t="s">
        <v>4261</v>
      </c>
      <c r="Y9" s="20">
        <v>1.16943</v>
      </c>
      <c r="Z9" s="16" t="s">
        <v>5675</v>
      </c>
      <c r="AA9" s="17">
        <f>SUM(PRODUCT(A3L302C2,A3L302C3),PRODUCT(A3L302C4,A3L302C5),PRODUCT(A3L302C6,A3L302C7))/A3L302C1</f>
        <v>58780.617193333332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0.99650000000000005</v>
      </c>
      <c r="N10" s="16" t="s">
        <v>5671</v>
      </c>
      <c r="O10" s="17">
        <v>0</v>
      </c>
      <c r="P10" s="16" t="s">
        <v>4257</v>
      </c>
      <c r="Q10" s="20">
        <v>1.05206</v>
      </c>
      <c r="R10" s="16" t="s">
        <v>5672</v>
      </c>
      <c r="S10" s="17">
        <v>0</v>
      </c>
      <c r="T10" s="16" t="s">
        <v>4259</v>
      </c>
      <c r="U10" s="20">
        <v>1.12852</v>
      </c>
      <c r="V10" s="16" t="s">
        <v>5673</v>
      </c>
      <c r="W10" s="17">
        <v>0</v>
      </c>
      <c r="X10" s="16" t="s">
        <v>4261</v>
      </c>
      <c r="Y10" s="20">
        <v>1.16943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0.99650000000000005</v>
      </c>
      <c r="N11" s="16" t="s">
        <v>5671</v>
      </c>
      <c r="O11" s="17">
        <v>0</v>
      </c>
      <c r="P11" s="16" t="s">
        <v>4257</v>
      </c>
      <c r="Q11" s="20">
        <v>1.05206</v>
      </c>
      <c r="R11" s="16" t="s">
        <v>5672</v>
      </c>
      <c r="S11" s="17">
        <v>0</v>
      </c>
      <c r="T11" s="16" t="s">
        <v>4259</v>
      </c>
      <c r="U11" s="20">
        <v>1.12852</v>
      </c>
      <c r="V11" s="16" t="s">
        <v>5673</v>
      </c>
      <c r="W11" s="17">
        <v>0</v>
      </c>
      <c r="X11" s="16" t="s">
        <v>4261</v>
      </c>
      <c r="Y11" s="20">
        <v>1.16943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72884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55607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45668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38520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35576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58780.617193333332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2260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1732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2343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2608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3441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2150.3048600000002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75144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57339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48011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41128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39017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60930.922053333328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0.99648999999999999</v>
      </c>
      <c r="N15" s="16" t="s">
        <v>5671</v>
      </c>
      <c r="O15" s="17">
        <v>0</v>
      </c>
      <c r="P15" s="16" t="s">
        <v>4257</v>
      </c>
      <c r="Q15" s="20">
        <v>1.0482400000000001</v>
      </c>
      <c r="R15" s="16" t="s">
        <v>5672</v>
      </c>
      <c r="S15" s="17">
        <v>0</v>
      </c>
      <c r="T15" s="16" t="s">
        <v>4259</v>
      </c>
      <c r="U15" s="20">
        <v>1.0485599999999999</v>
      </c>
      <c r="V15" s="16" t="s">
        <v>5673</v>
      </c>
      <c r="W15" s="17">
        <v>0</v>
      </c>
      <c r="X15" s="16" t="s">
        <v>4261</v>
      </c>
      <c r="Y15" s="20">
        <v>1.0427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0.99648999999999999</v>
      </c>
      <c r="N16" s="16" t="s">
        <v>5671</v>
      </c>
      <c r="O16" s="17">
        <v>2</v>
      </c>
      <c r="P16" s="16" t="s">
        <v>4257</v>
      </c>
      <c r="Q16" s="20">
        <v>1.0482400000000001</v>
      </c>
      <c r="R16" s="16" t="s">
        <v>5672</v>
      </c>
      <c r="S16" s="17">
        <v>5</v>
      </c>
      <c r="T16" s="16" t="s">
        <v>4259</v>
      </c>
      <c r="U16" s="20">
        <v>1.0485599999999999</v>
      </c>
      <c r="V16" s="16" t="s">
        <v>5673</v>
      </c>
      <c r="W16" s="17">
        <v>0</v>
      </c>
      <c r="X16" s="16" t="s">
        <v>4261</v>
      </c>
      <c r="Y16" s="20">
        <v>1.0427</v>
      </c>
      <c r="Z16" s="16" t="s">
        <v>5697</v>
      </c>
      <c r="AA16" s="17">
        <f>SUM(PRODUCT(A3L309C2,A3L309C3),PRODUCT(A3L309C4,A3L309C5),PRODUCT(A3L309C6,A3L309C7))/A3L309C1</f>
        <v>0.69882666666666671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7479</v>
      </c>
      <c r="H17" s="16" t="s">
        <v>4253</v>
      </c>
      <c r="I17" s="20">
        <v>1</v>
      </c>
      <c r="J17" s="16" t="s">
        <v>5670</v>
      </c>
      <c r="K17" s="17">
        <v>4830</v>
      </c>
      <c r="L17" s="16" t="s">
        <v>4255</v>
      </c>
      <c r="M17" s="20">
        <v>0.99648999999999999</v>
      </c>
      <c r="N17" s="16" t="s">
        <v>5671</v>
      </c>
      <c r="O17" s="17">
        <v>7865</v>
      </c>
      <c r="P17" s="16" t="s">
        <v>4257</v>
      </c>
      <c r="Q17" s="20">
        <v>1.0482400000000001</v>
      </c>
      <c r="R17" s="16" t="s">
        <v>5672</v>
      </c>
      <c r="S17" s="17">
        <v>8530</v>
      </c>
      <c r="T17" s="16" t="s">
        <v>4259</v>
      </c>
      <c r="U17" s="20">
        <v>1.0485599999999999</v>
      </c>
      <c r="V17" s="16" t="s">
        <v>5673</v>
      </c>
      <c r="W17" s="17">
        <v>7588</v>
      </c>
      <c r="X17" s="16" t="s">
        <v>4261</v>
      </c>
      <c r="Y17" s="20">
        <v>1.0427</v>
      </c>
      <c r="Z17" s="16" t="s">
        <v>5698</v>
      </c>
      <c r="AA17" s="17">
        <f>SUM(PRODUCT(A3L310C2,A3L310C3),PRODUCT(A3L310C4,A3L310C5),PRODUCT(A3L310C6,A3L310C7))/A3L310C1</f>
        <v>6845.4847666666656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185</v>
      </c>
      <c r="H18" s="16" t="s">
        <v>4253</v>
      </c>
      <c r="I18" s="20">
        <v>1</v>
      </c>
      <c r="J18" s="16" t="s">
        <v>5670</v>
      </c>
      <c r="K18" s="17">
        <v>81</v>
      </c>
      <c r="L18" s="16" t="s">
        <v>4255</v>
      </c>
      <c r="M18" s="20">
        <v>0.99648999999999999</v>
      </c>
      <c r="N18" s="16" t="s">
        <v>5671</v>
      </c>
      <c r="O18" s="17">
        <v>160</v>
      </c>
      <c r="P18" s="16" t="s">
        <v>4257</v>
      </c>
      <c r="Q18" s="20">
        <v>1.0482400000000001</v>
      </c>
      <c r="R18" s="16" t="s">
        <v>5672</v>
      </c>
      <c r="S18" s="17">
        <v>103</v>
      </c>
      <c r="T18" s="16" t="s">
        <v>4259</v>
      </c>
      <c r="U18" s="20">
        <v>1.0485599999999999</v>
      </c>
      <c r="V18" s="16" t="s">
        <v>5673</v>
      </c>
      <c r="W18" s="17">
        <v>116</v>
      </c>
      <c r="X18" s="16" t="s">
        <v>4261</v>
      </c>
      <c r="Y18" s="20">
        <v>1.0427</v>
      </c>
      <c r="Z18" s="16" t="s">
        <v>5699</v>
      </c>
      <c r="AA18" s="17">
        <f>SUM(PRODUCT(A3L311C2,A3L311C3),PRODUCT(A3L311C4,A3L311C5),PRODUCT(A3L311C6,A3L311C7))/A3L311C1</f>
        <v>144.47802999999999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2815</v>
      </c>
      <c r="H19" s="16" t="s">
        <v>4253</v>
      </c>
      <c r="I19" s="20">
        <v>1</v>
      </c>
      <c r="J19" s="16" t="s">
        <v>5670</v>
      </c>
      <c r="K19" s="17">
        <v>1804</v>
      </c>
      <c r="L19" s="16" t="s">
        <v>4255</v>
      </c>
      <c r="M19" s="20">
        <v>0.99648999999999999</v>
      </c>
      <c r="N19" s="16" t="s">
        <v>5671</v>
      </c>
      <c r="O19" s="17">
        <v>2992</v>
      </c>
      <c r="P19" s="16" t="s">
        <v>4257</v>
      </c>
      <c r="Q19" s="20">
        <v>1.0482400000000001</v>
      </c>
      <c r="R19" s="16" t="s">
        <v>5672</v>
      </c>
      <c r="S19" s="17">
        <v>2420</v>
      </c>
      <c r="T19" s="16" t="s">
        <v>4259</v>
      </c>
      <c r="U19" s="20">
        <v>1.0485599999999999</v>
      </c>
      <c r="V19" s="16" t="s">
        <v>5673</v>
      </c>
      <c r="W19" s="17">
        <v>1860</v>
      </c>
      <c r="X19" s="16" t="s">
        <v>4261</v>
      </c>
      <c r="Y19" s="20">
        <v>1.0427</v>
      </c>
      <c r="Z19" s="16" t="s">
        <v>5700</v>
      </c>
      <c r="AA19" s="17">
        <f>SUM(PRODUCT(A3L312C2,A3L312C3),PRODUCT(A3L312C4,A3L312C5),PRODUCT(A3L312C6,A3L312C7))/A3L312C1</f>
        <v>2583.0006799999996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6796</v>
      </c>
      <c r="H20" s="16" t="s">
        <v>4253</v>
      </c>
      <c r="I20" s="20">
        <v>1</v>
      </c>
      <c r="J20" s="16" t="s">
        <v>5670</v>
      </c>
      <c r="K20" s="17">
        <v>3758</v>
      </c>
      <c r="L20" s="16" t="s">
        <v>4255</v>
      </c>
      <c r="M20" s="20">
        <v>0.99648999999999999</v>
      </c>
      <c r="N20" s="16" t="s">
        <v>5671</v>
      </c>
      <c r="O20" s="17">
        <v>5894</v>
      </c>
      <c r="P20" s="16" t="s">
        <v>4257</v>
      </c>
      <c r="Q20" s="20">
        <v>1.0482400000000001</v>
      </c>
      <c r="R20" s="16" t="s">
        <v>5672</v>
      </c>
      <c r="S20" s="17">
        <v>6356</v>
      </c>
      <c r="T20" s="16" t="s">
        <v>4259</v>
      </c>
      <c r="U20" s="20">
        <v>1.0485599999999999</v>
      </c>
      <c r="V20" s="16" t="s">
        <v>5673</v>
      </c>
      <c r="W20" s="17">
        <v>5619</v>
      </c>
      <c r="X20" s="16" t="s">
        <v>4261</v>
      </c>
      <c r="Y20" s="20">
        <v>1.0427</v>
      </c>
      <c r="Z20" s="16" t="s">
        <v>5701</v>
      </c>
      <c r="AA20" s="17">
        <f>SUM(PRODUCT(A3L313C2,A3L313C3),PRODUCT(A3L313C4,A3L313C5),PRODUCT(A3L313C6,A3L313C7))/A3L313C1</f>
        <v>5573.0453266666664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1251</v>
      </c>
      <c r="H21" s="16" t="s">
        <v>4253</v>
      </c>
      <c r="I21" s="20">
        <v>1</v>
      </c>
      <c r="J21" s="16" t="s">
        <v>5670</v>
      </c>
      <c r="K21" s="17">
        <v>739</v>
      </c>
      <c r="L21" s="16" t="s">
        <v>4255</v>
      </c>
      <c r="M21" s="20">
        <v>0.99648999999999999</v>
      </c>
      <c r="N21" s="16" t="s">
        <v>5671</v>
      </c>
      <c r="O21" s="17">
        <v>753</v>
      </c>
      <c r="P21" s="16" t="s">
        <v>4257</v>
      </c>
      <c r="Q21" s="20">
        <v>1.0482400000000001</v>
      </c>
      <c r="R21" s="16" t="s">
        <v>5672</v>
      </c>
      <c r="S21" s="17">
        <v>1557</v>
      </c>
      <c r="T21" s="16" t="s">
        <v>4259</v>
      </c>
      <c r="U21" s="20">
        <v>1.0485599999999999</v>
      </c>
      <c r="V21" s="16" t="s">
        <v>5673</v>
      </c>
      <c r="W21" s="17">
        <v>1424</v>
      </c>
      <c r="X21" s="16" t="s">
        <v>4261</v>
      </c>
      <c r="Y21" s="20">
        <v>1.0427</v>
      </c>
      <c r="Z21" s="16" t="s">
        <v>5702</v>
      </c>
      <c r="AA21" s="17">
        <f>SUM(PRODUCT(A3L314C2,A3L314C3),PRODUCT(A3L314C4,A3L314C5),PRODUCT(A3L314C6,A3L314C7))/A3L314C1</f>
        <v>925.57694333333336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2133</v>
      </c>
      <c r="H22" s="16" t="s">
        <v>4253</v>
      </c>
      <c r="I22" s="20">
        <v>1</v>
      </c>
      <c r="J22" s="16" t="s">
        <v>5670</v>
      </c>
      <c r="K22" s="17">
        <v>890</v>
      </c>
      <c r="L22" s="16" t="s">
        <v>4255</v>
      </c>
      <c r="M22" s="20">
        <v>0.99648999999999999</v>
      </c>
      <c r="N22" s="16" t="s">
        <v>5671</v>
      </c>
      <c r="O22" s="17">
        <v>2987</v>
      </c>
      <c r="P22" s="16" t="s">
        <v>4257</v>
      </c>
      <c r="Q22" s="20">
        <v>1.0482400000000001</v>
      </c>
      <c r="R22" s="16" t="s">
        <v>5672</v>
      </c>
      <c r="S22" s="17">
        <v>2625</v>
      </c>
      <c r="T22" s="16" t="s">
        <v>4259</v>
      </c>
      <c r="U22" s="20">
        <v>1.0485599999999999</v>
      </c>
      <c r="V22" s="16" t="s">
        <v>5673</v>
      </c>
      <c r="W22" s="17">
        <v>3632</v>
      </c>
      <c r="X22" s="16" t="s">
        <v>4261</v>
      </c>
      <c r="Y22" s="20">
        <v>1.0427</v>
      </c>
      <c r="Z22" s="16" t="s">
        <v>5703</v>
      </c>
      <c r="AA22" s="17">
        <f>SUM(PRODUCT(A3L315C2,A3L315C3),PRODUCT(A3L315C4,A3L315C5),PRODUCT(A3L315C6,A3L315C7))/A3L315C1</f>
        <v>2050.3229933333332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0.99648999999999999</v>
      </c>
      <c r="N23" s="16" t="s">
        <v>5671</v>
      </c>
      <c r="O23" s="17">
        <v>0</v>
      </c>
      <c r="P23" s="16" t="s">
        <v>4257</v>
      </c>
      <c r="Q23" s="20">
        <v>1.0482400000000001</v>
      </c>
      <c r="R23" s="16" t="s">
        <v>5672</v>
      </c>
      <c r="S23" s="17">
        <v>0</v>
      </c>
      <c r="T23" s="16" t="s">
        <v>4259</v>
      </c>
      <c r="U23" s="20">
        <v>1.0485599999999999</v>
      </c>
      <c r="V23" s="16" t="s">
        <v>5673</v>
      </c>
      <c r="W23" s="17">
        <v>0</v>
      </c>
      <c r="X23" s="16" t="s">
        <v>4261</v>
      </c>
      <c r="Y23" s="20">
        <v>1.0427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0.99648999999999999</v>
      </c>
      <c r="N24" s="16" t="s">
        <v>5671</v>
      </c>
      <c r="O24" s="17">
        <v>0</v>
      </c>
      <c r="P24" s="16" t="s">
        <v>4257</v>
      </c>
      <c r="Q24" s="20">
        <v>1.0482400000000001</v>
      </c>
      <c r="R24" s="16" t="s">
        <v>5672</v>
      </c>
      <c r="S24" s="17">
        <v>0</v>
      </c>
      <c r="T24" s="16" t="s">
        <v>4259</v>
      </c>
      <c r="U24" s="20">
        <v>1.0485599999999999</v>
      </c>
      <c r="V24" s="16" t="s">
        <v>5673</v>
      </c>
      <c r="W24" s="17">
        <v>2</v>
      </c>
      <c r="X24" s="16" t="s">
        <v>4261</v>
      </c>
      <c r="Y24" s="20">
        <v>1.0427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0.99648999999999999</v>
      </c>
      <c r="N25" s="16" t="s">
        <v>5671</v>
      </c>
      <c r="O25" s="17">
        <v>0</v>
      </c>
      <c r="P25" s="16" t="s">
        <v>4257</v>
      </c>
      <c r="Q25" s="20">
        <v>1.0482400000000001</v>
      </c>
      <c r="R25" s="16" t="s">
        <v>5672</v>
      </c>
      <c r="S25" s="17">
        <v>0</v>
      </c>
      <c r="T25" s="16" t="s">
        <v>4259</v>
      </c>
      <c r="U25" s="20">
        <v>1.0485599999999999</v>
      </c>
      <c r="V25" s="16" t="s">
        <v>5673</v>
      </c>
      <c r="W25" s="17">
        <v>0</v>
      </c>
      <c r="X25" s="16" t="s">
        <v>4261</v>
      </c>
      <c r="Y25" s="20">
        <v>1.0427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853</v>
      </c>
      <c r="H26" s="16" t="s">
        <v>4253</v>
      </c>
      <c r="I26" s="20">
        <v>1</v>
      </c>
      <c r="J26" s="16" t="s">
        <v>5670</v>
      </c>
      <c r="K26" s="17">
        <v>622</v>
      </c>
      <c r="L26" s="16" t="s">
        <v>4255</v>
      </c>
      <c r="M26" s="20">
        <v>0.99648999999999999</v>
      </c>
      <c r="N26" s="16" t="s">
        <v>5671</v>
      </c>
      <c r="O26" s="17">
        <v>713</v>
      </c>
      <c r="P26" s="16" t="s">
        <v>4257</v>
      </c>
      <c r="Q26" s="20">
        <v>1.0482400000000001</v>
      </c>
      <c r="R26" s="16" t="s">
        <v>5672</v>
      </c>
      <c r="S26" s="17">
        <v>741</v>
      </c>
      <c r="T26" s="16" t="s">
        <v>4259</v>
      </c>
      <c r="U26" s="20">
        <v>1.0485599999999999</v>
      </c>
      <c r="V26" s="16" t="s">
        <v>5673</v>
      </c>
      <c r="W26" s="17">
        <v>659</v>
      </c>
      <c r="X26" s="16" t="s">
        <v>4261</v>
      </c>
      <c r="Y26" s="20">
        <v>1.0427</v>
      </c>
      <c r="Z26" s="16" t="s">
        <v>5707</v>
      </c>
      <c r="AA26" s="17">
        <f>SUM(PRODUCT(A3L319C2,A3L319C3),PRODUCT(A3L319C4,A3L319C5),PRODUCT(A3L319C6,A3L319C7))/A3L319C1</f>
        <v>740.07063333333338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13</v>
      </c>
      <c r="H27" s="16" t="s">
        <v>4253</v>
      </c>
      <c r="I27" s="20">
        <v>1</v>
      </c>
      <c r="J27" s="16" t="s">
        <v>5670</v>
      </c>
      <c r="K27" s="17">
        <v>11</v>
      </c>
      <c r="L27" s="16" t="s">
        <v>4255</v>
      </c>
      <c r="M27" s="20">
        <v>0.99648999999999999</v>
      </c>
      <c r="N27" s="16" t="s">
        <v>5671</v>
      </c>
      <c r="O27" s="17">
        <v>18</v>
      </c>
      <c r="P27" s="16" t="s">
        <v>4257</v>
      </c>
      <c r="Q27" s="20">
        <v>1.0482400000000001</v>
      </c>
      <c r="R27" s="16" t="s">
        <v>5672</v>
      </c>
      <c r="S27" s="17">
        <v>9</v>
      </c>
      <c r="T27" s="16" t="s">
        <v>4259</v>
      </c>
      <c r="U27" s="20">
        <v>1.0485599999999999</v>
      </c>
      <c r="V27" s="16" t="s">
        <v>5673</v>
      </c>
      <c r="W27" s="17">
        <v>10</v>
      </c>
      <c r="X27" s="16" t="s">
        <v>4261</v>
      </c>
      <c r="Y27" s="20">
        <v>1.0427</v>
      </c>
      <c r="Z27" s="16" t="s">
        <v>5708</v>
      </c>
      <c r="AA27" s="17">
        <f>SUM(PRODUCT(A3L320C2,A3L320C3),PRODUCT(A3L320C4,A3L320C5),PRODUCT(A3L320C6,A3L320C7))/A3L320C1</f>
        <v>14.276570000000001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6357</v>
      </c>
      <c r="H28" s="16" t="s">
        <v>4253</v>
      </c>
      <c r="I28" s="20">
        <v>1</v>
      </c>
      <c r="J28" s="16" t="s">
        <v>5670</v>
      </c>
      <c r="K28" s="17">
        <v>3203</v>
      </c>
      <c r="L28" s="16" t="s">
        <v>4255</v>
      </c>
      <c r="M28" s="20">
        <v>0.99648999999999999</v>
      </c>
      <c r="N28" s="16" t="s">
        <v>5671</v>
      </c>
      <c r="O28" s="17">
        <v>5208</v>
      </c>
      <c r="P28" s="16" t="s">
        <v>4257</v>
      </c>
      <c r="Q28" s="20">
        <v>1.0482400000000001</v>
      </c>
      <c r="R28" s="16" t="s">
        <v>5672</v>
      </c>
      <c r="S28" s="17">
        <v>4531</v>
      </c>
      <c r="T28" s="16" t="s">
        <v>4259</v>
      </c>
      <c r="U28" s="20">
        <v>1.0485599999999999</v>
      </c>
      <c r="V28" s="16" t="s">
        <v>5673</v>
      </c>
      <c r="W28" s="17">
        <v>3737</v>
      </c>
      <c r="X28" s="16" t="s">
        <v>4261</v>
      </c>
      <c r="Y28" s="20">
        <v>1.0427</v>
      </c>
      <c r="Z28" s="16" t="s">
        <v>5709</v>
      </c>
      <c r="AA28" s="17">
        <f>SUM(PRODUCT(A3L321C2,A3L321C3),PRODUCT(A3L321C4,A3L321C5),PRODUCT(A3L321C6,A3L321C7))/A3L321C1</f>
        <v>5002.6637966666667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554</v>
      </c>
      <c r="H29" s="16" t="s">
        <v>4253</v>
      </c>
      <c r="I29" s="20">
        <v>1</v>
      </c>
      <c r="J29" s="16" t="s">
        <v>5670</v>
      </c>
      <c r="K29" s="17">
        <v>469</v>
      </c>
      <c r="L29" s="16" t="s">
        <v>4255</v>
      </c>
      <c r="M29" s="20">
        <v>0.99648999999999999</v>
      </c>
      <c r="N29" s="16" t="s">
        <v>5671</v>
      </c>
      <c r="O29" s="17">
        <v>1169</v>
      </c>
      <c r="P29" s="16" t="s">
        <v>4257</v>
      </c>
      <c r="Q29" s="20">
        <v>1.0482400000000001</v>
      </c>
      <c r="R29" s="16" t="s">
        <v>5672</v>
      </c>
      <c r="S29" s="17">
        <v>751</v>
      </c>
      <c r="T29" s="16" t="s">
        <v>4259</v>
      </c>
      <c r="U29" s="20">
        <v>1.0485599999999999</v>
      </c>
      <c r="V29" s="16" t="s">
        <v>5673</v>
      </c>
      <c r="W29" s="17">
        <v>800</v>
      </c>
      <c r="X29" s="16" t="s">
        <v>4261</v>
      </c>
      <c r="Y29" s="20">
        <v>1.0427</v>
      </c>
      <c r="Z29" s="16" t="s">
        <v>5710</v>
      </c>
      <c r="AA29" s="17">
        <f>SUM(PRODUCT(A3L322C2,A3L322C3),PRODUCT(A3L322C4,A3L322C5),PRODUCT(A3L322C6,A3L322C7))/A3L322C1</f>
        <v>748.91545666666661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0.99648999999999999</v>
      </c>
      <c r="N30" s="16" t="s">
        <v>5671</v>
      </c>
      <c r="O30" s="17">
        <v>0</v>
      </c>
      <c r="P30" s="16" t="s">
        <v>4257</v>
      </c>
      <c r="Q30" s="20">
        <v>1.0482400000000001</v>
      </c>
      <c r="R30" s="16" t="s">
        <v>5672</v>
      </c>
      <c r="S30" s="17">
        <v>0</v>
      </c>
      <c r="T30" s="16" t="s">
        <v>4259</v>
      </c>
      <c r="U30" s="20">
        <v>1.0485599999999999</v>
      </c>
      <c r="V30" s="16" t="s">
        <v>5673</v>
      </c>
      <c r="W30" s="17">
        <v>0</v>
      </c>
      <c r="X30" s="16" t="s">
        <v>4261</v>
      </c>
      <c r="Y30" s="20">
        <v>1.0427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0.99648999999999999</v>
      </c>
      <c r="N31" s="16" t="s">
        <v>5671</v>
      </c>
      <c r="O31" s="17">
        <v>0</v>
      </c>
      <c r="P31" s="16" t="s">
        <v>4257</v>
      </c>
      <c r="Q31" s="20">
        <v>1.0482400000000001</v>
      </c>
      <c r="R31" s="16" t="s">
        <v>5672</v>
      </c>
      <c r="S31" s="17">
        <v>0</v>
      </c>
      <c r="T31" s="16" t="s">
        <v>4259</v>
      </c>
      <c r="U31" s="20">
        <v>1.0485599999999999</v>
      </c>
      <c r="V31" s="16" t="s">
        <v>5673</v>
      </c>
      <c r="W31" s="17">
        <v>0</v>
      </c>
      <c r="X31" s="16" t="s">
        <v>4261</v>
      </c>
      <c r="Y31" s="20">
        <v>1.0427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0.99648999999999999</v>
      </c>
      <c r="N32" s="16" t="s">
        <v>5671</v>
      </c>
      <c r="O32" s="17">
        <v>0</v>
      </c>
      <c r="P32" s="16" t="s">
        <v>4257</v>
      </c>
      <c r="Q32" s="20">
        <v>1.0482400000000001</v>
      </c>
      <c r="R32" s="16" t="s">
        <v>5672</v>
      </c>
      <c r="S32" s="17">
        <v>0</v>
      </c>
      <c r="T32" s="16" t="s">
        <v>4259</v>
      </c>
      <c r="U32" s="20">
        <v>1.0485599999999999</v>
      </c>
      <c r="V32" s="16" t="s">
        <v>5673</v>
      </c>
      <c r="W32" s="17">
        <v>0</v>
      </c>
      <c r="X32" s="16" t="s">
        <v>4261</v>
      </c>
      <c r="Y32" s="20">
        <v>1.0427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28436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16407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27761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27628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25447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24628.534023333334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0.99873000000000001</v>
      </c>
      <c r="N34" s="16" t="s">
        <v>5671</v>
      </c>
      <c r="O34" s="17">
        <v>0</v>
      </c>
      <c r="P34" s="16" t="s">
        <v>4257</v>
      </c>
      <c r="Q34" s="20">
        <v>1.0557700000000001</v>
      </c>
      <c r="R34" s="16" t="s">
        <v>5672</v>
      </c>
      <c r="S34" s="17">
        <v>0</v>
      </c>
      <c r="T34" s="16" t="s">
        <v>4259</v>
      </c>
      <c r="U34" s="20">
        <v>1.18849</v>
      </c>
      <c r="V34" s="16" t="s">
        <v>5673</v>
      </c>
      <c r="W34" s="17">
        <v>0</v>
      </c>
      <c r="X34" s="16" t="s">
        <v>4261</v>
      </c>
      <c r="Y34" s="20">
        <v>1.2641800000000001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638</v>
      </c>
      <c r="H35" s="16" t="s">
        <v>4253</v>
      </c>
      <c r="I35" s="20">
        <v>1</v>
      </c>
      <c r="J35" s="16" t="s">
        <v>5670</v>
      </c>
      <c r="K35" s="17">
        <v>1183</v>
      </c>
      <c r="L35" s="16" t="s">
        <v>4255</v>
      </c>
      <c r="M35" s="20">
        <v>0.99873000000000001</v>
      </c>
      <c r="N35" s="16" t="s">
        <v>5671</v>
      </c>
      <c r="O35" s="17">
        <v>1046</v>
      </c>
      <c r="P35" s="16" t="s">
        <v>4257</v>
      </c>
      <c r="Q35" s="20">
        <v>1.0557700000000001</v>
      </c>
      <c r="R35" s="16" t="s">
        <v>5672</v>
      </c>
      <c r="S35" s="17">
        <v>143</v>
      </c>
      <c r="T35" s="16" t="s">
        <v>4259</v>
      </c>
      <c r="U35" s="20">
        <v>1.18849</v>
      </c>
      <c r="V35" s="16" t="s">
        <v>5673</v>
      </c>
      <c r="W35" s="17">
        <v>657</v>
      </c>
      <c r="X35" s="16" t="s">
        <v>4261</v>
      </c>
      <c r="Y35" s="20">
        <v>1.2641800000000001</v>
      </c>
      <c r="Z35" s="16" t="s">
        <v>5721</v>
      </c>
      <c r="AA35" s="17">
        <f>SUM(PRODUCT(A3L328C2,A3L328C3),PRODUCT(A3L328C4,A3L328C5),PRODUCT(A3L328C6,A3L328C7))/A3L328C1</f>
        <v>974.61100333333343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0.99873000000000001</v>
      </c>
      <c r="N36" s="16" t="s">
        <v>5671</v>
      </c>
      <c r="O36" s="17">
        <v>0</v>
      </c>
      <c r="P36" s="16" t="s">
        <v>4257</v>
      </c>
      <c r="Q36" s="20">
        <v>1.0557700000000001</v>
      </c>
      <c r="R36" s="16" t="s">
        <v>5672</v>
      </c>
      <c r="S36" s="17">
        <v>0</v>
      </c>
      <c r="T36" s="16" t="s">
        <v>4259</v>
      </c>
      <c r="U36" s="20">
        <v>1.18849</v>
      </c>
      <c r="V36" s="16" t="s">
        <v>5673</v>
      </c>
      <c r="W36" s="17">
        <v>0</v>
      </c>
      <c r="X36" s="16" t="s">
        <v>4261</v>
      </c>
      <c r="Y36" s="20">
        <v>1.2641800000000001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0.99873000000000001</v>
      </c>
      <c r="N37" s="16" t="s">
        <v>5671</v>
      </c>
      <c r="O37" s="17">
        <v>0</v>
      </c>
      <c r="P37" s="16" t="s">
        <v>4257</v>
      </c>
      <c r="Q37" s="20">
        <v>1.0557700000000001</v>
      </c>
      <c r="R37" s="16" t="s">
        <v>5672</v>
      </c>
      <c r="S37" s="17">
        <v>0</v>
      </c>
      <c r="T37" s="16" t="s">
        <v>4259</v>
      </c>
      <c r="U37" s="20">
        <v>1.18849</v>
      </c>
      <c r="V37" s="16" t="s">
        <v>5673</v>
      </c>
      <c r="W37" s="17">
        <v>0</v>
      </c>
      <c r="X37" s="16" t="s">
        <v>4261</v>
      </c>
      <c r="Y37" s="20">
        <v>1.2641800000000001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0.99873000000000001</v>
      </c>
      <c r="N38" s="16" t="s">
        <v>5671</v>
      </c>
      <c r="O38" s="17">
        <v>0</v>
      </c>
      <c r="P38" s="16" t="s">
        <v>4257</v>
      </c>
      <c r="Q38" s="20">
        <v>1.0557700000000001</v>
      </c>
      <c r="R38" s="16" t="s">
        <v>5672</v>
      </c>
      <c r="S38" s="17">
        <v>0</v>
      </c>
      <c r="T38" s="16" t="s">
        <v>4259</v>
      </c>
      <c r="U38" s="20">
        <v>1.18849</v>
      </c>
      <c r="V38" s="16" t="s">
        <v>5673</v>
      </c>
      <c r="W38" s="17">
        <v>0</v>
      </c>
      <c r="X38" s="16" t="s">
        <v>4261</v>
      </c>
      <c r="Y38" s="20">
        <v>1.2641800000000001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307</v>
      </c>
      <c r="H39" s="16" t="s">
        <v>4253</v>
      </c>
      <c r="I39" s="20">
        <v>1</v>
      </c>
      <c r="J39" s="16" t="s">
        <v>5670</v>
      </c>
      <c r="K39" s="17">
        <v>425</v>
      </c>
      <c r="L39" s="16" t="s">
        <v>4255</v>
      </c>
      <c r="M39" s="20">
        <v>0.99873000000000001</v>
      </c>
      <c r="N39" s="16" t="s">
        <v>5671</v>
      </c>
      <c r="O39" s="17">
        <v>60</v>
      </c>
      <c r="P39" s="16" t="s">
        <v>4257</v>
      </c>
      <c r="Q39" s="20">
        <v>1.0557700000000001</v>
      </c>
      <c r="R39" s="16" t="s">
        <v>5672</v>
      </c>
      <c r="S39" s="17">
        <v>391</v>
      </c>
      <c r="T39" s="16" t="s">
        <v>4259</v>
      </c>
      <c r="U39" s="20">
        <v>1.18849</v>
      </c>
      <c r="V39" s="16" t="s">
        <v>5673</v>
      </c>
      <c r="W39" s="17">
        <v>346</v>
      </c>
      <c r="X39" s="16" t="s">
        <v>4261</v>
      </c>
      <c r="Y39" s="20">
        <v>1.2641800000000001</v>
      </c>
      <c r="Z39" s="16" t="s">
        <v>5725</v>
      </c>
      <c r="AA39" s="17">
        <f>SUM(PRODUCT(A3L332C2,A3L332C3),PRODUCT(A3L332C4,A3L332C5),PRODUCT(A3L332C6,A3L332C7))/A3L332C1</f>
        <v>264.93548333333337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129</v>
      </c>
      <c r="H40" s="16" t="s">
        <v>4253</v>
      </c>
      <c r="I40" s="20">
        <v>1</v>
      </c>
      <c r="J40" s="16" t="s">
        <v>5670</v>
      </c>
      <c r="K40" s="17">
        <v>178</v>
      </c>
      <c r="L40" s="16" t="s">
        <v>4255</v>
      </c>
      <c r="M40" s="20">
        <v>0.99873000000000001</v>
      </c>
      <c r="N40" s="16" t="s">
        <v>5671</v>
      </c>
      <c r="O40" s="17">
        <v>76</v>
      </c>
      <c r="P40" s="16" t="s">
        <v>4257</v>
      </c>
      <c r="Q40" s="20">
        <v>1.0557700000000001</v>
      </c>
      <c r="R40" s="16" t="s">
        <v>5672</v>
      </c>
      <c r="S40" s="17">
        <v>479</v>
      </c>
      <c r="T40" s="16" t="s">
        <v>4259</v>
      </c>
      <c r="U40" s="20">
        <v>1.18849</v>
      </c>
      <c r="V40" s="16" t="s">
        <v>5673</v>
      </c>
      <c r="W40" s="17">
        <v>691</v>
      </c>
      <c r="X40" s="16" t="s">
        <v>4261</v>
      </c>
      <c r="Y40" s="20">
        <v>1.2641800000000001</v>
      </c>
      <c r="Z40" s="16" t="s">
        <v>5726</v>
      </c>
      <c r="AA40" s="17">
        <f>SUM(PRODUCT(A3L333C2,A3L333C3),PRODUCT(A3L333C4,A3L333C5),PRODUCT(A3L333C6,A3L333C7))/A3L333C1</f>
        <v>129.00415333333333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1253</v>
      </c>
      <c r="L41" s="16" t="s">
        <v>4255</v>
      </c>
      <c r="M41" s="20">
        <v>0.99873000000000001</v>
      </c>
      <c r="N41" s="16" t="s">
        <v>5671</v>
      </c>
      <c r="O41" s="17">
        <v>1646</v>
      </c>
      <c r="P41" s="16" t="s">
        <v>4257</v>
      </c>
      <c r="Q41" s="20">
        <v>1.0557700000000001</v>
      </c>
      <c r="R41" s="16" t="s">
        <v>5672</v>
      </c>
      <c r="S41" s="17">
        <v>1501</v>
      </c>
      <c r="T41" s="16" t="s">
        <v>4259</v>
      </c>
      <c r="U41" s="20">
        <v>1.18849</v>
      </c>
      <c r="V41" s="16" t="s">
        <v>5673</v>
      </c>
      <c r="W41" s="17">
        <v>1793</v>
      </c>
      <c r="X41" s="16" t="s">
        <v>4261</v>
      </c>
      <c r="Y41" s="20">
        <v>1.2641800000000001</v>
      </c>
      <c r="Z41" s="16" t="s">
        <v>5727</v>
      </c>
      <c r="AA41" s="17">
        <f>SUM(PRODUCT(A3L334C2,A3L334C3),PRODUCT(A3L334C4,A3L334C5),PRODUCT(A3L334C6,A3L334C7))/A3L334C1</f>
        <v>996.40203666666673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0.99873000000000001</v>
      </c>
      <c r="N42" s="16" t="s">
        <v>5671</v>
      </c>
      <c r="O42" s="17">
        <v>0</v>
      </c>
      <c r="P42" s="16" t="s">
        <v>4257</v>
      </c>
      <c r="Q42" s="20">
        <v>1.0557700000000001</v>
      </c>
      <c r="R42" s="16" t="s">
        <v>5672</v>
      </c>
      <c r="S42" s="17">
        <v>0</v>
      </c>
      <c r="T42" s="16" t="s">
        <v>4259</v>
      </c>
      <c r="U42" s="20">
        <v>1.18849</v>
      </c>
      <c r="V42" s="16" t="s">
        <v>5673</v>
      </c>
      <c r="W42" s="17">
        <v>0</v>
      </c>
      <c r="X42" s="16" t="s">
        <v>4261</v>
      </c>
      <c r="Y42" s="20">
        <v>1.2641800000000001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45</v>
      </c>
      <c r="H43" s="16" t="s">
        <v>4253</v>
      </c>
      <c r="I43" s="20">
        <v>1</v>
      </c>
      <c r="J43" s="16" t="s">
        <v>5670</v>
      </c>
      <c r="K43" s="17">
        <v>214</v>
      </c>
      <c r="L43" s="16" t="s">
        <v>4255</v>
      </c>
      <c r="M43" s="20">
        <v>0.99873000000000001</v>
      </c>
      <c r="N43" s="16" t="s">
        <v>5671</v>
      </c>
      <c r="O43" s="17">
        <v>199</v>
      </c>
      <c r="P43" s="16" t="s">
        <v>4257</v>
      </c>
      <c r="Q43" s="20">
        <v>1.0557700000000001</v>
      </c>
      <c r="R43" s="16" t="s">
        <v>5672</v>
      </c>
      <c r="S43" s="17">
        <v>279</v>
      </c>
      <c r="T43" s="16" t="s">
        <v>4259</v>
      </c>
      <c r="U43" s="20">
        <v>1.18849</v>
      </c>
      <c r="V43" s="16" t="s">
        <v>5673</v>
      </c>
      <c r="W43" s="17">
        <v>237</v>
      </c>
      <c r="X43" s="16" t="s">
        <v>4261</v>
      </c>
      <c r="Y43" s="20">
        <v>1.2641800000000001</v>
      </c>
      <c r="Z43" s="16" t="s">
        <v>5729</v>
      </c>
      <c r="AA43" s="17">
        <f>SUM(PRODUCT(A3L336C2,A3L336C3),PRODUCT(A3L336C4,A3L336C5),PRODUCT(A3L336C6,A3L336C7))/A3L336C1</f>
        <v>156.27548333333334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0.99873000000000001</v>
      </c>
      <c r="N44" s="16" t="s">
        <v>5671</v>
      </c>
      <c r="O44" s="17">
        <v>0</v>
      </c>
      <c r="P44" s="16" t="s">
        <v>4257</v>
      </c>
      <c r="Q44" s="20">
        <v>1.0557700000000001</v>
      </c>
      <c r="R44" s="16" t="s">
        <v>5672</v>
      </c>
      <c r="S44" s="17">
        <v>0</v>
      </c>
      <c r="T44" s="16" t="s">
        <v>4259</v>
      </c>
      <c r="U44" s="20">
        <v>1.18849</v>
      </c>
      <c r="V44" s="16" t="s">
        <v>5673</v>
      </c>
      <c r="W44" s="17">
        <v>0</v>
      </c>
      <c r="X44" s="16" t="s">
        <v>4261</v>
      </c>
      <c r="Y44" s="20">
        <v>1.2641800000000001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0.99650000000000005</v>
      </c>
      <c r="N45" s="16" t="s">
        <v>5671</v>
      </c>
      <c r="O45" s="17">
        <v>9</v>
      </c>
      <c r="P45" s="16" t="s">
        <v>4257</v>
      </c>
      <c r="Q45" s="20">
        <v>1.05206</v>
      </c>
      <c r="R45" s="16" t="s">
        <v>5672</v>
      </c>
      <c r="S45" s="17">
        <v>4</v>
      </c>
      <c r="T45" s="16" t="s">
        <v>4259</v>
      </c>
      <c r="U45" s="20">
        <v>1.12852</v>
      </c>
      <c r="V45" s="16" t="s">
        <v>5673</v>
      </c>
      <c r="W45" s="17">
        <v>0</v>
      </c>
      <c r="X45" s="16" t="s">
        <v>4261</v>
      </c>
      <c r="Y45" s="20">
        <v>1.16943</v>
      </c>
      <c r="Z45" s="16" t="s">
        <v>5731</v>
      </c>
      <c r="AA45" s="17">
        <f>SUM(PRODUCT(A3L338C2,A3L338C3),PRODUCT(A3L338C4,A3L338C5),PRODUCT(A3L338C6,A3L338C7))/A3L338C1</f>
        <v>3.1561800000000004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0.99648999999999999</v>
      </c>
      <c r="N46" s="16" t="s">
        <v>5671</v>
      </c>
      <c r="O46" s="17">
        <v>139</v>
      </c>
      <c r="P46" s="16" t="s">
        <v>4257</v>
      </c>
      <c r="Q46" s="20">
        <v>1.0482400000000001</v>
      </c>
      <c r="R46" s="16" t="s">
        <v>5672</v>
      </c>
      <c r="S46" s="17">
        <v>173</v>
      </c>
      <c r="T46" s="16" t="s">
        <v>4259</v>
      </c>
      <c r="U46" s="20">
        <v>1.0485599999999999</v>
      </c>
      <c r="V46" s="16" t="s">
        <v>5673</v>
      </c>
      <c r="W46" s="17">
        <v>87</v>
      </c>
      <c r="X46" s="16" t="s">
        <v>4261</v>
      </c>
      <c r="Y46" s="20">
        <v>1.0427</v>
      </c>
      <c r="Z46" s="16" t="s">
        <v>5732</v>
      </c>
      <c r="AA46" s="17">
        <f>SUM(PRODUCT(A3L339C2,A3L339C3),PRODUCT(A3L339C4,A3L339C5),PRODUCT(A3L339C6,A3L339C7))/A3L339C1</f>
        <v>48.568453333333338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3</v>
      </c>
      <c r="L47" s="16" t="s">
        <v>4255</v>
      </c>
      <c r="M47" s="20">
        <v>0.99873000000000001</v>
      </c>
      <c r="N47" s="16" t="s">
        <v>5671</v>
      </c>
      <c r="O47" s="17">
        <v>21</v>
      </c>
      <c r="P47" s="16" t="s">
        <v>4257</v>
      </c>
      <c r="Q47" s="20">
        <v>1.0557700000000001</v>
      </c>
      <c r="R47" s="16" t="s">
        <v>5672</v>
      </c>
      <c r="S47" s="17">
        <v>33</v>
      </c>
      <c r="T47" s="16" t="s">
        <v>4259</v>
      </c>
      <c r="U47" s="20">
        <v>1.18849</v>
      </c>
      <c r="V47" s="16" t="s">
        <v>5673</v>
      </c>
      <c r="W47" s="17">
        <v>37</v>
      </c>
      <c r="X47" s="16" t="s">
        <v>4261</v>
      </c>
      <c r="Y47" s="20">
        <v>1.2641800000000001</v>
      </c>
      <c r="Z47" s="16" t="s">
        <v>5733</v>
      </c>
      <c r="AA47" s="17">
        <f>SUM(PRODUCT(A3L340C2,A3L340C3),PRODUCT(A3L340C4,A3L340C5),PRODUCT(A3L340C6,A3L340C7))/A3L340C1</f>
        <v>8.3891200000000001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6125</v>
      </c>
      <c r="H48" s="16" t="s">
        <v>4253</v>
      </c>
      <c r="I48" s="20">
        <v>1</v>
      </c>
      <c r="J48" s="16" t="s">
        <v>5670</v>
      </c>
      <c r="K48" s="17">
        <v>3592</v>
      </c>
      <c r="L48" s="16" t="s">
        <v>4255</v>
      </c>
      <c r="M48" s="20">
        <v>0.99873000000000001</v>
      </c>
      <c r="N48" s="16" t="s">
        <v>5671</v>
      </c>
      <c r="O48" s="17">
        <v>5905</v>
      </c>
      <c r="P48" s="16" t="s">
        <v>4257</v>
      </c>
      <c r="Q48" s="20">
        <v>1.0557700000000001</v>
      </c>
      <c r="R48" s="16" t="s">
        <v>5672</v>
      </c>
      <c r="S48" s="17">
        <v>4988</v>
      </c>
      <c r="T48" s="16" t="s">
        <v>4259</v>
      </c>
      <c r="U48" s="20">
        <v>1.18849</v>
      </c>
      <c r="V48" s="16" t="s">
        <v>5673</v>
      </c>
      <c r="W48" s="17">
        <v>2853</v>
      </c>
      <c r="X48" s="16" t="s">
        <v>4261</v>
      </c>
      <c r="Y48" s="20">
        <v>1.2641800000000001</v>
      </c>
      <c r="Z48" s="16" t="s">
        <v>5734</v>
      </c>
      <c r="AA48" s="17">
        <f>SUM(PRODUCT(A3L341C2,A3L341C3),PRODUCT(A3L341C4,A3L341C5),PRODUCT(A3L341C6,A3L341C7))/A3L341C1</f>
        <v>5315.5866699999997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7244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6845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8932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7781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6577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7836.8148299999993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110824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80591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84704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76537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71041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93396.270906666658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307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425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60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391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346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264.93548333333337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3872</v>
      </c>
      <c r="H8" s="16" t="s">
        <v>4253</v>
      </c>
      <c r="I8" s="20">
        <v>1</v>
      </c>
      <c r="J8" s="16" t="s">
        <v>5670</v>
      </c>
      <c r="K8" s="17">
        <v>3933</v>
      </c>
      <c r="L8" s="16" t="s">
        <v>4255</v>
      </c>
      <c r="M8" s="20">
        <v>1.00692</v>
      </c>
      <c r="N8" s="16" t="s">
        <v>5671</v>
      </c>
      <c r="O8" s="17">
        <v>4197</v>
      </c>
      <c r="P8" s="16" t="s">
        <v>4257</v>
      </c>
      <c r="Q8" s="20">
        <v>1.0519099999999999</v>
      </c>
      <c r="R8" s="16" t="s">
        <v>5672</v>
      </c>
      <c r="S8" s="17">
        <v>1675</v>
      </c>
      <c r="T8" s="16" t="s">
        <v>4259</v>
      </c>
      <c r="U8" s="20">
        <v>1.0859099999999999</v>
      </c>
      <c r="V8" s="16" t="s">
        <v>5673</v>
      </c>
      <c r="W8" s="17">
        <v>664</v>
      </c>
      <c r="X8" s="16" t="s">
        <v>4261</v>
      </c>
      <c r="Y8" s="20">
        <v>1.10592</v>
      </c>
      <c r="Z8" s="16" t="s">
        <v>5768</v>
      </c>
      <c r="AA8" s="17">
        <f>SUM(PRODUCT(A3L401C2,A3L401C3))/A3L401C1</f>
        <v>3872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19352</v>
      </c>
      <c r="H9" s="16" t="s">
        <v>4253</v>
      </c>
      <c r="I9" s="20">
        <v>1</v>
      </c>
      <c r="J9" s="16" t="s">
        <v>5670</v>
      </c>
      <c r="K9" s="17">
        <v>16751</v>
      </c>
      <c r="L9" s="16" t="s">
        <v>4255</v>
      </c>
      <c r="M9" s="20">
        <v>1.00692</v>
      </c>
      <c r="N9" s="16" t="s">
        <v>5671</v>
      </c>
      <c r="O9" s="17">
        <v>16891</v>
      </c>
      <c r="P9" s="16" t="s">
        <v>4257</v>
      </c>
      <c r="Q9" s="20">
        <v>1.0519099999999999</v>
      </c>
      <c r="R9" s="16" t="s">
        <v>5672</v>
      </c>
      <c r="S9" s="17">
        <v>6699</v>
      </c>
      <c r="T9" s="16" t="s">
        <v>4259</v>
      </c>
      <c r="U9" s="20">
        <v>1.0859099999999999</v>
      </c>
      <c r="V9" s="16" t="s">
        <v>5673</v>
      </c>
      <c r="W9" s="17">
        <v>11612</v>
      </c>
      <c r="X9" s="16" t="s">
        <v>4261</v>
      </c>
      <c r="Y9" s="20">
        <v>1.10592</v>
      </c>
      <c r="Z9" s="16" t="s">
        <v>5769</v>
      </c>
      <c r="AA9" s="17">
        <f>SUM(PRODUCT(A3L402C2,A3L402C3))/A3L402C1</f>
        <v>19352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1.00692</v>
      </c>
      <c r="N10" s="16" t="s">
        <v>5671</v>
      </c>
      <c r="O10" s="17">
        <v>0</v>
      </c>
      <c r="P10" s="16" t="s">
        <v>4257</v>
      </c>
      <c r="Q10" s="20">
        <v>1.0519099999999999</v>
      </c>
      <c r="R10" s="16" t="s">
        <v>5672</v>
      </c>
      <c r="S10" s="17">
        <v>0</v>
      </c>
      <c r="T10" s="16" t="s">
        <v>4259</v>
      </c>
      <c r="U10" s="20">
        <v>1.0859099999999999</v>
      </c>
      <c r="V10" s="16" t="s">
        <v>5673</v>
      </c>
      <c r="W10" s="17">
        <v>0</v>
      </c>
      <c r="X10" s="16" t="s">
        <v>4261</v>
      </c>
      <c r="Y10" s="20">
        <v>1.10592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1.00692</v>
      </c>
      <c r="N11" s="16" t="s">
        <v>5671</v>
      </c>
      <c r="O11" s="17">
        <v>0</v>
      </c>
      <c r="P11" s="16" t="s">
        <v>4257</v>
      </c>
      <c r="Q11" s="20">
        <v>1.0519099999999999</v>
      </c>
      <c r="R11" s="16" t="s">
        <v>5672</v>
      </c>
      <c r="S11" s="17">
        <v>0</v>
      </c>
      <c r="T11" s="16" t="s">
        <v>4259</v>
      </c>
      <c r="U11" s="20">
        <v>1.0859099999999999</v>
      </c>
      <c r="V11" s="16" t="s">
        <v>5673</v>
      </c>
      <c r="W11" s="17">
        <v>0</v>
      </c>
      <c r="X11" s="16" t="s">
        <v>4261</v>
      </c>
      <c r="Y11" s="20">
        <v>1.10592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19352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16751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16891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6699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11612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19352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3872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3933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4197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1675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664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3872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23224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20684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21088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8374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12276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23224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1.00692</v>
      </c>
      <c r="N15" s="16" t="s">
        <v>5671</v>
      </c>
      <c r="O15" s="17">
        <v>462</v>
      </c>
      <c r="P15" s="16" t="s">
        <v>4257</v>
      </c>
      <c r="Q15" s="20">
        <v>1.0519099999999999</v>
      </c>
      <c r="R15" s="16" t="s">
        <v>5672</v>
      </c>
      <c r="S15" s="17">
        <v>925</v>
      </c>
      <c r="T15" s="16" t="s">
        <v>4259</v>
      </c>
      <c r="U15" s="20">
        <v>1.0859099999999999</v>
      </c>
      <c r="V15" s="16" t="s">
        <v>5673</v>
      </c>
      <c r="W15" s="17">
        <v>0</v>
      </c>
      <c r="X15" s="16" t="s">
        <v>4261</v>
      </c>
      <c r="Y15" s="20">
        <v>1.10592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13</v>
      </c>
      <c r="H16" s="16" t="s">
        <v>4253</v>
      </c>
      <c r="I16" s="20">
        <v>1</v>
      </c>
      <c r="J16" s="16" t="s">
        <v>5670</v>
      </c>
      <c r="K16" s="17">
        <v>13</v>
      </c>
      <c r="L16" s="16" t="s">
        <v>4255</v>
      </c>
      <c r="M16" s="20">
        <v>1.00692</v>
      </c>
      <c r="N16" s="16" t="s">
        <v>5671</v>
      </c>
      <c r="O16" s="17">
        <v>14</v>
      </c>
      <c r="P16" s="16" t="s">
        <v>4257</v>
      </c>
      <c r="Q16" s="20">
        <v>1.0519099999999999</v>
      </c>
      <c r="R16" s="16" t="s">
        <v>5672</v>
      </c>
      <c r="S16" s="17">
        <v>18</v>
      </c>
      <c r="T16" s="16" t="s">
        <v>4259</v>
      </c>
      <c r="U16" s="20">
        <v>1.0859099999999999</v>
      </c>
      <c r="V16" s="16" t="s">
        <v>5673</v>
      </c>
      <c r="W16" s="17">
        <v>20</v>
      </c>
      <c r="X16" s="16" t="s">
        <v>4261</v>
      </c>
      <c r="Y16" s="20">
        <v>1.10592</v>
      </c>
      <c r="Z16" s="16" t="s">
        <v>5791</v>
      </c>
      <c r="AA16" s="17">
        <f>SUM(PRODUCT(A3L409C2,A3L409C3))/A3L409C1</f>
        <v>13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6459</v>
      </c>
      <c r="H17" s="16" t="s">
        <v>4253</v>
      </c>
      <c r="I17" s="20">
        <v>1</v>
      </c>
      <c r="J17" s="16" t="s">
        <v>5670</v>
      </c>
      <c r="K17" s="17">
        <v>7004</v>
      </c>
      <c r="L17" s="16" t="s">
        <v>4255</v>
      </c>
      <c r="M17" s="20">
        <v>1.00692</v>
      </c>
      <c r="N17" s="16" t="s">
        <v>5671</v>
      </c>
      <c r="O17" s="17">
        <v>8004</v>
      </c>
      <c r="P17" s="16" t="s">
        <v>4257</v>
      </c>
      <c r="Q17" s="20">
        <v>1.0519099999999999</v>
      </c>
      <c r="R17" s="16" t="s">
        <v>5672</v>
      </c>
      <c r="S17" s="17">
        <v>5829</v>
      </c>
      <c r="T17" s="16" t="s">
        <v>4259</v>
      </c>
      <c r="U17" s="20">
        <v>1.0859099999999999</v>
      </c>
      <c r="V17" s="16" t="s">
        <v>5673</v>
      </c>
      <c r="W17" s="17">
        <v>6654</v>
      </c>
      <c r="X17" s="16" t="s">
        <v>4261</v>
      </c>
      <c r="Y17" s="20">
        <v>1.10592</v>
      </c>
      <c r="Z17" s="16" t="s">
        <v>5792</v>
      </c>
      <c r="AA17" s="17">
        <f>SUM(PRODUCT(A3L410C2,A3L410C3))/A3L410C1</f>
        <v>6459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177</v>
      </c>
      <c r="H18" s="16" t="s">
        <v>4253</v>
      </c>
      <c r="I18" s="20">
        <v>1</v>
      </c>
      <c r="J18" s="16" t="s">
        <v>5670</v>
      </c>
      <c r="K18" s="17">
        <v>184</v>
      </c>
      <c r="L18" s="16" t="s">
        <v>4255</v>
      </c>
      <c r="M18" s="20">
        <v>1.00692</v>
      </c>
      <c r="N18" s="16" t="s">
        <v>5671</v>
      </c>
      <c r="O18" s="17">
        <v>180</v>
      </c>
      <c r="P18" s="16" t="s">
        <v>4257</v>
      </c>
      <c r="Q18" s="20">
        <v>1.0519099999999999</v>
      </c>
      <c r="R18" s="16" t="s">
        <v>5672</v>
      </c>
      <c r="S18" s="17">
        <v>133</v>
      </c>
      <c r="T18" s="16" t="s">
        <v>4259</v>
      </c>
      <c r="U18" s="20">
        <v>1.0859099999999999</v>
      </c>
      <c r="V18" s="16" t="s">
        <v>5673</v>
      </c>
      <c r="W18" s="17">
        <v>175</v>
      </c>
      <c r="X18" s="16" t="s">
        <v>4261</v>
      </c>
      <c r="Y18" s="20">
        <v>1.10592</v>
      </c>
      <c r="Z18" s="16" t="s">
        <v>5793</v>
      </c>
      <c r="AA18" s="17">
        <f>SUM(PRODUCT(A3L411C2,A3L411C3))/A3L411C1</f>
        <v>177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3788</v>
      </c>
      <c r="H19" s="16" t="s">
        <v>4253</v>
      </c>
      <c r="I19" s="20">
        <v>1</v>
      </c>
      <c r="J19" s="16" t="s">
        <v>5670</v>
      </c>
      <c r="K19" s="17">
        <v>3676</v>
      </c>
      <c r="L19" s="16" t="s">
        <v>4255</v>
      </c>
      <c r="M19" s="20">
        <v>1.00692</v>
      </c>
      <c r="N19" s="16" t="s">
        <v>5671</v>
      </c>
      <c r="O19" s="17">
        <v>3927</v>
      </c>
      <c r="P19" s="16" t="s">
        <v>4257</v>
      </c>
      <c r="Q19" s="20">
        <v>1.0519099999999999</v>
      </c>
      <c r="R19" s="16" t="s">
        <v>5672</v>
      </c>
      <c r="S19" s="17">
        <v>2505</v>
      </c>
      <c r="T19" s="16" t="s">
        <v>4259</v>
      </c>
      <c r="U19" s="20">
        <v>1.0859099999999999</v>
      </c>
      <c r="V19" s="16" t="s">
        <v>5673</v>
      </c>
      <c r="W19" s="17">
        <v>2595</v>
      </c>
      <c r="X19" s="16" t="s">
        <v>4261</v>
      </c>
      <c r="Y19" s="20">
        <v>1.10592</v>
      </c>
      <c r="Z19" s="16" t="s">
        <v>5794</v>
      </c>
      <c r="AA19" s="17">
        <f>SUM(PRODUCT(A3L412C2,A3L412C3))/A3L412C1</f>
        <v>3788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5840</v>
      </c>
      <c r="H20" s="16" t="s">
        <v>4253</v>
      </c>
      <c r="I20" s="20">
        <v>1</v>
      </c>
      <c r="J20" s="16" t="s">
        <v>5670</v>
      </c>
      <c r="K20" s="17">
        <v>6123</v>
      </c>
      <c r="L20" s="16" t="s">
        <v>4255</v>
      </c>
      <c r="M20" s="20">
        <v>1.00692</v>
      </c>
      <c r="N20" s="16" t="s">
        <v>5671</v>
      </c>
      <c r="O20" s="17">
        <v>6442</v>
      </c>
      <c r="P20" s="16" t="s">
        <v>4257</v>
      </c>
      <c r="Q20" s="20">
        <v>1.0519099999999999</v>
      </c>
      <c r="R20" s="16" t="s">
        <v>5672</v>
      </c>
      <c r="S20" s="17">
        <v>2972</v>
      </c>
      <c r="T20" s="16" t="s">
        <v>4259</v>
      </c>
      <c r="U20" s="20">
        <v>1.0859099999999999</v>
      </c>
      <c r="V20" s="16" t="s">
        <v>5673</v>
      </c>
      <c r="W20" s="17">
        <v>2921</v>
      </c>
      <c r="X20" s="16" t="s">
        <v>4261</v>
      </c>
      <c r="Y20" s="20">
        <v>1.10592</v>
      </c>
      <c r="Z20" s="16" t="s">
        <v>5795</v>
      </c>
      <c r="AA20" s="17">
        <f>SUM(PRODUCT(A3L413C2,A3L413C3))/A3L413C1</f>
        <v>5840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7410</v>
      </c>
      <c r="H21" s="16" t="s">
        <v>4253</v>
      </c>
      <c r="I21" s="20">
        <v>1</v>
      </c>
      <c r="J21" s="16" t="s">
        <v>5670</v>
      </c>
      <c r="K21" s="17">
        <v>7572</v>
      </c>
      <c r="L21" s="16" t="s">
        <v>4255</v>
      </c>
      <c r="M21" s="20">
        <v>1.00692</v>
      </c>
      <c r="N21" s="16" t="s">
        <v>5671</v>
      </c>
      <c r="O21" s="17">
        <v>6951</v>
      </c>
      <c r="P21" s="16" t="s">
        <v>4257</v>
      </c>
      <c r="Q21" s="20">
        <v>1.0519099999999999</v>
      </c>
      <c r="R21" s="16" t="s">
        <v>5672</v>
      </c>
      <c r="S21" s="17">
        <v>4167</v>
      </c>
      <c r="T21" s="16" t="s">
        <v>4259</v>
      </c>
      <c r="U21" s="20">
        <v>1.0859099999999999</v>
      </c>
      <c r="V21" s="16" t="s">
        <v>5673</v>
      </c>
      <c r="W21" s="17">
        <v>3150</v>
      </c>
      <c r="X21" s="16" t="s">
        <v>4261</v>
      </c>
      <c r="Y21" s="20">
        <v>1.10592</v>
      </c>
      <c r="Z21" s="16" t="s">
        <v>5796</v>
      </c>
      <c r="AA21" s="17">
        <f>SUM(PRODUCT(A3L414C2,A3L414C3))/A3L414C1</f>
        <v>7410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108</v>
      </c>
      <c r="H22" s="16" t="s">
        <v>4253</v>
      </c>
      <c r="I22" s="20">
        <v>1</v>
      </c>
      <c r="J22" s="16" t="s">
        <v>5670</v>
      </c>
      <c r="K22" s="17">
        <v>108</v>
      </c>
      <c r="L22" s="16" t="s">
        <v>4255</v>
      </c>
      <c r="M22" s="20">
        <v>1.00692</v>
      </c>
      <c r="N22" s="16" t="s">
        <v>5671</v>
      </c>
      <c r="O22" s="17">
        <v>96</v>
      </c>
      <c r="P22" s="16" t="s">
        <v>4257</v>
      </c>
      <c r="Q22" s="20">
        <v>1.0519099999999999</v>
      </c>
      <c r="R22" s="16" t="s">
        <v>5672</v>
      </c>
      <c r="S22" s="17">
        <v>85</v>
      </c>
      <c r="T22" s="16" t="s">
        <v>4259</v>
      </c>
      <c r="U22" s="20">
        <v>1.0859099999999999</v>
      </c>
      <c r="V22" s="16" t="s">
        <v>5673</v>
      </c>
      <c r="W22" s="17">
        <v>108</v>
      </c>
      <c r="X22" s="16" t="s">
        <v>4261</v>
      </c>
      <c r="Y22" s="20">
        <v>1.10592</v>
      </c>
      <c r="Z22" s="16" t="s">
        <v>5797</v>
      </c>
      <c r="AA22" s="17">
        <f>SUM(PRODUCT(A3L415C2,A3L415C3))/A3L415C1</f>
        <v>108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1.00692</v>
      </c>
      <c r="N23" s="16" t="s">
        <v>5671</v>
      </c>
      <c r="O23" s="17">
        <v>0</v>
      </c>
      <c r="P23" s="16" t="s">
        <v>4257</v>
      </c>
      <c r="Q23" s="20">
        <v>1.0519099999999999</v>
      </c>
      <c r="R23" s="16" t="s">
        <v>5672</v>
      </c>
      <c r="S23" s="17">
        <v>0</v>
      </c>
      <c r="T23" s="16" t="s">
        <v>4259</v>
      </c>
      <c r="U23" s="20">
        <v>1.0859099999999999</v>
      </c>
      <c r="V23" s="16" t="s">
        <v>5673</v>
      </c>
      <c r="W23" s="17">
        <v>0</v>
      </c>
      <c r="X23" s="16" t="s">
        <v>4261</v>
      </c>
      <c r="Y23" s="20">
        <v>1.10592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29</v>
      </c>
      <c r="H24" s="16" t="s">
        <v>4253</v>
      </c>
      <c r="I24" s="20">
        <v>1</v>
      </c>
      <c r="J24" s="16" t="s">
        <v>5670</v>
      </c>
      <c r="K24" s="17">
        <v>29</v>
      </c>
      <c r="L24" s="16" t="s">
        <v>4255</v>
      </c>
      <c r="M24" s="20">
        <v>1.00692</v>
      </c>
      <c r="N24" s="16" t="s">
        <v>5671</v>
      </c>
      <c r="O24" s="17">
        <v>24</v>
      </c>
      <c r="P24" s="16" t="s">
        <v>4257</v>
      </c>
      <c r="Q24" s="20">
        <v>1.0519099999999999</v>
      </c>
      <c r="R24" s="16" t="s">
        <v>5672</v>
      </c>
      <c r="S24" s="17">
        <v>19</v>
      </c>
      <c r="T24" s="16" t="s">
        <v>4259</v>
      </c>
      <c r="U24" s="20">
        <v>1.0859099999999999</v>
      </c>
      <c r="V24" s="16" t="s">
        <v>5673</v>
      </c>
      <c r="W24" s="17">
        <v>30</v>
      </c>
      <c r="X24" s="16" t="s">
        <v>4261</v>
      </c>
      <c r="Y24" s="20">
        <v>1.10592</v>
      </c>
      <c r="Z24" s="16" t="s">
        <v>5799</v>
      </c>
      <c r="AA24" s="17">
        <f>SUM(PRODUCT(A3L417C2,A3L417C3))/A3L417C1</f>
        <v>29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-5</v>
      </c>
      <c r="H25" s="16" t="s">
        <v>4253</v>
      </c>
      <c r="I25" s="20">
        <v>1</v>
      </c>
      <c r="J25" s="16" t="s">
        <v>5670</v>
      </c>
      <c r="K25" s="17">
        <v>-5</v>
      </c>
      <c r="L25" s="16" t="s">
        <v>4255</v>
      </c>
      <c r="M25" s="20">
        <v>1.00692</v>
      </c>
      <c r="N25" s="16" t="s">
        <v>5671</v>
      </c>
      <c r="O25" s="17">
        <v>-5</v>
      </c>
      <c r="P25" s="16" t="s">
        <v>4257</v>
      </c>
      <c r="Q25" s="20">
        <v>1.0519099999999999</v>
      </c>
      <c r="R25" s="16" t="s">
        <v>5672</v>
      </c>
      <c r="S25" s="17">
        <v>-5</v>
      </c>
      <c r="T25" s="16" t="s">
        <v>4259</v>
      </c>
      <c r="U25" s="20">
        <v>1.0859099999999999</v>
      </c>
      <c r="V25" s="16" t="s">
        <v>5673</v>
      </c>
      <c r="W25" s="17">
        <v>-5</v>
      </c>
      <c r="X25" s="16" t="s">
        <v>4261</v>
      </c>
      <c r="Y25" s="20">
        <v>1.10592</v>
      </c>
      <c r="Z25" s="16" t="s">
        <v>5800</v>
      </c>
      <c r="AA25" s="17">
        <f>SUM(PRODUCT(A3L418C2,A3L418C3))/A3L418C1</f>
        <v>-5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616</v>
      </c>
      <c r="H26" s="16" t="s">
        <v>4253</v>
      </c>
      <c r="I26" s="20">
        <v>1</v>
      </c>
      <c r="J26" s="16" t="s">
        <v>5670</v>
      </c>
      <c r="K26" s="17">
        <v>566</v>
      </c>
      <c r="L26" s="16" t="s">
        <v>4255</v>
      </c>
      <c r="M26" s="20">
        <v>1.00692</v>
      </c>
      <c r="N26" s="16" t="s">
        <v>5671</v>
      </c>
      <c r="O26" s="17">
        <v>586</v>
      </c>
      <c r="P26" s="16" t="s">
        <v>4257</v>
      </c>
      <c r="Q26" s="20">
        <v>1.0519099999999999</v>
      </c>
      <c r="R26" s="16" t="s">
        <v>5672</v>
      </c>
      <c r="S26" s="17">
        <v>681</v>
      </c>
      <c r="T26" s="16" t="s">
        <v>4259</v>
      </c>
      <c r="U26" s="20">
        <v>1.0859099999999999</v>
      </c>
      <c r="V26" s="16" t="s">
        <v>5673</v>
      </c>
      <c r="W26" s="17">
        <v>750</v>
      </c>
      <c r="X26" s="16" t="s">
        <v>4261</v>
      </c>
      <c r="Y26" s="20">
        <v>1.10592</v>
      </c>
      <c r="Z26" s="16" t="s">
        <v>5801</v>
      </c>
      <c r="AA26" s="17">
        <f>SUM(PRODUCT(A3L419C2,A3L419C3))/A3L419C1</f>
        <v>616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912</v>
      </c>
      <c r="H27" s="16" t="s">
        <v>4253</v>
      </c>
      <c r="I27" s="20">
        <v>1</v>
      </c>
      <c r="J27" s="16" t="s">
        <v>5670</v>
      </c>
      <c r="K27" s="17">
        <v>914</v>
      </c>
      <c r="L27" s="16" t="s">
        <v>4255</v>
      </c>
      <c r="M27" s="20">
        <v>1.00692</v>
      </c>
      <c r="N27" s="16" t="s">
        <v>5671</v>
      </c>
      <c r="O27" s="17">
        <v>985</v>
      </c>
      <c r="P27" s="16" t="s">
        <v>4257</v>
      </c>
      <c r="Q27" s="20">
        <v>1.0519099999999999</v>
      </c>
      <c r="R27" s="16" t="s">
        <v>5672</v>
      </c>
      <c r="S27" s="17">
        <v>636</v>
      </c>
      <c r="T27" s="16" t="s">
        <v>4259</v>
      </c>
      <c r="U27" s="20">
        <v>1.0859099999999999</v>
      </c>
      <c r="V27" s="16" t="s">
        <v>5673</v>
      </c>
      <c r="W27" s="17">
        <v>667</v>
      </c>
      <c r="X27" s="16" t="s">
        <v>4261</v>
      </c>
      <c r="Y27" s="20">
        <v>1.10592</v>
      </c>
      <c r="Z27" s="16" t="s">
        <v>5802</v>
      </c>
      <c r="AA27" s="17">
        <f>SUM(PRODUCT(A3L420C2,A3L420C3))/A3L420C1</f>
        <v>912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34</v>
      </c>
      <c r="H28" s="16" t="s">
        <v>4253</v>
      </c>
      <c r="I28" s="20">
        <v>1</v>
      </c>
      <c r="J28" s="16" t="s">
        <v>5670</v>
      </c>
      <c r="K28" s="17">
        <v>34</v>
      </c>
      <c r="L28" s="16" t="s">
        <v>4255</v>
      </c>
      <c r="M28" s="20">
        <v>1.00692</v>
      </c>
      <c r="N28" s="16" t="s">
        <v>5671</v>
      </c>
      <c r="O28" s="17">
        <v>35</v>
      </c>
      <c r="P28" s="16" t="s">
        <v>4257</v>
      </c>
      <c r="Q28" s="20">
        <v>1.0519099999999999</v>
      </c>
      <c r="R28" s="16" t="s">
        <v>5672</v>
      </c>
      <c r="S28" s="17">
        <v>18</v>
      </c>
      <c r="T28" s="16" t="s">
        <v>4259</v>
      </c>
      <c r="U28" s="20">
        <v>1.0859099999999999</v>
      </c>
      <c r="V28" s="16" t="s">
        <v>5673</v>
      </c>
      <c r="W28" s="17">
        <v>50</v>
      </c>
      <c r="X28" s="16" t="s">
        <v>4261</v>
      </c>
      <c r="Y28" s="20">
        <v>1.10592</v>
      </c>
      <c r="Z28" s="16" t="s">
        <v>5803</v>
      </c>
      <c r="AA28" s="17">
        <f>SUM(PRODUCT(A3L421C2,A3L421C3))/A3L421C1</f>
        <v>34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50</v>
      </c>
      <c r="H29" s="16" t="s">
        <v>4253</v>
      </c>
      <c r="I29" s="20">
        <v>1</v>
      </c>
      <c r="J29" s="16" t="s">
        <v>5670</v>
      </c>
      <c r="K29" s="17">
        <v>50</v>
      </c>
      <c r="L29" s="16" t="s">
        <v>4255</v>
      </c>
      <c r="M29" s="20">
        <v>1.00692</v>
      </c>
      <c r="N29" s="16" t="s">
        <v>5671</v>
      </c>
      <c r="O29" s="17">
        <v>52</v>
      </c>
      <c r="P29" s="16" t="s">
        <v>4257</v>
      </c>
      <c r="Q29" s="20">
        <v>1.0519099999999999</v>
      </c>
      <c r="R29" s="16" t="s">
        <v>5672</v>
      </c>
      <c r="S29" s="17">
        <v>51</v>
      </c>
      <c r="T29" s="16" t="s">
        <v>4259</v>
      </c>
      <c r="U29" s="20">
        <v>1.0859099999999999</v>
      </c>
      <c r="V29" s="16" t="s">
        <v>5673</v>
      </c>
      <c r="W29" s="17">
        <v>51</v>
      </c>
      <c r="X29" s="16" t="s">
        <v>4261</v>
      </c>
      <c r="Y29" s="20">
        <v>1.10592</v>
      </c>
      <c r="Z29" s="16" t="s">
        <v>5804</v>
      </c>
      <c r="AA29" s="17">
        <f>SUM(PRODUCT(A3L422C2,A3L422C3))/A3L422C1</f>
        <v>50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31</v>
      </c>
      <c r="H30" s="16" t="s">
        <v>4253</v>
      </c>
      <c r="I30" s="20">
        <v>1</v>
      </c>
      <c r="J30" s="16" t="s">
        <v>5670</v>
      </c>
      <c r="K30" s="17">
        <v>32</v>
      </c>
      <c r="L30" s="16" t="s">
        <v>4255</v>
      </c>
      <c r="M30" s="20">
        <v>1.00692</v>
      </c>
      <c r="N30" s="16" t="s">
        <v>5671</v>
      </c>
      <c r="O30" s="17">
        <v>33</v>
      </c>
      <c r="P30" s="16" t="s">
        <v>4257</v>
      </c>
      <c r="Q30" s="20">
        <v>1.0519099999999999</v>
      </c>
      <c r="R30" s="16" t="s">
        <v>5672</v>
      </c>
      <c r="S30" s="17">
        <v>6</v>
      </c>
      <c r="T30" s="16" t="s">
        <v>4259</v>
      </c>
      <c r="U30" s="20">
        <v>1.0859099999999999</v>
      </c>
      <c r="V30" s="16" t="s">
        <v>5673</v>
      </c>
      <c r="W30" s="17">
        <v>7</v>
      </c>
      <c r="X30" s="16" t="s">
        <v>4261</v>
      </c>
      <c r="Y30" s="20">
        <v>1.10592</v>
      </c>
      <c r="Z30" s="16" t="s">
        <v>5805</v>
      </c>
      <c r="AA30" s="17">
        <f>SUM(PRODUCT(A3L423C2,A3L423C3))/A3L423C1</f>
        <v>31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1410</v>
      </c>
      <c r="H31" s="16" t="s">
        <v>4253</v>
      </c>
      <c r="I31" s="20">
        <v>1</v>
      </c>
      <c r="J31" s="16" t="s">
        <v>5670</v>
      </c>
      <c r="K31" s="17">
        <v>1368</v>
      </c>
      <c r="L31" s="16" t="s">
        <v>4255</v>
      </c>
      <c r="M31" s="20">
        <v>1.00692</v>
      </c>
      <c r="N31" s="16" t="s">
        <v>5671</v>
      </c>
      <c r="O31" s="17">
        <v>1445</v>
      </c>
      <c r="P31" s="16" t="s">
        <v>4257</v>
      </c>
      <c r="Q31" s="20">
        <v>1.0519099999999999</v>
      </c>
      <c r="R31" s="16" t="s">
        <v>5672</v>
      </c>
      <c r="S31" s="17">
        <v>932</v>
      </c>
      <c r="T31" s="16" t="s">
        <v>4259</v>
      </c>
      <c r="U31" s="20">
        <v>1.0859099999999999</v>
      </c>
      <c r="V31" s="16" t="s">
        <v>5673</v>
      </c>
      <c r="W31" s="17">
        <v>931</v>
      </c>
      <c r="X31" s="16" t="s">
        <v>4261</v>
      </c>
      <c r="Y31" s="20">
        <v>1.10592</v>
      </c>
      <c r="Z31" s="16" t="s">
        <v>5806</v>
      </c>
      <c r="AA31" s="17">
        <f>SUM(PRODUCT(A3L424C2,A3L424C3))/A3L424C1</f>
        <v>1410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-19</v>
      </c>
      <c r="H32" s="16" t="s">
        <v>4253</v>
      </c>
      <c r="I32" s="20">
        <v>1</v>
      </c>
      <c r="J32" s="16" t="s">
        <v>5670</v>
      </c>
      <c r="K32" s="17">
        <v>-19</v>
      </c>
      <c r="L32" s="16" t="s">
        <v>4255</v>
      </c>
      <c r="M32" s="20">
        <v>1.00692</v>
      </c>
      <c r="N32" s="16" t="s">
        <v>5671</v>
      </c>
      <c r="O32" s="17">
        <v>-19</v>
      </c>
      <c r="P32" s="16" t="s">
        <v>4257</v>
      </c>
      <c r="Q32" s="20">
        <v>1.0519099999999999</v>
      </c>
      <c r="R32" s="16" t="s">
        <v>5672</v>
      </c>
      <c r="S32" s="17">
        <v>-19</v>
      </c>
      <c r="T32" s="16" t="s">
        <v>4259</v>
      </c>
      <c r="U32" s="20">
        <v>1.0859099999999999</v>
      </c>
      <c r="V32" s="16" t="s">
        <v>5673</v>
      </c>
      <c r="W32" s="17">
        <v>-19</v>
      </c>
      <c r="X32" s="16" t="s">
        <v>4261</v>
      </c>
      <c r="Y32" s="20">
        <v>1.10592</v>
      </c>
      <c r="Z32" s="16" t="s">
        <v>5807</v>
      </c>
      <c r="AA32" s="17">
        <f>SUM(PRODUCT(A3L425C2,A3L425C3))/A3L425C1</f>
        <v>-19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26853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27649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29212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18953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18085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26853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1.00692</v>
      </c>
      <c r="N34" s="16" t="s">
        <v>5671</v>
      </c>
      <c r="O34" s="17">
        <v>0</v>
      </c>
      <c r="P34" s="16" t="s">
        <v>4257</v>
      </c>
      <c r="Q34" s="20">
        <v>1.0519099999999999</v>
      </c>
      <c r="R34" s="16" t="s">
        <v>5672</v>
      </c>
      <c r="S34" s="17">
        <v>0</v>
      </c>
      <c r="T34" s="16" t="s">
        <v>4259</v>
      </c>
      <c r="U34" s="20">
        <v>1.0859099999999999</v>
      </c>
      <c r="V34" s="16" t="s">
        <v>5673</v>
      </c>
      <c r="W34" s="17">
        <v>0</v>
      </c>
      <c r="X34" s="16" t="s">
        <v>4261</v>
      </c>
      <c r="Y34" s="20">
        <v>1.10592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1.00692</v>
      </c>
      <c r="N35" s="16" t="s">
        <v>5671</v>
      </c>
      <c r="O35" s="17">
        <v>0</v>
      </c>
      <c r="P35" s="16" t="s">
        <v>4257</v>
      </c>
      <c r="Q35" s="20">
        <v>1.0519099999999999</v>
      </c>
      <c r="R35" s="16" t="s">
        <v>5672</v>
      </c>
      <c r="S35" s="17">
        <v>0</v>
      </c>
      <c r="T35" s="16" t="s">
        <v>4259</v>
      </c>
      <c r="U35" s="20">
        <v>1.0859099999999999</v>
      </c>
      <c r="V35" s="16" t="s">
        <v>5673</v>
      </c>
      <c r="W35" s="17">
        <v>0</v>
      </c>
      <c r="X35" s="16" t="s">
        <v>4261</v>
      </c>
      <c r="Y35" s="20">
        <v>1.10592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1.00692</v>
      </c>
      <c r="N36" s="16" t="s">
        <v>5671</v>
      </c>
      <c r="O36" s="17">
        <v>0</v>
      </c>
      <c r="P36" s="16" t="s">
        <v>4257</v>
      </c>
      <c r="Q36" s="20">
        <v>1.0519099999999999</v>
      </c>
      <c r="R36" s="16" t="s">
        <v>5672</v>
      </c>
      <c r="S36" s="17">
        <v>0</v>
      </c>
      <c r="T36" s="16" t="s">
        <v>4259</v>
      </c>
      <c r="U36" s="20">
        <v>1.0859099999999999</v>
      </c>
      <c r="V36" s="16" t="s">
        <v>5673</v>
      </c>
      <c r="W36" s="17">
        <v>0</v>
      </c>
      <c r="X36" s="16" t="s">
        <v>4261</v>
      </c>
      <c r="Y36" s="20">
        <v>1.10592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1.00692</v>
      </c>
      <c r="N37" s="16" t="s">
        <v>5671</v>
      </c>
      <c r="O37" s="17">
        <v>0</v>
      </c>
      <c r="P37" s="16" t="s">
        <v>4257</v>
      </c>
      <c r="Q37" s="20">
        <v>1.0519099999999999</v>
      </c>
      <c r="R37" s="16" t="s">
        <v>5672</v>
      </c>
      <c r="S37" s="17">
        <v>0</v>
      </c>
      <c r="T37" s="16" t="s">
        <v>4259</v>
      </c>
      <c r="U37" s="20">
        <v>1.0859099999999999</v>
      </c>
      <c r="V37" s="16" t="s">
        <v>5673</v>
      </c>
      <c r="W37" s="17">
        <v>0</v>
      </c>
      <c r="X37" s="16" t="s">
        <v>4261</v>
      </c>
      <c r="Y37" s="20">
        <v>1.10592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1.00692</v>
      </c>
      <c r="N38" s="16" t="s">
        <v>5671</v>
      </c>
      <c r="O38" s="17">
        <v>0</v>
      </c>
      <c r="P38" s="16" t="s">
        <v>4257</v>
      </c>
      <c r="Q38" s="20">
        <v>1.0519099999999999</v>
      </c>
      <c r="R38" s="16" t="s">
        <v>5672</v>
      </c>
      <c r="S38" s="17">
        <v>0</v>
      </c>
      <c r="T38" s="16" t="s">
        <v>4259</v>
      </c>
      <c r="U38" s="20">
        <v>1.0859099999999999</v>
      </c>
      <c r="V38" s="16" t="s">
        <v>5673</v>
      </c>
      <c r="W38" s="17">
        <v>0</v>
      </c>
      <c r="X38" s="16" t="s">
        <v>4261</v>
      </c>
      <c r="Y38" s="20">
        <v>1.10592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12</v>
      </c>
      <c r="H39" s="16" t="s">
        <v>4253</v>
      </c>
      <c r="I39" s="20">
        <v>1</v>
      </c>
      <c r="J39" s="16" t="s">
        <v>5670</v>
      </c>
      <c r="K39" s="17">
        <v>6</v>
      </c>
      <c r="L39" s="16" t="s">
        <v>4255</v>
      </c>
      <c r="M39" s="20">
        <v>1.00692</v>
      </c>
      <c r="N39" s="16" t="s">
        <v>5671</v>
      </c>
      <c r="O39" s="17">
        <v>0</v>
      </c>
      <c r="P39" s="16" t="s">
        <v>4257</v>
      </c>
      <c r="Q39" s="20">
        <v>1.0519099999999999</v>
      </c>
      <c r="R39" s="16" t="s">
        <v>5672</v>
      </c>
      <c r="S39" s="17">
        <v>0</v>
      </c>
      <c r="T39" s="16" t="s">
        <v>4259</v>
      </c>
      <c r="U39" s="20">
        <v>1.0859099999999999</v>
      </c>
      <c r="V39" s="16" t="s">
        <v>5673</v>
      </c>
      <c r="W39" s="17">
        <v>0</v>
      </c>
      <c r="X39" s="16" t="s">
        <v>4261</v>
      </c>
      <c r="Y39" s="20">
        <v>1.10592</v>
      </c>
      <c r="Z39" s="16" t="s">
        <v>5819</v>
      </c>
      <c r="AA39" s="17">
        <f>SUM(PRODUCT(A3L432C2,A3L432C3))/A3L432C1</f>
        <v>12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1277</v>
      </c>
      <c r="H40" s="16" t="s">
        <v>4253</v>
      </c>
      <c r="I40" s="20">
        <v>1</v>
      </c>
      <c r="J40" s="16" t="s">
        <v>5670</v>
      </c>
      <c r="K40" s="17">
        <v>1217</v>
      </c>
      <c r="L40" s="16" t="s">
        <v>4255</v>
      </c>
      <c r="M40" s="20">
        <v>1.00692</v>
      </c>
      <c r="N40" s="16" t="s">
        <v>5671</v>
      </c>
      <c r="O40" s="17">
        <v>1668</v>
      </c>
      <c r="P40" s="16" t="s">
        <v>4257</v>
      </c>
      <c r="Q40" s="20">
        <v>1.0519099999999999</v>
      </c>
      <c r="R40" s="16" t="s">
        <v>5672</v>
      </c>
      <c r="S40" s="17">
        <v>2272</v>
      </c>
      <c r="T40" s="16" t="s">
        <v>4259</v>
      </c>
      <c r="U40" s="20">
        <v>1.0859099999999999</v>
      </c>
      <c r="V40" s="16" t="s">
        <v>5673</v>
      </c>
      <c r="W40" s="17">
        <v>498</v>
      </c>
      <c r="X40" s="16" t="s">
        <v>4261</v>
      </c>
      <c r="Y40" s="20">
        <v>1.10592</v>
      </c>
      <c r="Z40" s="16" t="s">
        <v>5820</v>
      </c>
      <c r="AA40" s="17">
        <f>SUM(PRODUCT(A3L433C2,A3L433C3))/A3L433C1</f>
        <v>1277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8524</v>
      </c>
      <c r="H41" s="16" t="s">
        <v>4253</v>
      </c>
      <c r="I41" s="20">
        <v>1</v>
      </c>
      <c r="J41" s="16" t="s">
        <v>5670</v>
      </c>
      <c r="K41" s="17">
        <v>8085</v>
      </c>
      <c r="L41" s="16" t="s">
        <v>4255</v>
      </c>
      <c r="M41" s="20">
        <v>1.00692</v>
      </c>
      <c r="N41" s="16" t="s">
        <v>5671</v>
      </c>
      <c r="O41" s="17">
        <v>7685</v>
      </c>
      <c r="P41" s="16" t="s">
        <v>4257</v>
      </c>
      <c r="Q41" s="20">
        <v>1.0519099999999999</v>
      </c>
      <c r="R41" s="16" t="s">
        <v>5672</v>
      </c>
      <c r="S41" s="17">
        <v>6117</v>
      </c>
      <c r="T41" s="16" t="s">
        <v>4259</v>
      </c>
      <c r="U41" s="20">
        <v>1.0859099999999999</v>
      </c>
      <c r="V41" s="16" t="s">
        <v>5673</v>
      </c>
      <c r="W41" s="17">
        <v>17</v>
      </c>
      <c r="X41" s="16" t="s">
        <v>4261</v>
      </c>
      <c r="Y41" s="20">
        <v>1.10592</v>
      </c>
      <c r="Z41" s="16" t="s">
        <v>5821</v>
      </c>
      <c r="AA41" s="17">
        <f>SUM(PRODUCT(A3L434C2,A3L434C3))/A3L434C1</f>
        <v>8524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1.00692</v>
      </c>
      <c r="N42" s="16" t="s">
        <v>5671</v>
      </c>
      <c r="O42" s="17">
        <v>0</v>
      </c>
      <c r="P42" s="16" t="s">
        <v>4257</v>
      </c>
      <c r="Q42" s="20">
        <v>1.0519099999999999</v>
      </c>
      <c r="R42" s="16" t="s">
        <v>5672</v>
      </c>
      <c r="S42" s="17">
        <v>0</v>
      </c>
      <c r="T42" s="16" t="s">
        <v>4259</v>
      </c>
      <c r="U42" s="20">
        <v>1.0859099999999999</v>
      </c>
      <c r="V42" s="16" t="s">
        <v>5673</v>
      </c>
      <c r="W42" s="17">
        <v>0</v>
      </c>
      <c r="X42" s="16" t="s">
        <v>4261</v>
      </c>
      <c r="Y42" s="20">
        <v>1.10592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77</v>
      </c>
      <c r="H43" s="16" t="s">
        <v>4253</v>
      </c>
      <c r="I43" s="20">
        <v>1</v>
      </c>
      <c r="J43" s="16" t="s">
        <v>5670</v>
      </c>
      <c r="K43" s="17">
        <v>56</v>
      </c>
      <c r="L43" s="16" t="s">
        <v>4255</v>
      </c>
      <c r="M43" s="20">
        <v>1.00692</v>
      </c>
      <c r="N43" s="16" t="s">
        <v>5671</v>
      </c>
      <c r="O43" s="17">
        <v>56</v>
      </c>
      <c r="P43" s="16" t="s">
        <v>4257</v>
      </c>
      <c r="Q43" s="20">
        <v>1.0519099999999999</v>
      </c>
      <c r="R43" s="16" t="s">
        <v>5672</v>
      </c>
      <c r="S43" s="17">
        <v>25</v>
      </c>
      <c r="T43" s="16" t="s">
        <v>4259</v>
      </c>
      <c r="U43" s="20">
        <v>1.0859099999999999</v>
      </c>
      <c r="V43" s="16" t="s">
        <v>5673</v>
      </c>
      <c r="W43" s="17">
        <v>25</v>
      </c>
      <c r="X43" s="16" t="s">
        <v>4261</v>
      </c>
      <c r="Y43" s="20">
        <v>1.10592</v>
      </c>
      <c r="Z43" s="16" t="s">
        <v>5823</v>
      </c>
      <c r="AA43" s="17">
        <f>SUM(PRODUCT(A3L436C2,A3L436C3))/A3L436C1</f>
        <v>77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7460</v>
      </c>
      <c r="H44" s="16" t="s">
        <v>4253</v>
      </c>
      <c r="I44" s="20">
        <v>1</v>
      </c>
      <c r="J44" s="16" t="s">
        <v>5670</v>
      </c>
      <c r="K44" s="17">
        <v>6343</v>
      </c>
      <c r="L44" s="16" t="s">
        <v>4255</v>
      </c>
      <c r="M44" s="20">
        <v>1.00692</v>
      </c>
      <c r="N44" s="16" t="s">
        <v>5671</v>
      </c>
      <c r="O44" s="17">
        <v>4861</v>
      </c>
      <c r="P44" s="16" t="s">
        <v>4257</v>
      </c>
      <c r="Q44" s="20">
        <v>1.0519099999999999</v>
      </c>
      <c r="R44" s="16" t="s">
        <v>5672</v>
      </c>
      <c r="S44" s="17">
        <v>5646</v>
      </c>
      <c r="T44" s="16" t="s">
        <v>4259</v>
      </c>
      <c r="U44" s="20">
        <v>1.0859099999999999</v>
      </c>
      <c r="V44" s="16" t="s">
        <v>5673</v>
      </c>
      <c r="W44" s="17">
        <v>3749</v>
      </c>
      <c r="X44" s="16" t="s">
        <v>4261</v>
      </c>
      <c r="Y44" s="20">
        <v>1.10592</v>
      </c>
      <c r="Z44" s="16" t="s">
        <v>5824</v>
      </c>
      <c r="AA44" s="17">
        <f>SUM(PRODUCT(A3L437C2,A3L437C3))/A3L437C1</f>
        <v>7460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1.00692</v>
      </c>
      <c r="N45" s="16" t="s">
        <v>5671</v>
      </c>
      <c r="O45" s="17">
        <v>0</v>
      </c>
      <c r="P45" s="16" t="s">
        <v>4257</v>
      </c>
      <c r="Q45" s="20">
        <v>1.0519099999999999</v>
      </c>
      <c r="R45" s="16" t="s">
        <v>5672</v>
      </c>
      <c r="S45" s="17">
        <v>0</v>
      </c>
      <c r="T45" s="16" t="s">
        <v>4259</v>
      </c>
      <c r="U45" s="20">
        <v>1.0859099999999999</v>
      </c>
      <c r="V45" s="16" t="s">
        <v>5673</v>
      </c>
      <c r="W45" s="17">
        <v>0</v>
      </c>
      <c r="X45" s="16" t="s">
        <v>4261</v>
      </c>
      <c r="Y45" s="20">
        <v>1.10592</v>
      </c>
      <c r="Z45" s="16" t="s">
        <v>5825</v>
      </c>
      <c r="AA45" s="17">
        <f>SUM(PRODUCT(A3L438C2,A3L438C3))/A3L438C1</f>
        <v>0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1.00692</v>
      </c>
      <c r="N46" s="16" t="s">
        <v>5671</v>
      </c>
      <c r="O46" s="17">
        <v>0</v>
      </c>
      <c r="P46" s="16" t="s">
        <v>4257</v>
      </c>
      <c r="Q46" s="20">
        <v>1.0519099999999999</v>
      </c>
      <c r="R46" s="16" t="s">
        <v>5672</v>
      </c>
      <c r="S46" s="17">
        <v>0</v>
      </c>
      <c r="T46" s="16" t="s">
        <v>4259</v>
      </c>
      <c r="U46" s="20">
        <v>1.0859099999999999</v>
      </c>
      <c r="V46" s="16" t="s">
        <v>5673</v>
      </c>
      <c r="W46" s="17">
        <v>0</v>
      </c>
      <c r="X46" s="16" t="s">
        <v>4261</v>
      </c>
      <c r="Y46" s="20">
        <v>1.10592</v>
      </c>
      <c r="Z46" s="16" t="s">
        <v>5826</v>
      </c>
      <c r="AA46" s="17">
        <f>SUM(PRODUCT(A3L439C2,A3L439C3))/A3L439C1</f>
        <v>0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472</v>
      </c>
      <c r="H47" s="16" t="s">
        <v>4253</v>
      </c>
      <c r="I47" s="20">
        <v>1</v>
      </c>
      <c r="J47" s="16" t="s">
        <v>5670</v>
      </c>
      <c r="K47" s="17">
        <v>480</v>
      </c>
      <c r="L47" s="16" t="s">
        <v>4255</v>
      </c>
      <c r="M47" s="20">
        <v>1.00692</v>
      </c>
      <c r="N47" s="16" t="s">
        <v>5671</v>
      </c>
      <c r="O47" s="17">
        <v>452</v>
      </c>
      <c r="P47" s="16" t="s">
        <v>4257</v>
      </c>
      <c r="Q47" s="20">
        <v>1.0519099999999999</v>
      </c>
      <c r="R47" s="16" t="s">
        <v>5672</v>
      </c>
      <c r="S47" s="17">
        <v>425</v>
      </c>
      <c r="T47" s="16" t="s">
        <v>4259</v>
      </c>
      <c r="U47" s="20">
        <v>1.0859099999999999</v>
      </c>
      <c r="V47" s="16" t="s">
        <v>5673</v>
      </c>
      <c r="W47" s="17">
        <v>467</v>
      </c>
      <c r="X47" s="16" t="s">
        <v>4261</v>
      </c>
      <c r="Y47" s="20">
        <v>1.10592</v>
      </c>
      <c r="Z47" s="16" t="s">
        <v>5827</v>
      </c>
      <c r="AA47" s="17">
        <f>SUM(PRODUCT(A3L440C2,A3L440C3))/A3L440C1</f>
        <v>472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1296</v>
      </c>
      <c r="H48" s="16" t="s">
        <v>4253</v>
      </c>
      <c r="I48" s="20">
        <v>1</v>
      </c>
      <c r="J48" s="16" t="s">
        <v>5670</v>
      </c>
      <c r="K48" s="17">
        <v>1284</v>
      </c>
      <c r="L48" s="16" t="s">
        <v>4255</v>
      </c>
      <c r="M48" s="20">
        <v>1.00692</v>
      </c>
      <c r="N48" s="16" t="s">
        <v>5671</v>
      </c>
      <c r="O48" s="17">
        <v>1147</v>
      </c>
      <c r="P48" s="16" t="s">
        <v>4257</v>
      </c>
      <c r="Q48" s="20">
        <v>1.0519099999999999</v>
      </c>
      <c r="R48" s="16" t="s">
        <v>5672</v>
      </c>
      <c r="S48" s="17">
        <v>1682</v>
      </c>
      <c r="T48" s="16" t="s">
        <v>4259</v>
      </c>
      <c r="U48" s="20">
        <v>1.0859099999999999</v>
      </c>
      <c r="V48" s="16" t="s">
        <v>5673</v>
      </c>
      <c r="W48" s="17">
        <v>1732</v>
      </c>
      <c r="X48" s="16" t="s">
        <v>4261</v>
      </c>
      <c r="Y48" s="20">
        <v>1.10592</v>
      </c>
      <c r="Z48" s="16" t="s">
        <v>5828</v>
      </c>
      <c r="AA48" s="17">
        <f>SUM(PRODUCT(A3L441C2,A3L441C3))/A3L441C1</f>
        <v>1296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18646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16991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15417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15742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6021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18646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68723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65324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65717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43069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36382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68723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12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6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9387</v>
      </c>
      <c r="F8" s="16" t="s">
        <v>5669</v>
      </c>
      <c r="G8" s="17">
        <v>0</v>
      </c>
      <c r="H8" s="16" t="s">
        <v>5855</v>
      </c>
      <c r="I8" s="17">
        <f>A3L501C1+A3L501C2</f>
        <v>9387</v>
      </c>
      <c r="J8" s="16" t="s">
        <v>5669</v>
      </c>
      <c r="K8" s="17">
        <v>12570</v>
      </c>
      <c r="L8" s="16" t="s">
        <v>5669</v>
      </c>
      <c r="M8" s="17">
        <v>0</v>
      </c>
      <c r="N8" s="16" t="s">
        <v>5856</v>
      </c>
      <c r="O8" s="17">
        <f>A3L501C4+A3L501C5</f>
        <v>12570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405536</v>
      </c>
      <c r="F9" s="16" t="s">
        <v>5669</v>
      </c>
      <c r="G9" s="17">
        <v>14288</v>
      </c>
      <c r="H9" s="16" t="s">
        <v>5857</v>
      </c>
      <c r="I9" s="17">
        <f>A3L502C1+A3L502C2</f>
        <v>419824</v>
      </c>
      <c r="J9" s="16" t="s">
        <v>5669</v>
      </c>
      <c r="K9" s="17">
        <v>66100</v>
      </c>
      <c r="L9" s="16" t="s">
        <v>5669</v>
      </c>
      <c r="M9" s="17">
        <v>4758</v>
      </c>
      <c r="N9" s="16" t="s">
        <v>5858</v>
      </c>
      <c r="O9" s="17">
        <f>A3L502C4+A3L502C5</f>
        <v>70858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405536</v>
      </c>
      <c r="F12" s="16" t="s">
        <v>5864</v>
      </c>
      <c r="G12" s="17">
        <f>(A3L502C2+A3L504C2)</f>
        <v>14288</v>
      </c>
      <c r="H12" s="16" t="s">
        <v>5865</v>
      </c>
      <c r="I12" s="17">
        <f>(A3L502C3+A3L504C3)</f>
        <v>419824</v>
      </c>
      <c r="J12" s="16" t="s">
        <v>5866</v>
      </c>
      <c r="K12" s="17">
        <f>(A3L502C4+A3L504C4)</f>
        <v>66100</v>
      </c>
      <c r="L12" s="16" t="s">
        <v>5867</v>
      </c>
      <c r="M12" s="17">
        <f>(A3L502C5+A3L504C5)</f>
        <v>4758</v>
      </c>
      <c r="N12" s="16" t="s">
        <v>5868</v>
      </c>
      <c r="O12" s="17">
        <f>(A3L502C6+A3L504C6)</f>
        <v>70858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9387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9387</v>
      </c>
      <c r="J13" s="16" t="s">
        <v>5872</v>
      </c>
      <c r="K13" s="17">
        <f>(A3L501C4+A3L503C4)</f>
        <v>12570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12570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414923</v>
      </c>
      <c r="F14" s="16" t="s">
        <v>5876</v>
      </c>
      <c r="G14" s="17">
        <f>(A3L505C2+A3L506C2)</f>
        <v>14288</v>
      </c>
      <c r="H14" s="16" t="s">
        <v>5877</v>
      </c>
      <c r="I14" s="17">
        <f>(A3L505C3+A3L506C3)</f>
        <v>429211</v>
      </c>
      <c r="J14" s="16" t="s">
        <v>5878</v>
      </c>
      <c r="K14" s="17">
        <f>(A3L505C4+A3L506C4)</f>
        <v>78670</v>
      </c>
      <c r="L14" s="16" t="s">
        <v>5879</v>
      </c>
      <c r="M14" s="17">
        <f>(A3L505C5+A3L506C5)</f>
        <v>4758</v>
      </c>
      <c r="N14" s="16" t="s">
        <v>5880</v>
      </c>
      <c r="O14" s="17">
        <f>(A3L505C6+A3L506C6)</f>
        <v>83428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3610</v>
      </c>
      <c r="L15" s="16" t="s">
        <v>5669</v>
      </c>
      <c r="M15" s="17">
        <v>0</v>
      </c>
      <c r="N15" s="16" t="s">
        <v>5882</v>
      </c>
      <c r="O15" s="17">
        <f>A3L508C4+A3L508C5</f>
        <v>3610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735</v>
      </c>
      <c r="F16" s="16" t="s">
        <v>5669</v>
      </c>
      <c r="G16" s="17">
        <v>0</v>
      </c>
      <c r="H16" s="16" t="s">
        <v>5883</v>
      </c>
      <c r="I16" s="17">
        <f>A3L509C1+A3L509C2</f>
        <v>735</v>
      </c>
      <c r="J16" s="16" t="s">
        <v>5669</v>
      </c>
      <c r="K16" s="17">
        <v>-845</v>
      </c>
      <c r="L16" s="16" t="s">
        <v>5669</v>
      </c>
      <c r="M16" s="17">
        <v>0</v>
      </c>
      <c r="N16" s="16" t="s">
        <v>5884</v>
      </c>
      <c r="O16" s="17">
        <f>A3L509C4+A3L509C5</f>
        <v>-845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193698</v>
      </c>
      <c r="F17" s="16" t="s">
        <v>5669</v>
      </c>
      <c r="G17" s="17">
        <v>12997</v>
      </c>
      <c r="H17" s="16" t="s">
        <v>5885</v>
      </c>
      <c r="I17" s="17">
        <f>A3L510C1+A3L510C2</f>
        <v>206695</v>
      </c>
      <c r="J17" s="16" t="s">
        <v>5669</v>
      </c>
      <c r="K17" s="17">
        <v>-24296</v>
      </c>
      <c r="L17" s="16" t="s">
        <v>5669</v>
      </c>
      <c r="M17" s="17">
        <v>3680</v>
      </c>
      <c r="N17" s="16" t="s">
        <v>5886</v>
      </c>
      <c r="O17" s="17">
        <f>A3L510C4+A3L510C5</f>
        <v>-20616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8152</v>
      </c>
      <c r="F18" s="16" t="s">
        <v>5669</v>
      </c>
      <c r="G18" s="17">
        <v>0</v>
      </c>
      <c r="H18" s="16" t="s">
        <v>5887</v>
      </c>
      <c r="I18" s="17">
        <f>A3L511C1+A3L511C2</f>
        <v>8152</v>
      </c>
      <c r="J18" s="16" t="s">
        <v>5669</v>
      </c>
      <c r="K18" s="17">
        <v>1314</v>
      </c>
      <c r="L18" s="16" t="s">
        <v>5669</v>
      </c>
      <c r="M18" s="17">
        <v>0</v>
      </c>
      <c r="N18" s="16" t="s">
        <v>5888</v>
      </c>
      <c r="O18" s="17">
        <f>A3L511C4+A3L511C5</f>
        <v>1314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70220</v>
      </c>
      <c r="F19" s="16" t="s">
        <v>5669</v>
      </c>
      <c r="G19" s="17">
        <v>23953</v>
      </c>
      <c r="H19" s="16" t="s">
        <v>5889</v>
      </c>
      <c r="I19" s="17">
        <f>A3L512C1+A3L512C2</f>
        <v>94173</v>
      </c>
      <c r="J19" s="16" t="s">
        <v>5669</v>
      </c>
      <c r="K19" s="17">
        <v>7851</v>
      </c>
      <c r="L19" s="16" t="s">
        <v>5669</v>
      </c>
      <c r="M19" s="17">
        <v>6424</v>
      </c>
      <c r="N19" s="16" t="s">
        <v>5890</v>
      </c>
      <c r="O19" s="17">
        <f>A3L512C4+A3L512C5</f>
        <v>14275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138792</v>
      </c>
      <c r="F20" s="16" t="s">
        <v>5669</v>
      </c>
      <c r="G20" s="17">
        <v>0</v>
      </c>
      <c r="H20" s="16" t="s">
        <v>5891</v>
      </c>
      <c r="I20" s="17">
        <f>A3L513C1+A3L513C2</f>
        <v>138792</v>
      </c>
      <c r="J20" s="16" t="s">
        <v>5669</v>
      </c>
      <c r="K20" s="17">
        <v>24964</v>
      </c>
      <c r="L20" s="16" t="s">
        <v>5669</v>
      </c>
      <c r="M20" s="17">
        <v>0</v>
      </c>
      <c r="N20" s="16" t="s">
        <v>5892</v>
      </c>
      <c r="O20" s="17">
        <f>A3L513C4+A3L513C5</f>
        <v>24964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145225</v>
      </c>
      <c r="F21" s="16" t="s">
        <v>5669</v>
      </c>
      <c r="G21" s="17">
        <v>0</v>
      </c>
      <c r="H21" s="16" t="s">
        <v>5893</v>
      </c>
      <c r="I21" s="17">
        <f>A3L514C1+A3L514C2</f>
        <v>145225</v>
      </c>
      <c r="J21" s="16" t="s">
        <v>5669</v>
      </c>
      <c r="K21" s="17">
        <v>-3275</v>
      </c>
      <c r="L21" s="16" t="s">
        <v>5669</v>
      </c>
      <c r="M21" s="17">
        <v>0</v>
      </c>
      <c r="N21" s="16" t="s">
        <v>5894</v>
      </c>
      <c r="O21" s="17">
        <f>A3L514C4+A3L514C5</f>
        <v>-3275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6219</v>
      </c>
      <c r="F22" s="16" t="s">
        <v>5669</v>
      </c>
      <c r="G22" s="17">
        <v>0</v>
      </c>
      <c r="H22" s="16" t="s">
        <v>5895</v>
      </c>
      <c r="I22" s="17">
        <f>A3L515C1+A3L515C2</f>
        <v>6219</v>
      </c>
      <c r="J22" s="16" t="s">
        <v>5669</v>
      </c>
      <c r="K22" s="17">
        <v>565</v>
      </c>
      <c r="L22" s="16" t="s">
        <v>5669</v>
      </c>
      <c r="M22" s="17">
        <v>0</v>
      </c>
      <c r="N22" s="16" t="s">
        <v>5896</v>
      </c>
      <c r="O22" s="17">
        <f>A3L515C4+A3L515C5</f>
        <v>565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1</v>
      </c>
      <c r="L23" s="16" t="s">
        <v>5669</v>
      </c>
      <c r="M23" s="17">
        <v>0</v>
      </c>
      <c r="N23" s="16" t="s">
        <v>5898</v>
      </c>
      <c r="O23" s="17">
        <f>A3L516C4+A3L516C5</f>
        <v>1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2510</v>
      </c>
      <c r="F24" s="16" t="s">
        <v>5669</v>
      </c>
      <c r="G24" s="17">
        <v>0</v>
      </c>
      <c r="H24" s="16" t="s">
        <v>5899</v>
      </c>
      <c r="I24" s="17">
        <f>A3L517C1+A3L517C2</f>
        <v>2510</v>
      </c>
      <c r="J24" s="16" t="s">
        <v>5669</v>
      </c>
      <c r="K24" s="17">
        <v>-156</v>
      </c>
      <c r="L24" s="16" t="s">
        <v>5669</v>
      </c>
      <c r="M24" s="17">
        <v>0</v>
      </c>
      <c r="N24" s="16" t="s">
        <v>5900</v>
      </c>
      <c r="O24" s="17">
        <f>A3L517C4+A3L517C5</f>
        <v>-156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55</v>
      </c>
      <c r="L25" s="16" t="s">
        <v>5669</v>
      </c>
      <c r="M25" s="17">
        <v>0</v>
      </c>
      <c r="N25" s="16" t="s">
        <v>5902</v>
      </c>
      <c r="O25" s="17">
        <f>A3L518C4+A3L518C5</f>
        <v>55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14755</v>
      </c>
      <c r="F26" s="16" t="s">
        <v>5669</v>
      </c>
      <c r="G26" s="17">
        <v>0</v>
      </c>
      <c r="H26" s="16" t="s">
        <v>5903</v>
      </c>
      <c r="I26" s="17">
        <f>A3L519C1+A3L519C2</f>
        <v>14755</v>
      </c>
      <c r="J26" s="16" t="s">
        <v>5669</v>
      </c>
      <c r="K26" s="17">
        <v>10869</v>
      </c>
      <c r="L26" s="16" t="s">
        <v>5669</v>
      </c>
      <c r="M26" s="17">
        <v>0</v>
      </c>
      <c r="N26" s="16" t="s">
        <v>5904</v>
      </c>
      <c r="O26" s="17">
        <f>A3L519C4+A3L519C5</f>
        <v>10869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19569</v>
      </c>
      <c r="F27" s="16" t="s">
        <v>5669</v>
      </c>
      <c r="G27" s="17">
        <v>0</v>
      </c>
      <c r="H27" s="16" t="s">
        <v>5905</v>
      </c>
      <c r="I27" s="17">
        <f>A3L520C1+A3L520C2</f>
        <v>19569</v>
      </c>
      <c r="J27" s="16" t="s">
        <v>5669</v>
      </c>
      <c r="K27" s="17">
        <v>2216</v>
      </c>
      <c r="L27" s="16" t="s">
        <v>5669</v>
      </c>
      <c r="M27" s="17">
        <v>0</v>
      </c>
      <c r="N27" s="16" t="s">
        <v>5906</v>
      </c>
      <c r="O27" s="17">
        <f>A3L520C4+A3L520C5</f>
        <v>2216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4108</v>
      </c>
      <c r="F28" s="16" t="s">
        <v>5669</v>
      </c>
      <c r="G28" s="17">
        <v>0</v>
      </c>
      <c r="H28" s="16" t="s">
        <v>5907</v>
      </c>
      <c r="I28" s="17">
        <f>A3L521C1+A3L521C2</f>
        <v>4108</v>
      </c>
      <c r="J28" s="16" t="s">
        <v>5669</v>
      </c>
      <c r="K28" s="17">
        <v>700</v>
      </c>
      <c r="L28" s="16" t="s">
        <v>5669</v>
      </c>
      <c r="M28" s="17">
        <v>0</v>
      </c>
      <c r="N28" s="16" t="s">
        <v>5908</v>
      </c>
      <c r="O28" s="17">
        <f>A3L521C4+A3L521C5</f>
        <v>700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2861</v>
      </c>
      <c r="F29" s="16" t="s">
        <v>5669</v>
      </c>
      <c r="G29" s="17">
        <v>0</v>
      </c>
      <c r="H29" s="16" t="s">
        <v>5909</v>
      </c>
      <c r="I29" s="17">
        <f>A3L522C1+A3L522C2</f>
        <v>2861</v>
      </c>
      <c r="J29" s="16" t="s">
        <v>5669</v>
      </c>
      <c r="K29" s="17">
        <v>1312</v>
      </c>
      <c r="L29" s="16" t="s">
        <v>5669</v>
      </c>
      <c r="M29" s="17">
        <v>0</v>
      </c>
      <c r="N29" s="16" t="s">
        <v>5910</v>
      </c>
      <c r="O29" s="17">
        <f>A3L522C4+A3L522C5</f>
        <v>1312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1099</v>
      </c>
      <c r="F30" s="16" t="s">
        <v>5669</v>
      </c>
      <c r="G30" s="17">
        <v>0</v>
      </c>
      <c r="H30" s="16" t="s">
        <v>5911</v>
      </c>
      <c r="I30" s="17">
        <f>A3L523C1+A3L523C2</f>
        <v>1099</v>
      </c>
      <c r="J30" s="16" t="s">
        <v>5669</v>
      </c>
      <c r="K30" s="17">
        <v>828</v>
      </c>
      <c r="L30" s="16" t="s">
        <v>5669</v>
      </c>
      <c r="M30" s="17">
        <v>0</v>
      </c>
      <c r="N30" s="16" t="s">
        <v>5912</v>
      </c>
      <c r="O30" s="17">
        <f>A3L523C4+A3L523C5</f>
        <v>828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41418</v>
      </c>
      <c r="F31" s="16" t="s">
        <v>5669</v>
      </c>
      <c r="G31" s="17">
        <v>0</v>
      </c>
      <c r="H31" s="16" t="s">
        <v>5913</v>
      </c>
      <c r="I31" s="17">
        <f>A3L524C1+A3L524C2</f>
        <v>41418</v>
      </c>
      <c r="J31" s="16" t="s">
        <v>5669</v>
      </c>
      <c r="K31" s="17">
        <v>26091</v>
      </c>
      <c r="L31" s="16" t="s">
        <v>5669</v>
      </c>
      <c r="M31" s="17">
        <v>0</v>
      </c>
      <c r="N31" s="16" t="s">
        <v>5914</v>
      </c>
      <c r="O31" s="17">
        <f>A3L524C4+A3L524C5</f>
        <v>26091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-51</v>
      </c>
      <c r="L32" s="16" t="s">
        <v>5669</v>
      </c>
      <c r="M32" s="17">
        <v>0</v>
      </c>
      <c r="N32" s="16" t="s">
        <v>5916</v>
      </c>
      <c r="O32" s="17">
        <f>A3L525C4+A3L525C5</f>
        <v>-51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649361</v>
      </c>
      <c r="F33" s="16" t="s">
        <v>5918</v>
      </c>
      <c r="G33" s="17">
        <f>SUM(A3L508C2:A3L525C2)</f>
        <v>36950</v>
      </c>
      <c r="H33" s="16" t="s">
        <v>5919</v>
      </c>
      <c r="I33" s="17">
        <f>SUM(A3L508C3:A3L525C3)</f>
        <v>686311</v>
      </c>
      <c r="J33" s="16" t="s">
        <v>5920</v>
      </c>
      <c r="K33" s="17">
        <f>SUM(A3L508C4:A3L525C4)</f>
        <v>51753</v>
      </c>
      <c r="L33" s="16" t="s">
        <v>5921</v>
      </c>
      <c r="M33" s="17">
        <f>SUM(A3L508C5:A3L525C5)</f>
        <v>10104</v>
      </c>
      <c r="N33" s="16" t="s">
        <v>5922</v>
      </c>
      <c r="O33" s="17">
        <f>SUM(A3L508C6:A3L525C6)</f>
        <v>61857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393</v>
      </c>
      <c r="F35" s="16" t="s">
        <v>5669</v>
      </c>
      <c r="G35" s="17">
        <v>0</v>
      </c>
      <c r="H35" s="16" t="s">
        <v>5925</v>
      </c>
      <c r="I35" s="17">
        <f>A3L528C1+A3L528C2</f>
        <v>393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2014</v>
      </c>
      <c r="F37" s="16" t="s">
        <v>5669</v>
      </c>
      <c r="G37" s="17">
        <v>0</v>
      </c>
      <c r="H37" s="16" t="s">
        <v>5929</v>
      </c>
      <c r="I37" s="17">
        <f>A3L530C1+A3L530C2</f>
        <v>2014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280</v>
      </c>
      <c r="F39" s="16" t="s">
        <v>5669</v>
      </c>
      <c r="G39" s="17">
        <v>0</v>
      </c>
      <c r="H39" s="16" t="s">
        <v>5933</v>
      </c>
      <c r="I39" s="17">
        <f>A3L532C1+A3L532C2</f>
        <v>280</v>
      </c>
      <c r="J39" s="16" t="s">
        <v>5669</v>
      </c>
      <c r="K39" s="17">
        <v>331</v>
      </c>
      <c r="L39" s="16" t="s">
        <v>5669</v>
      </c>
      <c r="M39" s="17">
        <v>0</v>
      </c>
      <c r="N39" s="16" t="s">
        <v>5934</v>
      </c>
      <c r="O39" s="17">
        <f>A3L532C4+A3L532C5</f>
        <v>331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3308</v>
      </c>
      <c r="F40" s="16" t="s">
        <v>5669</v>
      </c>
      <c r="G40" s="17">
        <v>0</v>
      </c>
      <c r="H40" s="16" t="s">
        <v>5935</v>
      </c>
      <c r="I40" s="17">
        <f>A3L533C1+A3L533C2</f>
        <v>3308</v>
      </c>
      <c r="J40" s="16" t="s">
        <v>5669</v>
      </c>
      <c r="K40" s="17">
        <v>3671</v>
      </c>
      <c r="L40" s="16" t="s">
        <v>5669</v>
      </c>
      <c r="M40" s="17">
        <v>0</v>
      </c>
      <c r="N40" s="16" t="s">
        <v>5936</v>
      </c>
      <c r="O40" s="17">
        <f>A3L533C4+A3L533C5</f>
        <v>3671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233834</v>
      </c>
      <c r="F41" s="16" t="s">
        <v>5669</v>
      </c>
      <c r="G41" s="17">
        <v>62221</v>
      </c>
      <c r="H41" s="16" t="s">
        <v>5937</v>
      </c>
      <c r="I41" s="17">
        <f>A3L534C1+A3L534C2</f>
        <v>296055</v>
      </c>
      <c r="J41" s="16" t="s">
        <v>5669</v>
      </c>
      <c r="K41" s="17">
        <v>115884</v>
      </c>
      <c r="L41" s="16" t="s">
        <v>5669</v>
      </c>
      <c r="M41" s="17">
        <v>4998</v>
      </c>
      <c r="N41" s="16" t="s">
        <v>5938</v>
      </c>
      <c r="O41" s="17">
        <f>A3L534C4+A3L534C5</f>
        <v>120882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995</v>
      </c>
      <c r="F43" s="16" t="s">
        <v>5669</v>
      </c>
      <c r="G43" s="17">
        <v>0</v>
      </c>
      <c r="H43" s="16" t="s">
        <v>5941</v>
      </c>
      <c r="I43" s="17">
        <f>A3L536C1+A3L536C2</f>
        <v>995</v>
      </c>
      <c r="J43" s="16" t="s">
        <v>5669</v>
      </c>
      <c r="K43" s="17">
        <v>239</v>
      </c>
      <c r="L43" s="16" t="s">
        <v>5669</v>
      </c>
      <c r="M43" s="17">
        <v>0</v>
      </c>
      <c r="N43" s="16" t="s">
        <v>5942</v>
      </c>
      <c r="O43" s="17">
        <f>A3L536C4+A3L536C5</f>
        <v>239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95215</v>
      </c>
      <c r="F44" s="16" t="s">
        <v>5669</v>
      </c>
      <c r="G44" s="17">
        <v>0</v>
      </c>
      <c r="H44" s="16" t="s">
        <v>5943</v>
      </c>
      <c r="I44" s="17">
        <f>A3L537C1+A3L537C2</f>
        <v>95215</v>
      </c>
      <c r="J44" s="16" t="s">
        <v>5669</v>
      </c>
      <c r="K44" s="17">
        <v>21295</v>
      </c>
      <c r="L44" s="16" t="s">
        <v>5669</v>
      </c>
      <c r="M44" s="17">
        <v>0</v>
      </c>
      <c r="N44" s="16" t="s">
        <v>5944</v>
      </c>
      <c r="O44" s="17">
        <f>A3L537C4+A3L537C5</f>
        <v>21295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0</v>
      </c>
      <c r="F45" s="16" t="s">
        <v>5669</v>
      </c>
      <c r="G45" s="17">
        <v>0</v>
      </c>
      <c r="H45" s="16" t="s">
        <v>5945</v>
      </c>
      <c r="I45" s="17">
        <f>A3L538C1+A3L538C2</f>
        <v>0</v>
      </c>
      <c r="J45" s="16" t="s">
        <v>5669</v>
      </c>
      <c r="K45" s="17">
        <v>0</v>
      </c>
      <c r="L45" s="16" t="s">
        <v>5669</v>
      </c>
      <c r="M45" s="17">
        <v>0</v>
      </c>
      <c r="N45" s="16" t="s">
        <v>5946</v>
      </c>
      <c r="O45" s="17">
        <f>A3L538C4+A3L538C5</f>
        <v>0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0</v>
      </c>
      <c r="F46" s="16" t="s">
        <v>5669</v>
      </c>
      <c r="G46" s="17">
        <v>0</v>
      </c>
      <c r="H46" s="16" t="s">
        <v>5947</v>
      </c>
      <c r="I46" s="17">
        <f>A3L539C1+A3L539C2</f>
        <v>0</v>
      </c>
      <c r="J46" s="16" t="s">
        <v>5669</v>
      </c>
      <c r="K46" s="17">
        <v>0</v>
      </c>
      <c r="L46" s="16" t="s">
        <v>5669</v>
      </c>
      <c r="M46" s="17">
        <v>0</v>
      </c>
      <c r="N46" s="16" t="s">
        <v>5948</v>
      </c>
      <c r="O46" s="17">
        <f>A3L539C4+A3L539C5</f>
        <v>0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29350</v>
      </c>
      <c r="F47" s="16" t="s">
        <v>5669</v>
      </c>
      <c r="G47" s="17">
        <v>0</v>
      </c>
      <c r="H47" s="16" t="s">
        <v>5949</v>
      </c>
      <c r="I47" s="17">
        <f>A3L540C1+A3L540C2</f>
        <v>29350</v>
      </c>
      <c r="J47" s="16" t="s">
        <v>5669</v>
      </c>
      <c r="K47" s="17">
        <v>12842</v>
      </c>
      <c r="L47" s="16" t="s">
        <v>5669</v>
      </c>
      <c r="M47" s="17">
        <v>0</v>
      </c>
      <c r="N47" s="16" t="s">
        <v>5950</v>
      </c>
      <c r="O47" s="17">
        <f>A3L540C4+A3L540C5</f>
        <v>12842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33530</v>
      </c>
      <c r="F48" s="16" t="s">
        <v>5669</v>
      </c>
      <c r="G48" s="17">
        <v>0</v>
      </c>
      <c r="H48" s="16" t="s">
        <v>5951</v>
      </c>
      <c r="I48" s="17">
        <f>A3L541C1+A3L541C2</f>
        <v>33530</v>
      </c>
      <c r="J48" s="16" t="s">
        <v>5669</v>
      </c>
      <c r="K48" s="17">
        <v>19505</v>
      </c>
      <c r="L48" s="16" t="s">
        <v>5669</v>
      </c>
      <c r="M48" s="17">
        <v>0</v>
      </c>
      <c r="N48" s="16" t="s">
        <v>5952</v>
      </c>
      <c r="O48" s="17">
        <f>A3L541C4+A3L541C5</f>
        <v>19505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369569</v>
      </c>
      <c r="F49" s="16" t="s">
        <v>5954</v>
      </c>
      <c r="G49" s="17">
        <f>SUM(A3L527C2:A3L537C2)+A3L541C2</f>
        <v>62221</v>
      </c>
      <c r="H49" s="16" t="s">
        <v>5955</v>
      </c>
      <c r="I49" s="17">
        <f>SUM(A3L527C3:A3L537C3)+A3L541C3</f>
        <v>431790</v>
      </c>
      <c r="J49" s="16" t="s">
        <v>5956</v>
      </c>
      <c r="K49" s="17">
        <f>SUM(A3L527C4:A3L537C4)+A3L541C4</f>
        <v>160925</v>
      </c>
      <c r="L49" s="16" t="s">
        <v>5957</v>
      </c>
      <c r="M49" s="17">
        <f>SUM(A3L527C5:A3L537C5)+A3L541C5</f>
        <v>4998</v>
      </c>
      <c r="N49" s="16" t="s">
        <v>5958</v>
      </c>
      <c r="O49" s="17">
        <f>SUM(A3L527C6:A3L537C6)+A3L541C6</f>
        <v>165923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280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280</v>
      </c>
      <c r="J50" s="16" t="s">
        <v>5962</v>
      </c>
      <c r="K50" s="17">
        <f>(A3L531C4+A3L532C4)</f>
        <v>331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331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15759</v>
      </c>
      <c r="H9" s="16" t="s">
        <v>4253</v>
      </c>
      <c r="I9" s="20">
        <v>1</v>
      </c>
      <c r="J9" s="16" t="s">
        <v>5670</v>
      </c>
      <c r="K9" s="17">
        <v>88655</v>
      </c>
      <c r="L9" s="16" t="s">
        <v>4255</v>
      </c>
      <c r="M9" s="20">
        <v>0.99887999999999999</v>
      </c>
      <c r="N9" s="16" t="s">
        <v>5671</v>
      </c>
      <c r="O9" s="17">
        <v>2064</v>
      </c>
      <c r="P9" s="16" t="s">
        <v>4257</v>
      </c>
      <c r="Q9" s="20">
        <v>1.05626</v>
      </c>
      <c r="R9" s="16" t="s">
        <v>5672</v>
      </c>
      <c r="S9" s="17">
        <v>4218</v>
      </c>
      <c r="T9" s="16" t="s">
        <v>4259</v>
      </c>
      <c r="U9" s="20">
        <v>1.1973199999999999</v>
      </c>
      <c r="V9" s="16" t="s">
        <v>5673</v>
      </c>
      <c r="W9" s="17">
        <v>5466</v>
      </c>
      <c r="X9" s="16" t="s">
        <v>4261</v>
      </c>
      <c r="Y9" s="20">
        <v>1.27979</v>
      </c>
      <c r="Z9" s="16" t="s">
        <v>5968</v>
      </c>
      <c r="AA9" s="17">
        <f>SUM(PRODUCT(A3L602C2,A3L602C3))/A3L602C1</f>
        <v>15759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15759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88655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2064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4218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5466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15759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15759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88655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2064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4218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5466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15759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1115</v>
      </c>
      <c r="H16" s="16" t="s">
        <v>4253</v>
      </c>
      <c r="I16" s="20">
        <v>1</v>
      </c>
      <c r="J16" s="16" t="s">
        <v>5670</v>
      </c>
      <c r="K16" s="17">
        <v>1278</v>
      </c>
      <c r="L16" s="16" t="s">
        <v>4255</v>
      </c>
      <c r="M16" s="20">
        <v>0.99887999999999999</v>
      </c>
      <c r="N16" s="16" t="s">
        <v>5671</v>
      </c>
      <c r="O16" s="17">
        <v>1823</v>
      </c>
      <c r="P16" s="16" t="s">
        <v>4257</v>
      </c>
      <c r="Q16" s="20">
        <v>1.05626</v>
      </c>
      <c r="R16" s="16" t="s">
        <v>5672</v>
      </c>
      <c r="S16" s="17">
        <v>2207</v>
      </c>
      <c r="T16" s="16" t="s">
        <v>4259</v>
      </c>
      <c r="U16" s="20">
        <v>1.1973199999999999</v>
      </c>
      <c r="V16" s="16" t="s">
        <v>5673</v>
      </c>
      <c r="W16" s="17">
        <v>4104</v>
      </c>
      <c r="X16" s="16" t="s">
        <v>4261</v>
      </c>
      <c r="Y16" s="20">
        <v>1.27979</v>
      </c>
      <c r="Z16" s="16" t="s">
        <v>5990</v>
      </c>
      <c r="AA16" s="17">
        <f>SUM(PRODUCT(A3L609C2,A3L609C3))/A3L609C1</f>
        <v>1115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10176</v>
      </c>
      <c r="H17" s="16" t="s">
        <v>4253</v>
      </c>
      <c r="I17" s="20">
        <v>1</v>
      </c>
      <c r="J17" s="16" t="s">
        <v>5670</v>
      </c>
      <c r="K17" s="17">
        <v>10873</v>
      </c>
      <c r="L17" s="16" t="s">
        <v>4255</v>
      </c>
      <c r="M17" s="20">
        <v>0.99887999999999999</v>
      </c>
      <c r="N17" s="16" t="s">
        <v>5671</v>
      </c>
      <c r="O17" s="17">
        <v>11642</v>
      </c>
      <c r="P17" s="16" t="s">
        <v>4257</v>
      </c>
      <c r="Q17" s="20">
        <v>1.05626</v>
      </c>
      <c r="R17" s="16" t="s">
        <v>5672</v>
      </c>
      <c r="S17" s="17">
        <v>11907</v>
      </c>
      <c r="T17" s="16" t="s">
        <v>4259</v>
      </c>
      <c r="U17" s="20">
        <v>1.1973199999999999</v>
      </c>
      <c r="V17" s="16" t="s">
        <v>5673</v>
      </c>
      <c r="W17" s="17">
        <v>12859</v>
      </c>
      <c r="X17" s="16" t="s">
        <v>4261</v>
      </c>
      <c r="Y17" s="20">
        <v>1.27979</v>
      </c>
      <c r="Z17" s="16" t="s">
        <v>5991</v>
      </c>
      <c r="AA17" s="17">
        <f>SUM(PRODUCT(A3L610C2,A3L610C3))/A3L610C1</f>
        <v>10176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4798</v>
      </c>
      <c r="H19" s="16" t="s">
        <v>4253</v>
      </c>
      <c r="I19" s="20">
        <v>1</v>
      </c>
      <c r="J19" s="16" t="s">
        <v>5670</v>
      </c>
      <c r="K19" s="17">
        <v>2993</v>
      </c>
      <c r="L19" s="16" t="s">
        <v>4255</v>
      </c>
      <c r="M19" s="20">
        <v>0.99887999999999999</v>
      </c>
      <c r="N19" s="16" t="s">
        <v>5671</v>
      </c>
      <c r="O19" s="17">
        <v>2917</v>
      </c>
      <c r="P19" s="16" t="s">
        <v>4257</v>
      </c>
      <c r="Q19" s="20">
        <v>1.05626</v>
      </c>
      <c r="R19" s="16" t="s">
        <v>5672</v>
      </c>
      <c r="S19" s="17">
        <v>2693</v>
      </c>
      <c r="T19" s="16" t="s">
        <v>4259</v>
      </c>
      <c r="U19" s="20">
        <v>1.1973199999999999</v>
      </c>
      <c r="V19" s="16" t="s">
        <v>5673</v>
      </c>
      <c r="W19" s="17">
        <v>2546</v>
      </c>
      <c r="X19" s="16" t="s">
        <v>4261</v>
      </c>
      <c r="Y19" s="20">
        <v>1.27979</v>
      </c>
      <c r="Z19" s="16" t="s">
        <v>5993</v>
      </c>
      <c r="AA19" s="17">
        <f>SUM(PRODUCT(A3L612C2,A3L612C3))/A3L612C1</f>
        <v>4798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4361</v>
      </c>
      <c r="H20" s="16" t="s">
        <v>4253</v>
      </c>
      <c r="I20" s="20">
        <v>1</v>
      </c>
      <c r="J20" s="16" t="s">
        <v>5670</v>
      </c>
      <c r="K20" s="17">
        <v>7115</v>
      </c>
      <c r="L20" s="16" t="s">
        <v>4255</v>
      </c>
      <c r="M20" s="20">
        <v>0.99887999999999999</v>
      </c>
      <c r="N20" s="16" t="s">
        <v>5671</v>
      </c>
      <c r="O20" s="17">
        <v>8410</v>
      </c>
      <c r="P20" s="16" t="s">
        <v>4257</v>
      </c>
      <c r="Q20" s="20">
        <v>1.05626</v>
      </c>
      <c r="R20" s="16" t="s">
        <v>5672</v>
      </c>
      <c r="S20" s="17">
        <v>12506</v>
      </c>
      <c r="T20" s="16" t="s">
        <v>4259</v>
      </c>
      <c r="U20" s="20">
        <v>1.1973199999999999</v>
      </c>
      <c r="V20" s="16" t="s">
        <v>5673</v>
      </c>
      <c r="W20" s="17">
        <v>14012</v>
      </c>
      <c r="X20" s="16" t="s">
        <v>4261</v>
      </c>
      <c r="Y20" s="20">
        <v>1.27979</v>
      </c>
      <c r="Z20" s="16" t="s">
        <v>5994</v>
      </c>
      <c r="AA20" s="17">
        <f>SUM(PRODUCT(A3L613C2,A3L613C3))/A3L613C1</f>
        <v>4361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1814</v>
      </c>
      <c r="H21" s="16" t="s">
        <v>4253</v>
      </c>
      <c r="I21" s="20">
        <v>1</v>
      </c>
      <c r="J21" s="16" t="s">
        <v>5670</v>
      </c>
      <c r="K21" s="17">
        <v>1042</v>
      </c>
      <c r="L21" s="16" t="s">
        <v>4255</v>
      </c>
      <c r="M21" s="20">
        <v>0.99887999999999999</v>
      </c>
      <c r="N21" s="16" t="s">
        <v>5671</v>
      </c>
      <c r="O21" s="17">
        <v>1063</v>
      </c>
      <c r="P21" s="16" t="s">
        <v>4257</v>
      </c>
      <c r="Q21" s="20">
        <v>1.05626</v>
      </c>
      <c r="R21" s="16" t="s">
        <v>5672</v>
      </c>
      <c r="S21" s="17">
        <v>920</v>
      </c>
      <c r="T21" s="16" t="s">
        <v>4259</v>
      </c>
      <c r="U21" s="20">
        <v>1.1973199999999999</v>
      </c>
      <c r="V21" s="16" t="s">
        <v>5673</v>
      </c>
      <c r="W21" s="17">
        <v>621</v>
      </c>
      <c r="X21" s="16" t="s">
        <v>4261</v>
      </c>
      <c r="Y21" s="20">
        <v>1.27979</v>
      </c>
      <c r="Z21" s="16" t="s">
        <v>5995</v>
      </c>
      <c r="AA21" s="17">
        <f>SUM(PRODUCT(A3L614C2,A3L614C3))/A3L614C1</f>
        <v>1814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1885</v>
      </c>
      <c r="H22" s="16" t="s">
        <v>4253</v>
      </c>
      <c r="I22" s="20">
        <v>1</v>
      </c>
      <c r="J22" s="16" t="s">
        <v>5670</v>
      </c>
      <c r="K22" s="17">
        <v>1082</v>
      </c>
      <c r="L22" s="16" t="s">
        <v>4255</v>
      </c>
      <c r="M22" s="20">
        <v>0.99887999999999999</v>
      </c>
      <c r="N22" s="16" t="s">
        <v>5671</v>
      </c>
      <c r="O22" s="17">
        <v>1106</v>
      </c>
      <c r="P22" s="16" t="s">
        <v>4257</v>
      </c>
      <c r="Q22" s="20">
        <v>1.05626</v>
      </c>
      <c r="R22" s="16" t="s">
        <v>5672</v>
      </c>
      <c r="S22" s="17">
        <v>959</v>
      </c>
      <c r="T22" s="16" t="s">
        <v>4259</v>
      </c>
      <c r="U22" s="20">
        <v>1.1973199999999999</v>
      </c>
      <c r="V22" s="16" t="s">
        <v>5673</v>
      </c>
      <c r="W22" s="17">
        <v>645</v>
      </c>
      <c r="X22" s="16" t="s">
        <v>4261</v>
      </c>
      <c r="Y22" s="20">
        <v>1.27979</v>
      </c>
      <c r="Z22" s="16" t="s">
        <v>5996</v>
      </c>
      <c r="AA22" s="17">
        <f>SUM(PRODUCT(A3L615C2,A3L615C3))/A3L615C1</f>
        <v>1885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8266</v>
      </c>
      <c r="H28" s="16" t="s">
        <v>4253</v>
      </c>
      <c r="I28" s="20">
        <v>1</v>
      </c>
      <c r="J28" s="16" t="s">
        <v>5670</v>
      </c>
      <c r="K28" s="17">
        <v>9481</v>
      </c>
      <c r="L28" s="16" t="s">
        <v>4255</v>
      </c>
      <c r="M28" s="20">
        <v>0.99887999999999999</v>
      </c>
      <c r="N28" s="16" t="s">
        <v>5671</v>
      </c>
      <c r="O28" s="17">
        <v>8245</v>
      </c>
      <c r="P28" s="16" t="s">
        <v>4257</v>
      </c>
      <c r="Q28" s="20">
        <v>1.05626</v>
      </c>
      <c r="R28" s="16" t="s">
        <v>5672</v>
      </c>
      <c r="S28" s="17">
        <v>8154</v>
      </c>
      <c r="T28" s="16" t="s">
        <v>4259</v>
      </c>
      <c r="U28" s="20">
        <v>1.1973199999999999</v>
      </c>
      <c r="V28" s="16" t="s">
        <v>5673</v>
      </c>
      <c r="W28" s="17">
        <v>10293</v>
      </c>
      <c r="X28" s="16" t="s">
        <v>4261</v>
      </c>
      <c r="Y28" s="20">
        <v>1.27979</v>
      </c>
      <c r="Z28" s="16" t="s">
        <v>6002</v>
      </c>
      <c r="AA28" s="17">
        <f>SUM(PRODUCT(A3L621C2,A3L621C3))/A3L621C1</f>
        <v>8266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885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144</v>
      </c>
      <c r="T31" s="16" t="s">
        <v>4259</v>
      </c>
      <c r="U31" s="20">
        <v>1.1973199999999999</v>
      </c>
      <c r="V31" s="16" t="s">
        <v>5673</v>
      </c>
      <c r="W31" s="17">
        <v>641</v>
      </c>
      <c r="X31" s="16" t="s">
        <v>4261</v>
      </c>
      <c r="Y31" s="20">
        <v>1.27979</v>
      </c>
      <c r="Z31" s="16" t="s">
        <v>6005</v>
      </c>
      <c r="AA31" s="17">
        <f>SUM(PRODUCT(A3L624C2,A3L624C3))/A3L624C1</f>
        <v>885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33300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33864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35206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39490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45721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33300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804</v>
      </c>
      <c r="P35" s="16" t="s">
        <v>4257</v>
      </c>
      <c r="Q35" s="20">
        <v>1.05626</v>
      </c>
      <c r="R35" s="16" t="s">
        <v>5672</v>
      </c>
      <c r="S35" s="17">
        <v>899</v>
      </c>
      <c r="T35" s="16" t="s">
        <v>4259</v>
      </c>
      <c r="U35" s="20">
        <v>1.1973199999999999</v>
      </c>
      <c r="V35" s="16" t="s">
        <v>5673</v>
      </c>
      <c r="W35" s="17">
        <v>419</v>
      </c>
      <c r="X35" s="16" t="s">
        <v>4261</v>
      </c>
      <c r="Y35" s="20">
        <v>1.27979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16926</v>
      </c>
      <c r="H40" s="16" t="s">
        <v>4253</v>
      </c>
      <c r="I40" s="20">
        <v>1</v>
      </c>
      <c r="J40" s="16" t="s">
        <v>5670</v>
      </c>
      <c r="K40" s="17">
        <v>14032</v>
      </c>
      <c r="L40" s="16" t="s">
        <v>4255</v>
      </c>
      <c r="M40" s="20">
        <v>0.99887999999999999</v>
      </c>
      <c r="N40" s="16" t="s">
        <v>5671</v>
      </c>
      <c r="O40" s="17">
        <v>5783</v>
      </c>
      <c r="P40" s="16" t="s">
        <v>4257</v>
      </c>
      <c r="Q40" s="20">
        <v>1.05626</v>
      </c>
      <c r="R40" s="16" t="s">
        <v>5672</v>
      </c>
      <c r="S40" s="17">
        <v>3302</v>
      </c>
      <c r="T40" s="16" t="s">
        <v>4259</v>
      </c>
      <c r="U40" s="20">
        <v>1.1973199999999999</v>
      </c>
      <c r="V40" s="16" t="s">
        <v>5673</v>
      </c>
      <c r="W40" s="17">
        <v>2437</v>
      </c>
      <c r="X40" s="16" t="s">
        <v>4261</v>
      </c>
      <c r="Y40" s="20">
        <v>1.27979</v>
      </c>
      <c r="Z40" s="16" t="s">
        <v>6019</v>
      </c>
      <c r="AA40" s="17">
        <f>SUM(PRODUCT(A3L633C2,A3L633C3))/A3L633C1</f>
        <v>16926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8</v>
      </c>
      <c r="H43" s="16" t="s">
        <v>4253</v>
      </c>
      <c r="I43" s="20">
        <v>1</v>
      </c>
      <c r="J43" s="16" t="s">
        <v>5670</v>
      </c>
      <c r="K43" s="17">
        <v>107</v>
      </c>
      <c r="L43" s="16" t="s">
        <v>4255</v>
      </c>
      <c r="M43" s="20">
        <v>0.99887999999999999</v>
      </c>
      <c r="N43" s="16" t="s">
        <v>5671</v>
      </c>
      <c r="O43" s="17">
        <v>293</v>
      </c>
      <c r="P43" s="16" t="s">
        <v>4257</v>
      </c>
      <c r="Q43" s="20">
        <v>1.05626</v>
      </c>
      <c r="R43" s="16" t="s">
        <v>5672</v>
      </c>
      <c r="S43" s="17">
        <v>293</v>
      </c>
      <c r="T43" s="16" t="s">
        <v>4259</v>
      </c>
      <c r="U43" s="20">
        <v>1.1973199999999999</v>
      </c>
      <c r="V43" s="16" t="s">
        <v>5673</v>
      </c>
      <c r="W43" s="17">
        <v>372</v>
      </c>
      <c r="X43" s="16" t="s">
        <v>4261</v>
      </c>
      <c r="Y43" s="20">
        <v>1.27979</v>
      </c>
      <c r="Z43" s="16" t="s">
        <v>6022</v>
      </c>
      <c r="AA43" s="17">
        <f>SUM(PRODUCT(A3L636C2,A3L636C3))/A3L636C1</f>
        <v>8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345</v>
      </c>
      <c r="H48" s="16" t="s">
        <v>4253</v>
      </c>
      <c r="I48" s="20">
        <v>1</v>
      </c>
      <c r="J48" s="16" t="s">
        <v>5670</v>
      </c>
      <c r="K48" s="17">
        <v>854</v>
      </c>
      <c r="L48" s="16" t="s">
        <v>4255</v>
      </c>
      <c r="M48" s="20">
        <v>0.99887999999999999</v>
      </c>
      <c r="N48" s="16" t="s">
        <v>5671</v>
      </c>
      <c r="O48" s="17">
        <v>27</v>
      </c>
      <c r="P48" s="16" t="s">
        <v>4257</v>
      </c>
      <c r="Q48" s="20">
        <v>1.05626</v>
      </c>
      <c r="R48" s="16" t="s">
        <v>5672</v>
      </c>
      <c r="S48" s="17">
        <v>52</v>
      </c>
      <c r="T48" s="16" t="s">
        <v>4259</v>
      </c>
      <c r="U48" s="20">
        <v>1.1973199999999999</v>
      </c>
      <c r="V48" s="16" t="s">
        <v>5673</v>
      </c>
      <c r="W48" s="17">
        <v>155</v>
      </c>
      <c r="X48" s="16" t="s">
        <v>4261</v>
      </c>
      <c r="Y48" s="20">
        <v>1.27979</v>
      </c>
      <c r="Z48" s="16" t="s">
        <v>6027</v>
      </c>
      <c r="AA48" s="17">
        <f>SUM(PRODUCT(A3L641C2,A3L641C3))/A3L641C1</f>
        <v>345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17279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14993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6907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4546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3383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17279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IF(SSAC="Y",0,16964)</f>
        <v>16964</v>
      </c>
      <c r="H8" s="16" t="s">
        <v>4253</v>
      </c>
      <c r="I8" s="20">
        <v>1</v>
      </c>
      <c r="J8" s="16" t="s">
        <v>6069</v>
      </c>
      <c r="K8" s="17">
        <f>IF(SSAC="Y",0,16628)</f>
        <v>16628</v>
      </c>
      <c r="L8" s="16" t="s">
        <v>4255</v>
      </c>
      <c r="M8" s="20">
        <v>1.00692</v>
      </c>
      <c r="N8" s="16" t="s">
        <v>6070</v>
      </c>
      <c r="O8" s="17">
        <f>IF(SSAC="Y",0,16300)</f>
        <v>16300</v>
      </c>
      <c r="P8" s="16" t="s">
        <v>4257</v>
      </c>
      <c r="Q8" s="20">
        <v>1.0519099999999999</v>
      </c>
      <c r="R8" s="16" t="s">
        <v>6071</v>
      </c>
      <c r="S8" s="17">
        <f>IF(SSAC="Y",0,15930)</f>
        <v>15930</v>
      </c>
      <c r="T8" s="16" t="s">
        <v>4259</v>
      </c>
      <c r="U8" s="20">
        <v>1.0859099999999999</v>
      </c>
      <c r="V8" s="16" t="s">
        <v>6072</v>
      </c>
      <c r="W8" s="17">
        <f>IF(SSAC="Y",0,15724)</f>
        <v>15724</v>
      </c>
      <c r="X8" s="16" t="s">
        <v>4261</v>
      </c>
      <c r="Y8" s="20">
        <v>1.10592</v>
      </c>
      <c r="Z8" s="16" t="s">
        <v>6073</v>
      </c>
      <c r="AA8" s="17">
        <f>SUM(PRODUCT(A3L701C2,A3L701C3))/A3L701C1</f>
        <v>16964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IF(SSAC="Y",0,7)</f>
        <v>7</v>
      </c>
      <c r="L9" s="16" t="s">
        <v>4255</v>
      </c>
      <c r="M9" s="20">
        <v>1.00692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6074</v>
      </c>
      <c r="AA9" s="17">
        <f>SUM(PRODUCT(A3L702C2,A3L702C3))/A3L702C1</f>
        <v>0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IF(SSAC="Y",0,2690)</f>
        <v>2690</v>
      </c>
      <c r="H10" s="16" t="s">
        <v>4253</v>
      </c>
      <c r="I10" s="20">
        <v>1</v>
      </c>
      <c r="J10" s="16" t="s">
        <v>6069</v>
      </c>
      <c r="K10" s="17">
        <f>IF(SSAC="Y",0,2690)</f>
        <v>2690</v>
      </c>
      <c r="L10" s="16" t="s">
        <v>4255</v>
      </c>
      <c r="M10" s="20">
        <v>1.00692</v>
      </c>
      <c r="N10" s="16" t="s">
        <v>6070</v>
      </c>
      <c r="O10" s="17">
        <f>IF(SSAC="Y",0,2690)</f>
        <v>2690</v>
      </c>
      <c r="P10" s="16" t="s">
        <v>4257</v>
      </c>
      <c r="Q10" s="20">
        <v>1.0519099999999999</v>
      </c>
      <c r="R10" s="16" t="s">
        <v>6071</v>
      </c>
      <c r="S10" s="17">
        <f>IF(SSAC="Y",0,2689)</f>
        <v>2689</v>
      </c>
      <c r="T10" s="16" t="s">
        <v>4259</v>
      </c>
      <c r="U10" s="20">
        <v>1.0859099999999999</v>
      </c>
      <c r="V10" s="16" t="s">
        <v>6072</v>
      </c>
      <c r="W10" s="17">
        <f>IF(SSAC="Y",0,2707)</f>
        <v>2707</v>
      </c>
      <c r="X10" s="16" t="s">
        <v>4261</v>
      </c>
      <c r="Y10" s="20">
        <v>1.10592</v>
      </c>
      <c r="Z10" s="16" t="s">
        <v>6075</v>
      </c>
      <c r="AA10" s="17">
        <f>SUM(PRODUCT(A3L703C2,A3L703C3))/A3L703C1</f>
        <v>2690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IF(SSAC="Y",0,23526)</f>
        <v>23526</v>
      </c>
      <c r="H11" s="16" t="s">
        <v>4253</v>
      </c>
      <c r="I11" s="20">
        <v>1</v>
      </c>
      <c r="J11" s="16" t="s">
        <v>6069</v>
      </c>
      <c r="K11" s="17">
        <f>IF(SSAC="Y",0,22843)</f>
        <v>22843</v>
      </c>
      <c r="L11" s="16" t="s">
        <v>4255</v>
      </c>
      <c r="M11" s="20">
        <v>1.00692</v>
      </c>
      <c r="N11" s="16" t="s">
        <v>6070</v>
      </c>
      <c r="O11" s="17">
        <f>IF(SSAC="Y",0,22262)</f>
        <v>22262</v>
      </c>
      <c r="P11" s="16" t="s">
        <v>4257</v>
      </c>
      <c r="Q11" s="20">
        <v>1.0519099999999999</v>
      </c>
      <c r="R11" s="16" t="s">
        <v>6071</v>
      </c>
      <c r="S11" s="17">
        <f>IF(SSAC="Y",0,21791)</f>
        <v>21791</v>
      </c>
      <c r="T11" s="16" t="s">
        <v>4259</v>
      </c>
      <c r="U11" s="20">
        <v>1.0859099999999999</v>
      </c>
      <c r="V11" s="16" t="s">
        <v>6072</v>
      </c>
      <c r="W11" s="17">
        <f>IF(SSAC="Y",0,21479)</f>
        <v>21479</v>
      </c>
      <c r="X11" s="16" t="s">
        <v>4261</v>
      </c>
      <c r="Y11" s="20">
        <v>1.10592</v>
      </c>
      <c r="Z11" s="16" t="s">
        <v>6076</v>
      </c>
      <c r="AA11" s="17">
        <f>SUM(PRODUCT(A3L704C2,A3L704C3))/A3L704C1</f>
        <v>23526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IF(SSAC="Y",0,28428)</f>
        <v>28428</v>
      </c>
      <c r="H13" s="16" t="s">
        <v>4253</v>
      </c>
      <c r="I13" s="20">
        <v>1</v>
      </c>
      <c r="J13" s="16" t="s">
        <v>6069</v>
      </c>
      <c r="K13" s="17">
        <f>IF(SSAC="Y",0,27150)</f>
        <v>27150</v>
      </c>
      <c r="L13" s="16" t="s">
        <v>4255</v>
      </c>
      <c r="M13" s="20">
        <v>1.00692</v>
      </c>
      <c r="N13" s="16" t="s">
        <v>6070</v>
      </c>
      <c r="O13" s="17">
        <f>IF(SSAC="Y",0,25954)</f>
        <v>25954</v>
      </c>
      <c r="P13" s="16" t="s">
        <v>4257</v>
      </c>
      <c r="Q13" s="20">
        <v>1.0519099999999999</v>
      </c>
      <c r="R13" s="16" t="s">
        <v>6071</v>
      </c>
      <c r="S13" s="17">
        <f>IF(SSAC="Y",0,24961)</f>
        <v>24961</v>
      </c>
      <c r="T13" s="16" t="s">
        <v>4259</v>
      </c>
      <c r="U13" s="20">
        <v>1.0859099999999999</v>
      </c>
      <c r="V13" s="16" t="s">
        <v>6072</v>
      </c>
      <c r="W13" s="17">
        <f>IF(SSAC="Y",0,23796)</f>
        <v>23796</v>
      </c>
      <c r="X13" s="16" t="s">
        <v>4261</v>
      </c>
      <c r="Y13" s="20">
        <v>1.10592</v>
      </c>
      <c r="Z13" s="16" t="s">
        <v>6078</v>
      </c>
      <c r="AA13" s="17">
        <f>SUM(PRODUCT(A3L706C2,A3L706C3))/A3L706C1</f>
        <v>28428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IF(SSAC="Y",0,82138)</f>
        <v>82138</v>
      </c>
      <c r="H14" s="16" t="s">
        <v>4253</v>
      </c>
      <c r="I14" s="20">
        <v>1</v>
      </c>
      <c r="J14" s="16" t="s">
        <v>6069</v>
      </c>
      <c r="K14" s="17">
        <f>IF(SSAC="Y",0,66984)</f>
        <v>66984</v>
      </c>
      <c r="L14" s="16" t="s">
        <v>4255</v>
      </c>
      <c r="M14" s="20">
        <v>1.00692</v>
      </c>
      <c r="N14" s="16" t="s">
        <v>6070</v>
      </c>
      <c r="O14" s="17">
        <f>IF(SSAC="Y",0,63938)</f>
        <v>63938</v>
      </c>
      <c r="P14" s="16" t="s">
        <v>4257</v>
      </c>
      <c r="Q14" s="20">
        <v>1.0519099999999999</v>
      </c>
      <c r="R14" s="16" t="s">
        <v>6071</v>
      </c>
      <c r="S14" s="17">
        <f>IF(SSAC="Y",0,61713)</f>
        <v>61713</v>
      </c>
      <c r="T14" s="16" t="s">
        <v>4259</v>
      </c>
      <c r="U14" s="20">
        <v>1.0859099999999999</v>
      </c>
      <c r="V14" s="16" t="s">
        <v>6072</v>
      </c>
      <c r="W14" s="17">
        <f>IF(SSAC="Y",0,59398)</f>
        <v>59398</v>
      </c>
      <c r="X14" s="16" t="s">
        <v>4261</v>
      </c>
      <c r="Y14" s="20">
        <v>1.10592</v>
      </c>
      <c r="Z14" s="16" t="s">
        <v>6079</v>
      </c>
      <c r="AA14" s="17">
        <f>SUM(PRODUCT(A3L707C2,A3L707C3))/A3L707C1</f>
        <v>82138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IF(SSAC="Y",0,19516)</f>
        <v>19516</v>
      </c>
      <c r="H15" s="16" t="s">
        <v>4253</v>
      </c>
      <c r="I15" s="20">
        <v>1</v>
      </c>
      <c r="J15" s="16" t="s">
        <v>6069</v>
      </c>
      <c r="K15" s="17">
        <f>IF(SSAC="Y",0,19104)</f>
        <v>19104</v>
      </c>
      <c r="L15" s="16" t="s">
        <v>4255</v>
      </c>
      <c r="M15" s="20">
        <v>1.00692</v>
      </c>
      <c r="N15" s="16" t="s">
        <v>6070</v>
      </c>
      <c r="O15" s="17">
        <f>IF(SSAC="Y",0,19364)</f>
        <v>19364</v>
      </c>
      <c r="P15" s="16" t="s">
        <v>4257</v>
      </c>
      <c r="Q15" s="20">
        <v>1.0519099999999999</v>
      </c>
      <c r="R15" s="16" t="s">
        <v>6071</v>
      </c>
      <c r="S15" s="17">
        <f>IF(SSAC="Y",0,19830)</f>
        <v>19830</v>
      </c>
      <c r="T15" s="16" t="s">
        <v>4259</v>
      </c>
      <c r="U15" s="20">
        <v>1.0859099999999999</v>
      </c>
      <c r="V15" s="16" t="s">
        <v>6072</v>
      </c>
      <c r="W15" s="17">
        <f>IF(SSAC="Y",0,18513)</f>
        <v>18513</v>
      </c>
      <c r="X15" s="16" t="s">
        <v>4261</v>
      </c>
      <c r="Y15" s="20">
        <v>1.10592</v>
      </c>
      <c r="Z15" s="16" t="s">
        <v>6080</v>
      </c>
      <c r="AA15" s="17">
        <f>SUM(PRODUCT(A3L708C2,A3L708C3))/A3L708C1</f>
        <v>19516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IF(SSAC="Y",0,14)</f>
        <v>14</v>
      </c>
      <c r="H16" s="16" t="s">
        <v>4253</v>
      </c>
      <c r="I16" s="20">
        <v>1</v>
      </c>
      <c r="J16" s="16" t="s">
        <v>6069</v>
      </c>
      <c r="K16" s="17">
        <f>IF(SSAC="Y",0,12)</f>
        <v>12</v>
      </c>
      <c r="L16" s="16" t="s">
        <v>4255</v>
      </c>
      <c r="M16" s="20">
        <v>1.00692</v>
      </c>
      <c r="N16" s="16" t="s">
        <v>6070</v>
      </c>
      <c r="O16" s="17">
        <f>IF(SSAC="Y",0,13)</f>
        <v>13</v>
      </c>
      <c r="P16" s="16" t="s">
        <v>4257</v>
      </c>
      <c r="Q16" s="20">
        <v>1.0519099999999999</v>
      </c>
      <c r="R16" s="16" t="s">
        <v>6071</v>
      </c>
      <c r="S16" s="17">
        <f>IF(SSAC="Y",0,13)</f>
        <v>13</v>
      </c>
      <c r="T16" s="16" t="s">
        <v>4259</v>
      </c>
      <c r="U16" s="20">
        <v>1.0859099999999999</v>
      </c>
      <c r="V16" s="16" t="s">
        <v>6072</v>
      </c>
      <c r="W16" s="17">
        <f>IF(SSAC="Y",0,11)</f>
        <v>11</v>
      </c>
      <c r="X16" s="16" t="s">
        <v>4261</v>
      </c>
      <c r="Y16" s="20">
        <v>1.10592</v>
      </c>
      <c r="Z16" s="16" t="s">
        <v>6081</v>
      </c>
      <c r="AA16" s="17">
        <f>SUM(PRODUCT(A3L709C2,A3L709C3))/A3L709C1</f>
        <v>14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IF(SSAC="Y",0,2758)</f>
        <v>2758</v>
      </c>
      <c r="H17" s="16" t="s">
        <v>4253</v>
      </c>
      <c r="I17" s="20">
        <v>1</v>
      </c>
      <c r="J17" s="16" t="s">
        <v>6069</v>
      </c>
      <c r="K17" s="17">
        <f>IF(SSAC="Y",0,2562)</f>
        <v>2562</v>
      </c>
      <c r="L17" s="16" t="s">
        <v>4255</v>
      </c>
      <c r="M17" s="20">
        <v>1.00692</v>
      </c>
      <c r="N17" s="16" t="s">
        <v>6070</v>
      </c>
      <c r="O17" s="17">
        <f>IF(SSAC="Y",0,2493)</f>
        <v>2493</v>
      </c>
      <c r="P17" s="16" t="s">
        <v>4257</v>
      </c>
      <c r="Q17" s="20">
        <v>1.0519099999999999</v>
      </c>
      <c r="R17" s="16" t="s">
        <v>6071</v>
      </c>
      <c r="S17" s="17">
        <f>IF(SSAC="Y",0,2413)</f>
        <v>2413</v>
      </c>
      <c r="T17" s="16" t="s">
        <v>4259</v>
      </c>
      <c r="U17" s="20">
        <v>1.0859099999999999</v>
      </c>
      <c r="V17" s="16" t="s">
        <v>6072</v>
      </c>
      <c r="W17" s="17">
        <f>IF(SSAC="Y",0,2257)</f>
        <v>2257</v>
      </c>
      <c r="X17" s="16" t="s">
        <v>4261</v>
      </c>
      <c r="Y17" s="20">
        <v>1.10592</v>
      </c>
      <c r="Z17" s="16" t="s">
        <v>6082</v>
      </c>
      <c r="AA17" s="17">
        <f>SUM(PRODUCT(A3L710C2,A3L710C3))/A3L710C1</f>
        <v>2758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IF(SSAC="Y",0,900)</f>
        <v>900</v>
      </c>
      <c r="H18" s="16" t="s">
        <v>4253</v>
      </c>
      <c r="I18" s="20">
        <v>1</v>
      </c>
      <c r="J18" s="16" t="s">
        <v>6069</v>
      </c>
      <c r="K18" s="17">
        <f>IF(SSAC="Y",0,784)</f>
        <v>784</v>
      </c>
      <c r="L18" s="16" t="s">
        <v>4255</v>
      </c>
      <c r="M18" s="20">
        <v>1.00692</v>
      </c>
      <c r="N18" s="16" t="s">
        <v>6070</v>
      </c>
      <c r="O18" s="17">
        <f>IF(SSAC="Y",0,748)</f>
        <v>748</v>
      </c>
      <c r="P18" s="16" t="s">
        <v>4257</v>
      </c>
      <c r="Q18" s="20">
        <v>1.0519099999999999</v>
      </c>
      <c r="R18" s="16" t="s">
        <v>6071</v>
      </c>
      <c r="S18" s="17">
        <f>IF(SSAC="Y",0,697)</f>
        <v>697</v>
      </c>
      <c r="T18" s="16" t="s">
        <v>4259</v>
      </c>
      <c r="U18" s="20">
        <v>1.0859099999999999</v>
      </c>
      <c r="V18" s="16" t="s">
        <v>6072</v>
      </c>
      <c r="W18" s="17">
        <f>IF(SSAC="Y",0,544)</f>
        <v>544</v>
      </c>
      <c r="X18" s="16" t="s">
        <v>4261</v>
      </c>
      <c r="Y18" s="20">
        <v>1.10592</v>
      </c>
      <c r="Z18" s="16" t="s">
        <v>6083</v>
      </c>
      <c r="AA18" s="17">
        <f>SUM(PRODUCT(A3L711C2,A3L711C3))/A3L711C1</f>
        <v>900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IF(SSAC="Y",0,61)</f>
        <v>61</v>
      </c>
      <c r="H19" s="16" t="s">
        <v>4253</v>
      </c>
      <c r="I19" s="20">
        <v>1</v>
      </c>
      <c r="J19" s="16" t="s">
        <v>6069</v>
      </c>
      <c r="K19" s="17">
        <f>IF(SSAC="Y",0,63)</f>
        <v>63</v>
      </c>
      <c r="L19" s="16" t="s">
        <v>4255</v>
      </c>
      <c r="M19" s="20">
        <v>1.00692</v>
      </c>
      <c r="N19" s="16" t="s">
        <v>6070</v>
      </c>
      <c r="O19" s="17">
        <f>IF(SSAC="Y",0,61)</f>
        <v>61</v>
      </c>
      <c r="P19" s="16" t="s">
        <v>4257</v>
      </c>
      <c r="Q19" s="20">
        <v>1.0519099999999999</v>
      </c>
      <c r="R19" s="16" t="s">
        <v>6071</v>
      </c>
      <c r="S19" s="17">
        <f>IF(SSAC="Y",0,61)</f>
        <v>61</v>
      </c>
      <c r="T19" s="16" t="s">
        <v>4259</v>
      </c>
      <c r="U19" s="20">
        <v>1.0859099999999999</v>
      </c>
      <c r="V19" s="16" t="s">
        <v>6072</v>
      </c>
      <c r="W19" s="17">
        <f>IF(SSAC="Y",0,61)</f>
        <v>61</v>
      </c>
      <c r="X19" s="16" t="s">
        <v>4261</v>
      </c>
      <c r="Y19" s="20">
        <v>1.10592</v>
      </c>
      <c r="Z19" s="16" t="s">
        <v>6084</v>
      </c>
      <c r="AA19" s="17">
        <f>SUM(PRODUCT(A3L712C2,A3L712C3))/A3L712C1</f>
        <v>61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IF(SSAC="Y",0,1782)</f>
        <v>1782</v>
      </c>
      <c r="H20" s="16" t="s">
        <v>4253</v>
      </c>
      <c r="I20" s="20">
        <v>1</v>
      </c>
      <c r="J20" s="16" t="s">
        <v>6069</v>
      </c>
      <c r="K20" s="17">
        <f>IF(SSAC="Y",0,1682)</f>
        <v>1682</v>
      </c>
      <c r="L20" s="16" t="s">
        <v>4255</v>
      </c>
      <c r="M20" s="20">
        <v>1.00692</v>
      </c>
      <c r="N20" s="16" t="s">
        <v>6070</v>
      </c>
      <c r="O20" s="17">
        <f>IF(SSAC="Y",0,1508)</f>
        <v>1508</v>
      </c>
      <c r="P20" s="16" t="s">
        <v>4257</v>
      </c>
      <c r="Q20" s="20">
        <v>1.0519099999999999</v>
      </c>
      <c r="R20" s="16" t="s">
        <v>6071</v>
      </c>
      <c r="S20" s="17">
        <f>IF(SSAC="Y",0,1408)</f>
        <v>1408</v>
      </c>
      <c r="T20" s="16" t="s">
        <v>4259</v>
      </c>
      <c r="U20" s="20">
        <v>1.0859099999999999</v>
      </c>
      <c r="V20" s="16" t="s">
        <v>6072</v>
      </c>
      <c r="W20" s="17">
        <f>IF(SSAC="Y",0,1336)</f>
        <v>1336</v>
      </c>
      <c r="X20" s="16" t="s">
        <v>4261</v>
      </c>
      <c r="Y20" s="20">
        <v>1.10592</v>
      </c>
      <c r="Z20" s="16" t="s">
        <v>6085</v>
      </c>
      <c r="AA20" s="17">
        <f>SUM(PRODUCT(A3L713C2,A3L713C3))/A3L713C1</f>
        <v>1782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IF(SSAC="Y",0,1270)</f>
        <v>1270</v>
      </c>
      <c r="H21" s="16" t="s">
        <v>4253</v>
      </c>
      <c r="I21" s="20">
        <v>1</v>
      </c>
      <c r="J21" s="16" t="s">
        <v>6069</v>
      </c>
      <c r="K21" s="17">
        <f>IF(SSAC="Y",0,1256)</f>
        <v>1256</v>
      </c>
      <c r="L21" s="16" t="s">
        <v>4255</v>
      </c>
      <c r="M21" s="20">
        <v>1.00692</v>
      </c>
      <c r="N21" s="16" t="s">
        <v>6070</v>
      </c>
      <c r="O21" s="17">
        <f>IF(SSAC="Y",0,1935)</f>
        <v>1935</v>
      </c>
      <c r="P21" s="16" t="s">
        <v>4257</v>
      </c>
      <c r="Q21" s="20">
        <v>1.0519099999999999</v>
      </c>
      <c r="R21" s="16" t="s">
        <v>6071</v>
      </c>
      <c r="S21" s="17">
        <f>IF(SSAC="Y",0,1795)</f>
        <v>1795</v>
      </c>
      <c r="T21" s="16" t="s">
        <v>4259</v>
      </c>
      <c r="U21" s="20">
        <v>1.0859099999999999</v>
      </c>
      <c r="V21" s="16" t="s">
        <v>6072</v>
      </c>
      <c r="W21" s="17">
        <f>IF(SSAC="Y",0,1670)</f>
        <v>1670</v>
      </c>
      <c r="X21" s="16" t="s">
        <v>4261</v>
      </c>
      <c r="Y21" s="20">
        <v>1.10592</v>
      </c>
      <c r="Z21" s="16" t="s">
        <v>6086</v>
      </c>
      <c r="AA21" s="17">
        <f>SUM(PRODUCT(A3L714C2,A3L714C3))/A3L714C1</f>
        <v>1270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IF(SSAC="Y",0,65)</f>
        <v>65</v>
      </c>
      <c r="H22" s="16" t="s">
        <v>4253</v>
      </c>
      <c r="I22" s="20">
        <v>1</v>
      </c>
      <c r="J22" s="16" t="s">
        <v>6069</v>
      </c>
      <c r="K22" s="17">
        <f>IF(SSAC="Y",0,196)</f>
        <v>196</v>
      </c>
      <c r="L22" s="16" t="s">
        <v>4255</v>
      </c>
      <c r="M22" s="20">
        <v>1.00692</v>
      </c>
      <c r="N22" s="16" t="s">
        <v>6070</v>
      </c>
      <c r="O22" s="17">
        <f>IF(SSAC="Y",0,196)</f>
        <v>196</v>
      </c>
      <c r="P22" s="16" t="s">
        <v>4257</v>
      </c>
      <c r="Q22" s="20">
        <v>1.0519099999999999</v>
      </c>
      <c r="R22" s="16" t="s">
        <v>6071</v>
      </c>
      <c r="S22" s="17">
        <f>IF(SSAC="Y",0,203)</f>
        <v>203</v>
      </c>
      <c r="T22" s="16" t="s">
        <v>4259</v>
      </c>
      <c r="U22" s="20">
        <v>1.0859099999999999</v>
      </c>
      <c r="V22" s="16" t="s">
        <v>6072</v>
      </c>
      <c r="W22" s="17">
        <f>IF(SSAC="Y",0,212)</f>
        <v>212</v>
      </c>
      <c r="X22" s="16" t="s">
        <v>4261</v>
      </c>
      <c r="Y22" s="20">
        <v>1.10592</v>
      </c>
      <c r="Z22" s="16" t="s">
        <v>6087</v>
      </c>
      <c r="AA22" s="17">
        <f>SUM(PRODUCT(A3L715C2,A3L715C3))/A3L715C1</f>
        <v>65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6088</v>
      </c>
      <c r="AA23" s="17">
        <f>SUM(PRODUCT(A3L716C2,A3L716C3))/A3L716C1</f>
        <v>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IF(SSAC="Y",0,3295)</f>
        <v>3295</v>
      </c>
      <c r="H24" s="16" t="s">
        <v>4253</v>
      </c>
      <c r="I24" s="20">
        <v>1</v>
      </c>
      <c r="J24" s="16" t="s">
        <v>6069</v>
      </c>
      <c r="K24" s="17">
        <f>IF(SSAC="Y",0,3193)</f>
        <v>3193</v>
      </c>
      <c r="L24" s="16" t="s">
        <v>4255</v>
      </c>
      <c r="M24" s="20">
        <v>1.00692</v>
      </c>
      <c r="N24" s="16" t="s">
        <v>6070</v>
      </c>
      <c r="O24" s="17">
        <f>IF(SSAC="Y",0,3007)</f>
        <v>3007</v>
      </c>
      <c r="P24" s="16" t="s">
        <v>4257</v>
      </c>
      <c r="Q24" s="20">
        <v>1.0519099999999999</v>
      </c>
      <c r="R24" s="16" t="s">
        <v>6071</v>
      </c>
      <c r="S24" s="17">
        <f>IF(SSAC="Y",0,2873)</f>
        <v>2873</v>
      </c>
      <c r="T24" s="16" t="s">
        <v>4259</v>
      </c>
      <c r="U24" s="20">
        <v>1.0859099999999999</v>
      </c>
      <c r="V24" s="16" t="s">
        <v>6072</v>
      </c>
      <c r="W24" s="17">
        <f>IF(SSAC="Y",0,2764)</f>
        <v>2764</v>
      </c>
      <c r="X24" s="16" t="s">
        <v>4261</v>
      </c>
      <c r="Y24" s="20">
        <v>1.10592</v>
      </c>
      <c r="Z24" s="16" t="s">
        <v>6089</v>
      </c>
      <c r="AA24" s="17">
        <f>SUM(PRODUCT(A3L717C2,A3L717C3))/A3L717C1</f>
        <v>3295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IF(SSAC="Y",0,1794)</f>
        <v>1794</v>
      </c>
      <c r="H25" s="16" t="s">
        <v>4253</v>
      </c>
      <c r="I25" s="20">
        <v>1</v>
      </c>
      <c r="J25" s="16" t="s">
        <v>6069</v>
      </c>
      <c r="K25" s="17">
        <f>IF(SSAC="Y",0,1995)</f>
        <v>1995</v>
      </c>
      <c r="L25" s="16" t="s">
        <v>4255</v>
      </c>
      <c r="M25" s="20">
        <v>1.00692</v>
      </c>
      <c r="N25" s="16" t="s">
        <v>6070</v>
      </c>
      <c r="O25" s="17">
        <f>IF(SSAC="Y",0,1933)</f>
        <v>1933</v>
      </c>
      <c r="P25" s="16" t="s">
        <v>4257</v>
      </c>
      <c r="Q25" s="20">
        <v>1.0519099999999999</v>
      </c>
      <c r="R25" s="16" t="s">
        <v>6071</v>
      </c>
      <c r="S25" s="17">
        <f>IF(SSAC="Y",0,1868)</f>
        <v>1868</v>
      </c>
      <c r="T25" s="16" t="s">
        <v>4259</v>
      </c>
      <c r="U25" s="20">
        <v>1.0859099999999999</v>
      </c>
      <c r="V25" s="16" t="s">
        <v>6072</v>
      </c>
      <c r="W25" s="17">
        <f>IF(SSAC="Y",0,1767)</f>
        <v>1767</v>
      </c>
      <c r="X25" s="16" t="s">
        <v>4261</v>
      </c>
      <c r="Y25" s="20">
        <v>1.10592</v>
      </c>
      <c r="Z25" s="16" t="s">
        <v>6090</v>
      </c>
      <c r="AA25" s="17">
        <f>SUM(PRODUCT(A3L718C2,A3L718C3))/A3L718C1</f>
        <v>1794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IF(SSAC="Y",0,2361)</f>
        <v>2361</v>
      </c>
      <c r="H26" s="16" t="s">
        <v>4253</v>
      </c>
      <c r="I26" s="20">
        <v>1</v>
      </c>
      <c r="J26" s="16" t="s">
        <v>6069</v>
      </c>
      <c r="K26" s="17">
        <f>IF(SSAC="Y",0,2342)</f>
        <v>2342</v>
      </c>
      <c r="L26" s="16" t="s">
        <v>4255</v>
      </c>
      <c r="M26" s="20">
        <v>1.00692</v>
      </c>
      <c r="N26" s="16" t="s">
        <v>6070</v>
      </c>
      <c r="O26" s="17">
        <f>IF(SSAC="Y",0,2299)</f>
        <v>2299</v>
      </c>
      <c r="P26" s="16" t="s">
        <v>4257</v>
      </c>
      <c r="Q26" s="20">
        <v>1.0519099999999999</v>
      </c>
      <c r="R26" s="16" t="s">
        <v>6071</v>
      </c>
      <c r="S26" s="17">
        <f>IF(SSAC="Y",0,2246)</f>
        <v>2246</v>
      </c>
      <c r="T26" s="16" t="s">
        <v>4259</v>
      </c>
      <c r="U26" s="20">
        <v>1.0859099999999999</v>
      </c>
      <c r="V26" s="16" t="s">
        <v>6072</v>
      </c>
      <c r="W26" s="17">
        <f>IF(SSAC="Y",0,2237)</f>
        <v>2237</v>
      </c>
      <c r="X26" s="16" t="s">
        <v>4261</v>
      </c>
      <c r="Y26" s="20">
        <v>1.10592</v>
      </c>
      <c r="Z26" s="16" t="s">
        <v>6091</v>
      </c>
      <c r="AA26" s="17">
        <f>SUM(PRODUCT(A3L719C2,A3L719C3))/A3L719C1</f>
        <v>2361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IF(SSAC="Y",0,10458)</f>
        <v>10458</v>
      </c>
      <c r="H27" s="16" t="s">
        <v>4253</v>
      </c>
      <c r="I27" s="20">
        <v>1</v>
      </c>
      <c r="J27" s="16" t="s">
        <v>6069</v>
      </c>
      <c r="K27" s="17">
        <f>IF(SSAC="Y",0,9640)</f>
        <v>9640</v>
      </c>
      <c r="L27" s="16" t="s">
        <v>4255</v>
      </c>
      <c r="M27" s="20">
        <v>1.00692</v>
      </c>
      <c r="N27" s="16" t="s">
        <v>6070</v>
      </c>
      <c r="O27" s="17">
        <f>IF(SSAC="Y",0,8780)</f>
        <v>8780</v>
      </c>
      <c r="P27" s="16" t="s">
        <v>4257</v>
      </c>
      <c r="Q27" s="20">
        <v>1.0519099999999999</v>
      </c>
      <c r="R27" s="16" t="s">
        <v>6071</v>
      </c>
      <c r="S27" s="17">
        <f>IF(SSAC="Y",0,8087)</f>
        <v>8087</v>
      </c>
      <c r="T27" s="16" t="s">
        <v>4259</v>
      </c>
      <c r="U27" s="20">
        <v>1.0859099999999999</v>
      </c>
      <c r="V27" s="16" t="s">
        <v>6072</v>
      </c>
      <c r="W27" s="17">
        <f>IF(SSAC="Y",0,7674)</f>
        <v>7674</v>
      </c>
      <c r="X27" s="16" t="s">
        <v>4261</v>
      </c>
      <c r="Y27" s="20">
        <v>1.10592</v>
      </c>
      <c r="Z27" s="16" t="s">
        <v>6092</v>
      </c>
      <c r="AA27" s="17">
        <f>SUM(PRODUCT(A3L720C2,A3L720C3))/A3L720C1</f>
        <v>10458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IF(SSAC="Y",0,2)</f>
        <v>2</v>
      </c>
      <c r="H28" s="16" t="s">
        <v>4253</v>
      </c>
      <c r="I28" s="20">
        <v>1</v>
      </c>
      <c r="J28" s="16" t="s">
        <v>6069</v>
      </c>
      <c r="K28" s="17">
        <f>IF(SSAC="Y",0,2)</f>
        <v>2</v>
      </c>
      <c r="L28" s="16" t="s">
        <v>4255</v>
      </c>
      <c r="M28" s="20">
        <v>1.00692</v>
      </c>
      <c r="N28" s="16" t="s">
        <v>6070</v>
      </c>
      <c r="O28" s="17">
        <f>IF(SSAC="Y",0,111)</f>
        <v>111</v>
      </c>
      <c r="P28" s="16" t="s">
        <v>4257</v>
      </c>
      <c r="Q28" s="20">
        <v>1.0519099999999999</v>
      </c>
      <c r="R28" s="16" t="s">
        <v>6071</v>
      </c>
      <c r="S28" s="17">
        <f>IF(SSAC="Y",0,188)</f>
        <v>188</v>
      </c>
      <c r="T28" s="16" t="s">
        <v>4259</v>
      </c>
      <c r="U28" s="20">
        <v>1.0859099999999999</v>
      </c>
      <c r="V28" s="16" t="s">
        <v>6072</v>
      </c>
      <c r="W28" s="17">
        <f>IF(SSAC="Y",0,3)</f>
        <v>3</v>
      </c>
      <c r="X28" s="16" t="s">
        <v>4261</v>
      </c>
      <c r="Y28" s="20">
        <v>1.10592</v>
      </c>
      <c r="Z28" s="16" t="s">
        <v>6093</v>
      </c>
      <c r="AA28" s="17">
        <f>SUM(PRODUCT(A3L721C2,A3L721C3))/A3L721C1</f>
        <v>2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IF(SSAC="Y",0,11)</f>
        <v>11</v>
      </c>
      <c r="H29" s="16" t="s">
        <v>4253</v>
      </c>
      <c r="I29" s="20">
        <v>1</v>
      </c>
      <c r="J29" s="16" t="s">
        <v>6069</v>
      </c>
      <c r="K29" s="17">
        <f>IF(SSAC="Y",0,11)</f>
        <v>11</v>
      </c>
      <c r="L29" s="16" t="s">
        <v>4255</v>
      </c>
      <c r="M29" s="20">
        <v>1.00692</v>
      </c>
      <c r="N29" s="16" t="s">
        <v>6070</v>
      </c>
      <c r="O29" s="17">
        <f>IF(SSAC="Y",0,11)</f>
        <v>11</v>
      </c>
      <c r="P29" s="16" t="s">
        <v>4257</v>
      </c>
      <c r="Q29" s="20">
        <v>1.0519099999999999</v>
      </c>
      <c r="R29" s="16" t="s">
        <v>6071</v>
      </c>
      <c r="S29" s="17">
        <f>IF(SSAC="Y",0,11)</f>
        <v>11</v>
      </c>
      <c r="T29" s="16" t="s">
        <v>4259</v>
      </c>
      <c r="U29" s="20">
        <v>1.0859099999999999</v>
      </c>
      <c r="V29" s="16" t="s">
        <v>6072</v>
      </c>
      <c r="W29" s="17">
        <f>IF(SSAC="Y",0,11)</f>
        <v>11</v>
      </c>
      <c r="X29" s="16" t="s">
        <v>4261</v>
      </c>
      <c r="Y29" s="20">
        <v>1.10592</v>
      </c>
      <c r="Z29" s="16" t="s">
        <v>6094</v>
      </c>
      <c r="AA29" s="17">
        <f>SUM(PRODUCT(A3L722C2,A3L722C3))/A3L722C1</f>
        <v>11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IF(SSAC="Y",0,182)</f>
        <v>182</v>
      </c>
      <c r="H30" s="16" t="s">
        <v>4253</v>
      </c>
      <c r="I30" s="20">
        <v>1</v>
      </c>
      <c r="J30" s="16" t="s">
        <v>6069</v>
      </c>
      <c r="K30" s="17">
        <f>IF(SSAC="Y",0,172)</f>
        <v>172</v>
      </c>
      <c r="L30" s="16" t="s">
        <v>4255</v>
      </c>
      <c r="M30" s="20">
        <v>1.00692</v>
      </c>
      <c r="N30" s="16" t="s">
        <v>6070</v>
      </c>
      <c r="O30" s="17">
        <f>IF(SSAC="Y",0,149)</f>
        <v>149</v>
      </c>
      <c r="P30" s="16" t="s">
        <v>4257</v>
      </c>
      <c r="Q30" s="20">
        <v>1.0519099999999999</v>
      </c>
      <c r="R30" s="16" t="s">
        <v>6071</v>
      </c>
      <c r="S30" s="17">
        <f>IF(SSAC="Y",0,114)</f>
        <v>114</v>
      </c>
      <c r="T30" s="16" t="s">
        <v>4259</v>
      </c>
      <c r="U30" s="20">
        <v>1.0859099999999999</v>
      </c>
      <c r="V30" s="16" t="s">
        <v>6072</v>
      </c>
      <c r="W30" s="17">
        <f>IF(SSAC="Y",0,100)</f>
        <v>100</v>
      </c>
      <c r="X30" s="16" t="s">
        <v>4261</v>
      </c>
      <c r="Y30" s="20">
        <v>1.10592</v>
      </c>
      <c r="Z30" s="16" t="s">
        <v>6095</v>
      </c>
      <c r="AA30" s="17">
        <f>SUM(PRODUCT(A3L723C2,A3L723C3))/A3L723C1</f>
        <v>182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2615</v>
      </c>
      <c r="H31" s="16" t="s">
        <v>4253</v>
      </c>
      <c r="I31" s="20">
        <v>1</v>
      </c>
      <c r="J31" s="16" t="s">
        <v>6069</v>
      </c>
      <c r="K31" s="17">
        <v>2535</v>
      </c>
      <c r="L31" s="16" t="s">
        <v>4255</v>
      </c>
      <c r="M31" s="20">
        <v>1.00692</v>
      </c>
      <c r="N31" s="16" t="s">
        <v>6070</v>
      </c>
      <c r="O31" s="17">
        <v>2285</v>
      </c>
      <c r="P31" s="16" t="s">
        <v>4257</v>
      </c>
      <c r="Q31" s="20">
        <v>1.0519099999999999</v>
      </c>
      <c r="R31" s="16" t="s">
        <v>6071</v>
      </c>
      <c r="S31" s="17">
        <v>2519</v>
      </c>
      <c r="T31" s="16" t="s">
        <v>4259</v>
      </c>
      <c r="U31" s="20">
        <v>1.0859099999999999</v>
      </c>
      <c r="V31" s="16" t="s">
        <v>6072</v>
      </c>
      <c r="W31" s="17">
        <v>1888</v>
      </c>
      <c r="X31" s="16" t="s">
        <v>4261</v>
      </c>
      <c r="Y31" s="20">
        <v>1.10592</v>
      </c>
      <c r="Z31" s="16" t="s">
        <v>6096</v>
      </c>
      <c r="AA31" s="17">
        <f>SUM(PRODUCT(A3L724C2,A3L724C3))/A3L724C1</f>
        <v>2615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IF(SSAC="Y",0,3492)</f>
        <v>3492</v>
      </c>
      <c r="H32" s="16" t="s">
        <v>4253</v>
      </c>
      <c r="I32" s="20">
        <v>1</v>
      </c>
      <c r="J32" s="16" t="s">
        <v>6069</v>
      </c>
      <c r="K32" s="17">
        <f>IF(SSAC="Y",0,3058)</f>
        <v>3058</v>
      </c>
      <c r="L32" s="16" t="s">
        <v>4255</v>
      </c>
      <c r="M32" s="20">
        <v>1.00692</v>
      </c>
      <c r="N32" s="16" t="s">
        <v>6070</v>
      </c>
      <c r="O32" s="17">
        <f>IF(SSAC="Y",0,2652)</f>
        <v>2652</v>
      </c>
      <c r="P32" s="16" t="s">
        <v>4257</v>
      </c>
      <c r="Q32" s="20">
        <v>1.0519099999999999</v>
      </c>
      <c r="R32" s="16" t="s">
        <v>6071</v>
      </c>
      <c r="S32" s="17">
        <f>IF(SSAC="Y",0,2213)</f>
        <v>2213</v>
      </c>
      <c r="T32" s="16" t="s">
        <v>4259</v>
      </c>
      <c r="U32" s="20">
        <v>1.0859099999999999</v>
      </c>
      <c r="V32" s="16" t="s">
        <v>6072</v>
      </c>
      <c r="W32" s="17">
        <f>IF(SSAC="Y",0,1721)</f>
        <v>1721</v>
      </c>
      <c r="X32" s="16" t="s">
        <v>4261</v>
      </c>
      <c r="Y32" s="20">
        <v>1.10592</v>
      </c>
      <c r="Z32" s="16" t="s">
        <v>6097</v>
      </c>
      <c r="AA32" s="17">
        <f>SUM(PRODUCT(A3L725C2,A3L725C3))/A3L725C1</f>
        <v>3492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IF(SSAC="Y",0,4)</f>
        <v>4</v>
      </c>
      <c r="H33" s="16" t="s">
        <v>4253</v>
      </c>
      <c r="I33" s="20">
        <v>1</v>
      </c>
      <c r="J33" s="16" t="s">
        <v>6069</v>
      </c>
      <c r="K33" s="17">
        <f>IF(SSAC="Y",0,4)</f>
        <v>4</v>
      </c>
      <c r="L33" s="16" t="s">
        <v>4255</v>
      </c>
      <c r="M33" s="20">
        <v>1.00692</v>
      </c>
      <c r="N33" s="16" t="s">
        <v>6070</v>
      </c>
      <c r="O33" s="17">
        <f>IF(SSAC="Y",0,30)</f>
        <v>30</v>
      </c>
      <c r="P33" s="16" t="s">
        <v>4257</v>
      </c>
      <c r="Q33" s="20">
        <v>1.0519099999999999</v>
      </c>
      <c r="R33" s="16" t="s">
        <v>6071</v>
      </c>
      <c r="S33" s="17">
        <f>IF(SSAC="Y",0,50)</f>
        <v>50</v>
      </c>
      <c r="T33" s="16" t="s">
        <v>4259</v>
      </c>
      <c r="U33" s="20">
        <v>1.0859099999999999</v>
      </c>
      <c r="V33" s="16" t="s">
        <v>6072</v>
      </c>
      <c r="W33" s="17">
        <f>IF(SSAC="Y",0,4)</f>
        <v>4</v>
      </c>
      <c r="X33" s="16" t="s">
        <v>4261</v>
      </c>
      <c r="Y33" s="20">
        <v>1.10592</v>
      </c>
      <c r="Z33" s="16" t="s">
        <v>6098</v>
      </c>
      <c r="AA33" s="17">
        <f>SUM(PRODUCT(A3L726C2,A3L726C3))/A3L726C1</f>
        <v>4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204326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184913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178719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173673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165877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204326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IF(SSAC="Y",0,6)</f>
        <v>6</v>
      </c>
      <c r="H9" s="16" t="s">
        <v>4253</v>
      </c>
      <c r="I9" s="20">
        <v>1</v>
      </c>
      <c r="J9" s="16" t="s">
        <v>6069</v>
      </c>
      <c r="K9" s="17">
        <f>IF(SSAC="Y",0,5)</f>
        <v>5</v>
      </c>
      <c r="L9" s="16" t="s">
        <v>4255</v>
      </c>
      <c r="M9" s="20">
        <v>0.99887999999999999</v>
      </c>
      <c r="N9" s="16" t="s">
        <v>6070</v>
      </c>
      <c r="O9" s="17">
        <f>IF(SSAC="Y",0,442)</f>
        <v>442</v>
      </c>
      <c r="P9" s="16" t="s">
        <v>4257</v>
      </c>
      <c r="Q9" s="20">
        <v>1.05626</v>
      </c>
      <c r="R9" s="16" t="s">
        <v>6071</v>
      </c>
      <c r="S9" s="17">
        <f>IF(SSAC="Y",0,990)</f>
        <v>990</v>
      </c>
      <c r="T9" s="16" t="s">
        <v>4259</v>
      </c>
      <c r="U9" s="20">
        <v>1.1973199999999999</v>
      </c>
      <c r="V9" s="16" t="s">
        <v>6072</v>
      </c>
      <c r="W9" s="17">
        <f>IF(SSAC="Y",0,766)</f>
        <v>766</v>
      </c>
      <c r="X9" s="16" t="s">
        <v>4261</v>
      </c>
      <c r="Y9" s="20">
        <v>1.27979</v>
      </c>
      <c r="Z9" s="16" t="s">
        <v>6110</v>
      </c>
      <c r="AA9" s="17">
        <f>SUM(PRODUCT(A3L802C2,A3L802C3))/A3L802C1</f>
        <v>6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IF(SSAC="Y",0,1)</f>
        <v>1</v>
      </c>
      <c r="H11" s="16" t="s">
        <v>4253</v>
      </c>
      <c r="I11" s="20">
        <v>1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IF(SSAC="Y",0,49)</f>
        <v>49</v>
      </c>
      <c r="P11" s="16" t="s">
        <v>4257</v>
      </c>
      <c r="Q11" s="20">
        <v>1.05626</v>
      </c>
      <c r="R11" s="16" t="s">
        <v>6071</v>
      </c>
      <c r="S11" s="17">
        <f>IF(SSAC="Y",0,113)</f>
        <v>113</v>
      </c>
      <c r="T11" s="16" t="s">
        <v>4259</v>
      </c>
      <c r="U11" s="20">
        <v>1.1973199999999999</v>
      </c>
      <c r="V11" s="16" t="s">
        <v>6072</v>
      </c>
      <c r="W11" s="17">
        <f>IF(SSAC="Y",0,91)</f>
        <v>91</v>
      </c>
      <c r="X11" s="16" t="s">
        <v>4261</v>
      </c>
      <c r="Y11" s="20">
        <v>1.27979</v>
      </c>
      <c r="Z11" s="16" t="s">
        <v>6112</v>
      </c>
      <c r="AA11" s="17">
        <f>SUM(PRODUCT(A3L804C2,A3L804C3))/A3L804C1</f>
        <v>1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IF(SSAC="Y",0,8)</f>
        <v>8</v>
      </c>
      <c r="H12" s="16" t="s">
        <v>4253</v>
      </c>
      <c r="I12" s="20">
        <v>1</v>
      </c>
      <c r="J12" s="16" t="s">
        <v>6069</v>
      </c>
      <c r="K12" s="17">
        <f>IF(SSAC="Y",0,6)</f>
        <v>6</v>
      </c>
      <c r="L12" s="16" t="s">
        <v>4255</v>
      </c>
      <c r="M12" s="20">
        <v>0.99887999999999999</v>
      </c>
      <c r="N12" s="16" t="s">
        <v>6070</v>
      </c>
      <c r="O12" s="17">
        <f>IF(SSAC="Y",0,544)</f>
        <v>544</v>
      </c>
      <c r="P12" s="16" t="s">
        <v>4257</v>
      </c>
      <c r="Q12" s="20">
        <v>1.05626</v>
      </c>
      <c r="R12" s="16" t="s">
        <v>6071</v>
      </c>
      <c r="S12" s="17">
        <f>IF(SSAC="Y",0,1229)</f>
        <v>1229</v>
      </c>
      <c r="T12" s="16" t="s">
        <v>4259</v>
      </c>
      <c r="U12" s="20">
        <v>1.1973199999999999</v>
      </c>
      <c r="V12" s="16" t="s">
        <v>6072</v>
      </c>
      <c r="W12" s="17">
        <f>IF(SSAC="Y",0,957)</f>
        <v>957</v>
      </c>
      <c r="X12" s="16" t="s">
        <v>4261</v>
      </c>
      <c r="Y12" s="20">
        <v>1.27979</v>
      </c>
      <c r="Z12" s="16" t="s">
        <v>6113</v>
      </c>
      <c r="AA12" s="17">
        <f>SUM(PRODUCT(A3L805C2,A3L805C3))/A3L805C1</f>
        <v>8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IF(SSAC="Y",0,5)</f>
        <v>5</v>
      </c>
      <c r="H14" s="16" t="s">
        <v>4253</v>
      </c>
      <c r="I14" s="20">
        <v>1</v>
      </c>
      <c r="J14" s="16" t="s">
        <v>6069</v>
      </c>
      <c r="K14" s="17">
        <f>IF(SSAC="Y",0,4)</f>
        <v>4</v>
      </c>
      <c r="L14" s="16" t="s">
        <v>4255</v>
      </c>
      <c r="M14" s="20">
        <v>0.99887999999999999</v>
      </c>
      <c r="N14" s="16" t="s">
        <v>6070</v>
      </c>
      <c r="O14" s="17">
        <f>IF(SSAC="Y",0,335)</f>
        <v>335</v>
      </c>
      <c r="P14" s="16" t="s">
        <v>4257</v>
      </c>
      <c r="Q14" s="20">
        <v>1.05626</v>
      </c>
      <c r="R14" s="16" t="s">
        <v>6071</v>
      </c>
      <c r="S14" s="17">
        <f>IF(SSAC="Y",0,765)</f>
        <v>765</v>
      </c>
      <c r="T14" s="16" t="s">
        <v>4259</v>
      </c>
      <c r="U14" s="20">
        <v>1.1973199999999999</v>
      </c>
      <c r="V14" s="16" t="s">
        <v>6072</v>
      </c>
      <c r="W14" s="17">
        <f>IF(SSAC="Y",0,557)</f>
        <v>557</v>
      </c>
      <c r="X14" s="16" t="s">
        <v>4261</v>
      </c>
      <c r="Y14" s="20">
        <v>1.27979</v>
      </c>
      <c r="Z14" s="16" t="s">
        <v>6115</v>
      </c>
      <c r="AA14" s="17">
        <f>SUM(PRODUCT(A3L807C2,A3L807C3))/A3L807C1</f>
        <v>5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IF(SSAC="Y",0,12)</f>
        <v>12</v>
      </c>
      <c r="H15" s="16" t="s">
        <v>4253</v>
      </c>
      <c r="I15" s="20">
        <v>1</v>
      </c>
      <c r="J15" s="16" t="s">
        <v>6069</v>
      </c>
      <c r="K15" s="17">
        <f>IF(SSAC="Y",0,9)</f>
        <v>9</v>
      </c>
      <c r="L15" s="16" t="s">
        <v>4255</v>
      </c>
      <c r="M15" s="20">
        <v>0.99887999999999999</v>
      </c>
      <c r="N15" s="16" t="s">
        <v>6070</v>
      </c>
      <c r="O15" s="17">
        <f>IF(SSAC="Y",0,867)</f>
        <v>867</v>
      </c>
      <c r="P15" s="16" t="s">
        <v>4257</v>
      </c>
      <c r="Q15" s="20">
        <v>1.05626</v>
      </c>
      <c r="R15" s="16" t="s">
        <v>6071</v>
      </c>
      <c r="S15" s="17">
        <f>IF(SSAC="Y",0,1910)</f>
        <v>1910</v>
      </c>
      <c r="T15" s="16" t="s">
        <v>4259</v>
      </c>
      <c r="U15" s="20">
        <v>1.1973199999999999</v>
      </c>
      <c r="V15" s="16" t="s">
        <v>6072</v>
      </c>
      <c r="W15" s="17">
        <f>IF(SSAC="Y",0,1471)</f>
        <v>1471</v>
      </c>
      <c r="X15" s="16" t="s">
        <v>4261</v>
      </c>
      <c r="Y15" s="20">
        <v>1.27979</v>
      </c>
      <c r="Z15" s="16" t="s">
        <v>6116</v>
      </c>
      <c r="AA15" s="17">
        <f>SUM(PRODUCT(A3L808C2,A3L808C3))/A3L808C1</f>
        <v>12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IF(SSAC="Y",0,3)</f>
        <v>3</v>
      </c>
      <c r="H16" s="16" t="s">
        <v>4253</v>
      </c>
      <c r="I16" s="20">
        <v>1</v>
      </c>
      <c r="J16" s="16" t="s">
        <v>6069</v>
      </c>
      <c r="K16" s="17">
        <f>IF(SSAC="Y",0,2)</f>
        <v>2</v>
      </c>
      <c r="L16" s="16" t="s">
        <v>4255</v>
      </c>
      <c r="M16" s="20">
        <v>0.99887999999999999</v>
      </c>
      <c r="N16" s="16" t="s">
        <v>6070</v>
      </c>
      <c r="O16" s="17">
        <f>IF(SSAC="Y",0,236)</f>
        <v>236</v>
      </c>
      <c r="P16" s="16" t="s">
        <v>4257</v>
      </c>
      <c r="Q16" s="20">
        <v>1.05626</v>
      </c>
      <c r="R16" s="16" t="s">
        <v>6071</v>
      </c>
      <c r="S16" s="17">
        <f>IF(SSAC="Y",0,544)</f>
        <v>544</v>
      </c>
      <c r="T16" s="16" t="s">
        <v>4259</v>
      </c>
      <c r="U16" s="20">
        <v>1.1973199999999999</v>
      </c>
      <c r="V16" s="16" t="s">
        <v>6072</v>
      </c>
      <c r="W16" s="17">
        <f>IF(SSAC="Y",0,406)</f>
        <v>406</v>
      </c>
      <c r="X16" s="16" t="s">
        <v>4261</v>
      </c>
      <c r="Y16" s="20">
        <v>1.27979</v>
      </c>
      <c r="Z16" s="16" t="s">
        <v>6117</v>
      </c>
      <c r="AA16" s="17">
        <f>SUM(PRODUCT(A3L809C2,A3L809C3))/A3L809C1</f>
        <v>3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IF(SSAC="Y",0,1)</f>
        <v>1</v>
      </c>
      <c r="P17" s="16" t="s">
        <v>4257</v>
      </c>
      <c r="Q17" s="20">
        <v>1.05626</v>
      </c>
      <c r="R17" s="16" t="s">
        <v>6071</v>
      </c>
      <c r="S17" s="17">
        <f>IF(SSAC="Y",0,1)</f>
        <v>1</v>
      </c>
      <c r="T17" s="16" t="s">
        <v>4259</v>
      </c>
      <c r="U17" s="20">
        <v>1.1973199999999999</v>
      </c>
      <c r="V17" s="16" t="s">
        <v>6072</v>
      </c>
      <c r="W17" s="17">
        <f>IF(SSAC="Y",0,1)</f>
        <v>1</v>
      </c>
      <c r="X17" s="16" t="s">
        <v>4261</v>
      </c>
      <c r="Y17" s="20">
        <v>1.27979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IF(SSAC="Y",0,1)</f>
        <v>1</v>
      </c>
      <c r="H18" s="16" t="s">
        <v>4253</v>
      </c>
      <c r="I18" s="20">
        <v>1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IF(SSAC="Y",0,38)</f>
        <v>38</v>
      </c>
      <c r="P18" s="16" t="s">
        <v>4257</v>
      </c>
      <c r="Q18" s="20">
        <v>1.05626</v>
      </c>
      <c r="R18" s="16" t="s">
        <v>6071</v>
      </c>
      <c r="S18" s="17">
        <f>IF(SSAC="Y",0,88)</f>
        <v>88</v>
      </c>
      <c r="T18" s="16" t="s">
        <v>4259</v>
      </c>
      <c r="U18" s="20">
        <v>1.1973199999999999</v>
      </c>
      <c r="V18" s="16" t="s">
        <v>6072</v>
      </c>
      <c r="W18" s="17">
        <f>IF(SSAC="Y",0,67)</f>
        <v>67</v>
      </c>
      <c r="X18" s="16" t="s">
        <v>4261</v>
      </c>
      <c r="Y18" s="20">
        <v>1.27979</v>
      </c>
      <c r="Z18" s="16" t="s">
        <v>6119</v>
      </c>
      <c r="AA18" s="17">
        <f>SUM(PRODUCT(A3L811C2,A3L811C3))/A3L811C1</f>
        <v>1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IF(SSAC="Y",0,11)</f>
        <v>11</v>
      </c>
      <c r="P19" s="16" t="s">
        <v>4257</v>
      </c>
      <c r="Q19" s="20">
        <v>1.05626</v>
      </c>
      <c r="R19" s="16" t="s">
        <v>6071</v>
      </c>
      <c r="S19" s="17">
        <f>IF(SSAC="Y",0,23)</f>
        <v>23</v>
      </c>
      <c r="T19" s="16" t="s">
        <v>4259</v>
      </c>
      <c r="U19" s="20">
        <v>1.1973199999999999</v>
      </c>
      <c r="V19" s="16" t="s">
        <v>6072</v>
      </c>
      <c r="W19" s="17">
        <f>IF(SSAC="Y",0,16)</f>
        <v>16</v>
      </c>
      <c r="X19" s="16" t="s">
        <v>4261</v>
      </c>
      <c r="Y19" s="20">
        <v>1.27979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IF(SSAC="Y",0,1)</f>
        <v>1</v>
      </c>
      <c r="P20" s="16" t="s">
        <v>4257</v>
      </c>
      <c r="Q20" s="20">
        <v>1.05626</v>
      </c>
      <c r="R20" s="16" t="s">
        <v>6071</v>
      </c>
      <c r="S20" s="17">
        <f>IF(SSAC="Y",0,1)</f>
        <v>1</v>
      </c>
      <c r="T20" s="16" t="s">
        <v>4259</v>
      </c>
      <c r="U20" s="20">
        <v>1.1973199999999999</v>
      </c>
      <c r="V20" s="16" t="s">
        <v>6072</v>
      </c>
      <c r="W20" s="17">
        <f>IF(SSAC="Y",0,1)</f>
        <v>1</v>
      </c>
      <c r="X20" s="16" t="s">
        <v>4261</v>
      </c>
      <c r="Y20" s="20">
        <v>1.27979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IF(SSAC="Y",0,14)</f>
        <v>14</v>
      </c>
      <c r="P21" s="16" t="s">
        <v>4257</v>
      </c>
      <c r="Q21" s="20">
        <v>1.05626</v>
      </c>
      <c r="R21" s="16" t="s">
        <v>6071</v>
      </c>
      <c r="S21" s="17">
        <f>IF(SSAC="Y",0,31)</f>
        <v>31</v>
      </c>
      <c r="T21" s="16" t="s">
        <v>4259</v>
      </c>
      <c r="U21" s="20">
        <v>1.1973199999999999</v>
      </c>
      <c r="V21" s="16" t="s">
        <v>6072</v>
      </c>
      <c r="W21" s="17">
        <f>IF(SSAC="Y",0,23)</f>
        <v>23</v>
      </c>
      <c r="X21" s="16" t="s">
        <v>4261</v>
      </c>
      <c r="Y21" s="20">
        <v>1.27979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IF(SSAC="Y",0,29)</f>
        <v>29</v>
      </c>
      <c r="P22" s="16" t="s">
        <v>4257</v>
      </c>
      <c r="Q22" s="20">
        <v>1.05626</v>
      </c>
      <c r="R22" s="16" t="s">
        <v>6071</v>
      </c>
      <c r="S22" s="17">
        <f>IF(SSAC="Y",0,67)</f>
        <v>67</v>
      </c>
      <c r="T22" s="16" t="s">
        <v>4259</v>
      </c>
      <c r="U22" s="20">
        <v>1.1973199999999999</v>
      </c>
      <c r="V22" s="16" t="s">
        <v>6072</v>
      </c>
      <c r="W22" s="17">
        <f>IF(SSAC="Y",0,53)</f>
        <v>53</v>
      </c>
      <c r="X22" s="16" t="s">
        <v>4261</v>
      </c>
      <c r="Y22" s="20">
        <v>1.27979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IF(SSAC="Y",0,2)</f>
        <v>2</v>
      </c>
      <c r="P23" s="16" t="s">
        <v>4257</v>
      </c>
      <c r="Q23" s="20">
        <v>1.05626</v>
      </c>
      <c r="R23" s="16" t="s">
        <v>6071</v>
      </c>
      <c r="S23" s="17">
        <f>IF(SSAC="Y",0,5)</f>
        <v>5</v>
      </c>
      <c r="T23" s="16" t="s">
        <v>4259</v>
      </c>
      <c r="U23" s="20">
        <v>1.1973199999999999</v>
      </c>
      <c r="V23" s="16" t="s">
        <v>6072</v>
      </c>
      <c r="W23" s="17">
        <f>IF(SSAC="Y",0,4)</f>
        <v>4</v>
      </c>
      <c r="X23" s="16" t="s">
        <v>4261</v>
      </c>
      <c r="Y23" s="20">
        <v>1.27979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IF(SSAC="Y",0,1)</f>
        <v>1</v>
      </c>
      <c r="T24" s="16" t="s">
        <v>4259</v>
      </c>
      <c r="U24" s="20">
        <v>1.1973199999999999</v>
      </c>
      <c r="V24" s="16" t="s">
        <v>6072</v>
      </c>
      <c r="W24" s="17">
        <f>IF(SSAC="Y",0,1)</f>
        <v>1</v>
      </c>
      <c r="X24" s="16" t="s">
        <v>4261</v>
      </c>
      <c r="Y24" s="20">
        <v>1.27979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IF(SSAC="Y",0,1)</f>
        <v>1</v>
      </c>
      <c r="H25" s="16" t="s">
        <v>4253</v>
      </c>
      <c r="I25" s="20">
        <v>1</v>
      </c>
      <c r="J25" s="16" t="s">
        <v>6069</v>
      </c>
      <c r="K25" s="17">
        <f>IF(SSAC="Y",0,1)</f>
        <v>1</v>
      </c>
      <c r="L25" s="16" t="s">
        <v>4255</v>
      </c>
      <c r="M25" s="20">
        <v>0.99887999999999999</v>
      </c>
      <c r="N25" s="16" t="s">
        <v>6070</v>
      </c>
      <c r="O25" s="17">
        <f>IF(SSAC="Y",0,51)</f>
        <v>51</v>
      </c>
      <c r="P25" s="16" t="s">
        <v>4257</v>
      </c>
      <c r="Q25" s="20">
        <v>1.05626</v>
      </c>
      <c r="R25" s="16" t="s">
        <v>6071</v>
      </c>
      <c r="S25" s="17">
        <f>IF(SSAC="Y",0,107)</f>
        <v>107</v>
      </c>
      <c r="T25" s="16" t="s">
        <v>4259</v>
      </c>
      <c r="U25" s="20">
        <v>1.1973199999999999</v>
      </c>
      <c r="V25" s="16" t="s">
        <v>6072</v>
      </c>
      <c r="W25" s="17">
        <f>IF(SSAC="Y",0,80)</f>
        <v>80</v>
      </c>
      <c r="X25" s="16" t="s">
        <v>4261</v>
      </c>
      <c r="Y25" s="20">
        <v>1.27979</v>
      </c>
      <c r="Z25" s="16" t="s">
        <v>6126</v>
      </c>
      <c r="AA25" s="17">
        <f>SUM(PRODUCT(A3L818C2,A3L818C3))/A3L818C1</f>
        <v>1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IF(SSAC="Y",0,25)</f>
        <v>25</v>
      </c>
      <c r="P26" s="16" t="s">
        <v>4257</v>
      </c>
      <c r="Q26" s="20">
        <v>1.05626</v>
      </c>
      <c r="R26" s="16" t="s">
        <v>6071</v>
      </c>
      <c r="S26" s="17">
        <f>IF(SSAC="Y",0,55)</f>
        <v>55</v>
      </c>
      <c r="T26" s="16" t="s">
        <v>4259</v>
      </c>
      <c r="U26" s="20">
        <v>1.1973199999999999</v>
      </c>
      <c r="V26" s="16" t="s">
        <v>6072</v>
      </c>
      <c r="W26" s="17">
        <f>IF(SSAC="Y",0,41)</f>
        <v>41</v>
      </c>
      <c r="X26" s="16" t="s">
        <v>4261</v>
      </c>
      <c r="Y26" s="20">
        <v>1.27979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IF(SSAC="Y",0,27)</f>
        <v>27</v>
      </c>
      <c r="P27" s="16" t="s">
        <v>4257</v>
      </c>
      <c r="Q27" s="20">
        <v>1.05626</v>
      </c>
      <c r="R27" s="16" t="s">
        <v>6071</v>
      </c>
      <c r="S27" s="17">
        <f>IF(SSAC="Y",0,61)</f>
        <v>61</v>
      </c>
      <c r="T27" s="16" t="s">
        <v>4259</v>
      </c>
      <c r="U27" s="20">
        <v>1.1973199999999999</v>
      </c>
      <c r="V27" s="16" t="s">
        <v>6072</v>
      </c>
      <c r="W27" s="17">
        <f>IF(SSAC="Y",0,47)</f>
        <v>47</v>
      </c>
      <c r="X27" s="16" t="s">
        <v>4261</v>
      </c>
      <c r="Y27" s="20">
        <v>1.27979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IF(SSAC="Y",0,2)</f>
        <v>2</v>
      </c>
      <c r="H28" s="16" t="s">
        <v>4253</v>
      </c>
      <c r="I28" s="20">
        <v>1</v>
      </c>
      <c r="J28" s="16" t="s">
        <v>6069</v>
      </c>
      <c r="K28" s="17">
        <f>IF(SSAC="Y",0,2)</f>
        <v>2</v>
      </c>
      <c r="L28" s="16" t="s">
        <v>4255</v>
      </c>
      <c r="M28" s="20">
        <v>0.99887999999999999</v>
      </c>
      <c r="N28" s="16" t="s">
        <v>6070</v>
      </c>
      <c r="O28" s="17">
        <f>IF(SSAC="Y",0,111)</f>
        <v>111</v>
      </c>
      <c r="P28" s="16" t="s">
        <v>4257</v>
      </c>
      <c r="Q28" s="20">
        <v>1.05626</v>
      </c>
      <c r="R28" s="16" t="s">
        <v>6071</v>
      </c>
      <c r="S28" s="17">
        <f>IF(SSAC="Y",0,233)</f>
        <v>233</v>
      </c>
      <c r="T28" s="16" t="s">
        <v>4259</v>
      </c>
      <c r="U28" s="20">
        <v>1.1973199999999999</v>
      </c>
      <c r="V28" s="16" t="s">
        <v>6072</v>
      </c>
      <c r="W28" s="17">
        <f>IF(SSAC="Y",0,170)</f>
        <v>170</v>
      </c>
      <c r="X28" s="16" t="s">
        <v>4261</v>
      </c>
      <c r="Y28" s="20">
        <v>1.27979</v>
      </c>
      <c r="Z28" s="16" t="s">
        <v>6129</v>
      </c>
      <c r="AA28" s="17">
        <f>SUM(PRODUCT(A3L821C2,A3L821C3))/A3L821C1</f>
        <v>2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IF(SSAC="Y",0,2)</f>
        <v>2</v>
      </c>
      <c r="T29" s="16" t="s">
        <v>4259</v>
      </c>
      <c r="U29" s="20">
        <v>1.1973199999999999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IF(SSAC="Y",0,1)</f>
        <v>1</v>
      </c>
      <c r="P30" s="16" t="s">
        <v>4257</v>
      </c>
      <c r="Q30" s="20">
        <v>1.05626</v>
      </c>
      <c r="R30" s="16" t="s">
        <v>6071</v>
      </c>
      <c r="S30" s="17">
        <f>IF(SSAC="Y",0,1)</f>
        <v>1</v>
      </c>
      <c r="T30" s="16" t="s">
        <v>4259</v>
      </c>
      <c r="U30" s="20">
        <v>1.1973199999999999</v>
      </c>
      <c r="V30" s="16" t="s">
        <v>6072</v>
      </c>
      <c r="W30" s="17">
        <f>IF(SSAC="Y",0,1)</f>
        <v>1</v>
      </c>
      <c r="X30" s="16" t="s">
        <v>4261</v>
      </c>
      <c r="Y30" s="20">
        <v>1.27979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IF(SSAC="Y",0,4)</f>
        <v>4</v>
      </c>
      <c r="P31" s="16" t="s">
        <v>4257</v>
      </c>
      <c r="Q31" s="20">
        <v>1.05626</v>
      </c>
      <c r="R31" s="16" t="s">
        <v>6071</v>
      </c>
      <c r="S31" s="17">
        <f>IF(SSAC="Y",0,7)</f>
        <v>7</v>
      </c>
      <c r="T31" s="16" t="s">
        <v>4259</v>
      </c>
      <c r="U31" s="20">
        <v>1.1973199999999999</v>
      </c>
      <c r="V31" s="16" t="s">
        <v>6072</v>
      </c>
      <c r="W31" s="17">
        <f>IF(SSAC="Y",0,5)</f>
        <v>5</v>
      </c>
      <c r="X31" s="16" t="s">
        <v>4261</v>
      </c>
      <c r="Y31" s="20">
        <v>1.27979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29</v>
      </c>
      <c r="P32" s="16" t="s">
        <v>4257</v>
      </c>
      <c r="Q32" s="20">
        <v>1.05626</v>
      </c>
      <c r="R32" s="16" t="s">
        <v>6071</v>
      </c>
      <c r="S32" s="17">
        <v>56</v>
      </c>
      <c r="T32" s="16" t="s">
        <v>4259</v>
      </c>
      <c r="U32" s="20">
        <v>1.1973199999999999</v>
      </c>
      <c r="V32" s="16" t="s">
        <v>6072</v>
      </c>
      <c r="W32" s="17">
        <v>42</v>
      </c>
      <c r="X32" s="16" t="s">
        <v>4261</v>
      </c>
      <c r="Y32" s="20">
        <v>1.27979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IF(SSAC="Y",0,1)</f>
        <v>1</v>
      </c>
      <c r="H33" s="16" t="s">
        <v>4253</v>
      </c>
      <c r="I33" s="20">
        <v>1</v>
      </c>
      <c r="J33" s="16" t="s">
        <v>6069</v>
      </c>
      <c r="K33" s="17">
        <f>IF(SSAC="Y",0,1)</f>
        <v>1</v>
      </c>
      <c r="L33" s="16" t="s">
        <v>4255</v>
      </c>
      <c r="M33" s="20">
        <v>0.99887999999999999</v>
      </c>
      <c r="N33" s="16" t="s">
        <v>6070</v>
      </c>
      <c r="O33" s="17">
        <f>IF(SSAC="Y",0,46)</f>
        <v>46</v>
      </c>
      <c r="P33" s="16" t="s">
        <v>4257</v>
      </c>
      <c r="Q33" s="20">
        <v>1.05626</v>
      </c>
      <c r="R33" s="16" t="s">
        <v>6071</v>
      </c>
      <c r="S33" s="17">
        <f>IF(SSAC="Y",0,94)</f>
        <v>94</v>
      </c>
      <c r="T33" s="16" t="s">
        <v>4259</v>
      </c>
      <c r="U33" s="20">
        <v>1.1973199999999999</v>
      </c>
      <c r="V33" s="16" t="s">
        <v>6072</v>
      </c>
      <c r="W33" s="17">
        <f>IF(SSAC="Y",0,60)</f>
        <v>60</v>
      </c>
      <c r="X33" s="16" t="s">
        <v>4261</v>
      </c>
      <c r="Y33" s="20">
        <v>1.27979</v>
      </c>
      <c r="Z33" s="16" t="s">
        <v>6134</v>
      </c>
      <c r="AA33" s="17">
        <f>SUM(PRODUCT(A3L826C2,A3L826C3))/A3L826C1</f>
        <v>1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IF(SSAC="Y",0,2)</f>
        <v>2</v>
      </c>
      <c r="T34" s="16" t="s">
        <v>4259</v>
      </c>
      <c r="U34" s="20">
        <v>1.1973199999999999</v>
      </c>
      <c r="V34" s="16" t="s">
        <v>6072</v>
      </c>
      <c r="W34" s="17">
        <f>IF(SSAC="Y",0,17)</f>
        <v>17</v>
      </c>
      <c r="X34" s="16" t="s">
        <v>4261</v>
      </c>
      <c r="Y34" s="20">
        <v>1.27979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40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30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2863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6386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4877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IF(SSAC="Y",0,1504202)</f>
        <v>1504202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IF(SSAC="Y",0,1418930)</f>
        <v>1418930</v>
      </c>
      <c r="F9" s="16" t="s">
        <v>6197</v>
      </c>
      <c r="G9" s="17">
        <f>IF(SSAC="Y",0,234974)</f>
        <v>234974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234974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IF(SSAC="Y",0,249)</f>
        <v>249</v>
      </c>
      <c r="F10" s="16" t="s">
        <v>6197</v>
      </c>
      <c r="G10" s="17">
        <f>IF(SSAC="Y",0,183)</f>
        <v>183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183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IF(SSAC="Y",0,149664)</f>
        <v>149664</v>
      </c>
      <c r="F11" s="16" t="s">
        <v>6197</v>
      </c>
      <c r="G11" s="17">
        <f>IF(SSAC="Y",0,50882)</f>
        <v>50882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50882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IF(SSAC="Y",0,1773218)</f>
        <v>1773218</v>
      </c>
      <c r="F12" s="16" t="s">
        <v>6197</v>
      </c>
      <c r="G12" s="17">
        <f>IF(SSAC="Y",0,258545)</f>
        <v>258545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258545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IF(SSAC="Y",0,1147305)</f>
        <v>1147305</v>
      </c>
      <c r="F14" s="16" t="s">
        <v>6197</v>
      </c>
      <c r="G14" s="17">
        <f>IF(SSAC="Y",0,86723)</f>
        <v>86723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86723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IF(SSAC="Y",0,2988623)</f>
        <v>2988623</v>
      </c>
      <c r="F15" s="16" t="s">
        <v>6197</v>
      </c>
      <c r="G15" s="17">
        <f>IF(SSAC="Y",0,677689)</f>
        <v>677689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677689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IF(SSAC="Y",0,787967)</f>
        <v>787967</v>
      </c>
      <c r="F16" s="16" t="s">
        <v>6197</v>
      </c>
      <c r="G16" s="17">
        <f>IF(SSAC="Y",0,233216)</f>
        <v>233216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233216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IF(SSAC="Y",0,2123)</f>
        <v>2123</v>
      </c>
      <c r="F17" s="16" t="s">
        <v>6197</v>
      </c>
      <c r="G17" s="17">
        <f>IF(SSAC="Y",0,806)</f>
        <v>806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806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IF(SSAC="Y",0,131748)</f>
        <v>131748</v>
      </c>
      <c r="F18" s="16" t="s">
        <v>6197</v>
      </c>
      <c r="G18" s="17">
        <f>IF(SSAC="Y",0,34026)</f>
        <v>34026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34026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IF(SSAC="Y",0,42621)</f>
        <v>42621</v>
      </c>
      <c r="F19" s="16" t="s">
        <v>6197</v>
      </c>
      <c r="G19" s="17">
        <f>IF(SSAC="Y",0,5661)</f>
        <v>5661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5661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IF(SSAC="Y",0,1909)</f>
        <v>1909</v>
      </c>
      <c r="F20" s="16" t="s">
        <v>6197</v>
      </c>
      <c r="G20" s="17">
        <f>IF(SSAC="Y",0,1130)</f>
        <v>1130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1130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IF(SSAC="Y",0,48919)</f>
        <v>48919</v>
      </c>
      <c r="F21" s="16" t="s">
        <v>6197</v>
      </c>
      <c r="G21" s="17">
        <f>IF(SSAC="Y",0,15333)</f>
        <v>15333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15333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IF(SSAC="Y",0,91557)</f>
        <v>91557</v>
      </c>
      <c r="F22" s="16" t="s">
        <v>6197</v>
      </c>
      <c r="G22" s="17">
        <f>IF(SSAC="Y",0,31961)</f>
        <v>31961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31961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IF(SSAC="Y",0,7679)</f>
        <v>7679</v>
      </c>
      <c r="F23" s="16" t="s">
        <v>6197</v>
      </c>
      <c r="G23" s="17">
        <f>IF(SSAC="Y",0,6589)</f>
        <v>6589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6589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IF(SSAC="Y",0,858)</f>
        <v>858</v>
      </c>
      <c r="F24" s="16" t="s">
        <v>6197</v>
      </c>
      <c r="G24" s="17">
        <f>IF(SSAC="Y",0,858)</f>
        <v>858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858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IF(SSAC="Y",0,181086)</f>
        <v>181086</v>
      </c>
      <c r="F25" s="16" t="s">
        <v>6197</v>
      </c>
      <c r="G25" s="17">
        <f>IF(SSAC="Y",0,34707)</f>
        <v>34707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34707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IF(SSAC="Y",0,60039)</f>
        <v>60039</v>
      </c>
      <c r="F26" s="16" t="s">
        <v>6197</v>
      </c>
      <c r="G26" s="17">
        <f>IF(SSAC="Y",0,20252)</f>
        <v>20252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20252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IF(SSAC="Y",0,83584)</f>
        <v>83584</v>
      </c>
      <c r="F27" s="16" t="s">
        <v>6197</v>
      </c>
      <c r="G27" s="17">
        <f>IF(SSAC="Y",0,39849)</f>
        <v>39849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39849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IF(SSAC="Y",0,406775)</f>
        <v>406775</v>
      </c>
      <c r="F28" s="16" t="s">
        <v>6197</v>
      </c>
      <c r="G28" s="17">
        <f>IF(SSAC="Y",0,89878)</f>
        <v>89878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89878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IF(SSAC="Y",0,143)</f>
        <v>143</v>
      </c>
      <c r="F29" s="16" t="s">
        <v>6197</v>
      </c>
      <c r="G29" s="17">
        <f>IF(SSAC="Y",0,105)</f>
        <v>105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105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IF(SSAC="Y",0,1834)</f>
        <v>1834</v>
      </c>
      <c r="F30" s="16" t="s">
        <v>6197</v>
      </c>
      <c r="G30" s="17">
        <f>IF(SSAC="Y",0,1185)</f>
        <v>1185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1185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IF(SSAC="Y",0,12008)</f>
        <v>12008</v>
      </c>
      <c r="F31" s="16" t="s">
        <v>6197</v>
      </c>
      <c r="G31" s="17">
        <f>IF(SSAC="Y",0,1553)</f>
        <v>1553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1553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97945</v>
      </c>
      <c r="F32" s="16" t="s">
        <v>6197</v>
      </c>
      <c r="G32" s="17">
        <v>32083</v>
      </c>
      <c r="H32" s="16" t="s">
        <v>6198</v>
      </c>
      <c r="I32" s="17">
        <v>0</v>
      </c>
      <c r="J32" s="16" t="s">
        <v>6222</v>
      </c>
      <c r="K32" s="17">
        <f>SUM(A4L125C2,A4L125C3)</f>
        <v>32083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IF(SSAC="Y",0,181194)</f>
        <v>181194</v>
      </c>
      <c r="F33" s="16" t="s">
        <v>6197</v>
      </c>
      <c r="G33" s="17">
        <f>IF(SSAC="Y",0,15951)</f>
        <v>15951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15951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IF(SSAC="Y",0,29350)</f>
        <v>29350</v>
      </c>
      <c r="F34" s="16" t="s">
        <v>6197</v>
      </c>
      <c r="G34" s="17">
        <f>IF(SSAC="Y",0,12842)</f>
        <v>12842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12842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IF(SSAC="Y",0,772)</f>
        <v>772</v>
      </c>
      <c r="F35" s="16" t="s">
        <v>6197</v>
      </c>
      <c r="G35" s="17">
        <f>IF(SSAC="Y",0,501)</f>
        <v>501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501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11152302</v>
      </c>
      <c r="F39" s="16" t="s">
        <v>6230</v>
      </c>
      <c r="G39" s="17">
        <f>SUM(A4L101C2:A4L131C2)</f>
        <v>1887482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1887482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429211</v>
      </c>
      <c r="F40" s="16" t="s">
        <v>6197</v>
      </c>
      <c r="G40" s="17">
        <v>83428</v>
      </c>
      <c r="H40" s="16" t="s">
        <v>6198</v>
      </c>
      <c r="I40" s="17">
        <v>0</v>
      </c>
      <c r="J40" s="16" t="s">
        <v>6233</v>
      </c>
      <c r="K40" s="17">
        <f>SUM(A4L133C2,A4L133C3)</f>
        <v>83428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686311</v>
      </c>
      <c r="F41" s="16" t="s">
        <v>6197</v>
      </c>
      <c r="G41" s="17">
        <v>61857</v>
      </c>
      <c r="H41" s="16" t="s">
        <v>6198</v>
      </c>
      <c r="I41" s="17">
        <v>0</v>
      </c>
      <c r="J41" s="16" t="s">
        <v>6234</v>
      </c>
      <c r="K41" s="17">
        <f>SUM(A4L134C2,A4L134C3)</f>
        <v>61857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995</v>
      </c>
      <c r="F42" s="16" t="s">
        <v>6197</v>
      </c>
      <c r="G42" s="17">
        <v>239</v>
      </c>
      <c r="H42" s="16" t="s">
        <v>6198</v>
      </c>
      <c r="I42" s="17">
        <v>0</v>
      </c>
      <c r="J42" s="16" t="s">
        <v>6235</v>
      </c>
      <c r="K42" s="17">
        <f>SUM(A4L135C2,A4L135C3)</f>
        <v>239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5995</v>
      </c>
      <c r="F43" s="16" t="s">
        <v>6197</v>
      </c>
      <c r="G43" s="17">
        <v>4002</v>
      </c>
      <c r="H43" s="16" t="s">
        <v>6198</v>
      </c>
      <c r="I43" s="17">
        <v>0</v>
      </c>
      <c r="J43" s="16" t="s">
        <v>6236</v>
      </c>
      <c r="K43" s="17">
        <f>SUM(A4L136C2,A4L136C3)</f>
        <v>4002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296055</v>
      </c>
      <c r="F44" s="16" t="s">
        <v>6197</v>
      </c>
      <c r="G44" s="17">
        <v>120882</v>
      </c>
      <c r="H44" s="16" t="s">
        <v>6198</v>
      </c>
      <c r="I44" s="17">
        <v>0</v>
      </c>
      <c r="J44" s="16" t="s">
        <v>6237</v>
      </c>
      <c r="K44" s="17">
        <f>SUM(A4L137C2,A4L137C3)</f>
        <v>120882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14400</v>
      </c>
      <c r="F45" s="16" t="s">
        <v>6197</v>
      </c>
      <c r="G45" s="17">
        <v>5348</v>
      </c>
      <c r="H45" s="16" t="s">
        <v>6198</v>
      </c>
      <c r="I45" s="17">
        <v>0</v>
      </c>
      <c r="J45" s="16" t="s">
        <v>6238</v>
      </c>
      <c r="K45" s="17">
        <f>SUM(A4L138C2,A4L138C3)</f>
        <v>5348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19130</v>
      </c>
      <c r="F46" s="16" t="s">
        <v>6197</v>
      </c>
      <c r="G46" s="17">
        <v>14157</v>
      </c>
      <c r="H46" s="16" t="s">
        <v>6198</v>
      </c>
      <c r="I46" s="17">
        <v>0</v>
      </c>
      <c r="J46" s="16" t="s">
        <v>6239</v>
      </c>
      <c r="K46" s="17">
        <f>SUM(A4L139C2,A4L139C3)</f>
        <v>14157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95215</v>
      </c>
      <c r="F47" s="16" t="s">
        <v>6197</v>
      </c>
      <c r="G47" s="17">
        <v>21295</v>
      </c>
      <c r="H47" s="16" t="s">
        <v>6198</v>
      </c>
      <c r="I47" s="17">
        <v>0</v>
      </c>
      <c r="J47" s="16" t="s">
        <v>6240</v>
      </c>
      <c r="K47" s="17">
        <f>SUM(A4L140C2,A4L140C3)</f>
        <v>21295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1547312</v>
      </c>
      <c r="F48" s="16" t="s">
        <v>6242</v>
      </c>
      <c r="G48" s="17">
        <f>SUM(A4L133C2:A4L140C2)</f>
        <v>311208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311208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IF(SSAC="Y",0,IF(INCL_ACCT_76="N",0,2113))</f>
        <v>2113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IF(SSAC="Y",0,IF(INCL_ACCT_80="N",0,1788))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IF(SSAC="Y",0,IF(INCL_ACCT_90="N",0,8311))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12701727</v>
      </c>
      <c r="F52" s="16" t="s">
        <v>6249</v>
      </c>
      <c r="G52" s="17">
        <f>SUM(A4L141C2:A4L144C2)+A4L132C2</f>
        <v>2198690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2198690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IF(SSAC="Y",0,92522)</f>
        <v>92522</v>
      </c>
      <c r="F8" s="16" t="s">
        <v>6277</v>
      </c>
      <c r="G8" s="17">
        <f>A4L201C1</f>
        <v>92522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IF(SSAC="Y",0,3387475)</f>
        <v>3387475</v>
      </c>
      <c r="F9" s="16" t="s">
        <v>6279</v>
      </c>
      <c r="G9" s="17">
        <f>A4L202C1</f>
        <v>3387475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</v>
      </c>
      <c r="F10" s="16" t="s">
        <v>6281</v>
      </c>
      <c r="G10" s="20">
        <f>IF(EMBEDDED_COC="N",A4L205C1,A4L203C1)</f>
        <v>0.1706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6.6000000000000003E-2</v>
      </c>
      <c r="F11" s="16" t="s">
        <v>6283</v>
      </c>
      <c r="G11" s="20">
        <f>IF(EMBEDDED_COC="N",A4L205C1,A4L204C1)</f>
        <v>0.1706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0.1706</v>
      </c>
      <c r="F12" s="16" t="s">
        <v>6285</v>
      </c>
      <c r="G12" s="20">
        <f>IF(EMBEDDED_COC="N",A4L205C1,0)</f>
        <v>0.1706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60920.449646666668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3.1465666666666667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60930.922053333328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3.1561800000000004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10.482019999988552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55539.684299999994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48.791613333333338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30968.920159999998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24628.534023333334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48.568453333333338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57.546723333336558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1369.0040999999999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995.91492333333338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156.42934333333335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8.3471566666666668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5320.6090433333329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7836.8148299999993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8.3891200000000001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-5.1006166666666104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23224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23224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23224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19352</v>
      </c>
      <c r="F13" s="16" t="s">
        <v>6455</v>
      </c>
      <c r="G13" s="15">
        <f>B2L206C1*B2L205C1</f>
        <v>19352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3872</v>
      </c>
      <c r="F14" s="16" t="s">
        <v>6457</v>
      </c>
      <c r="G14" s="15">
        <f>B2L207C1*B2L205C1</f>
        <v>3872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23224</v>
      </c>
      <c r="F15" s="16" t="s">
        <v>6459</v>
      </c>
      <c r="G15" s="15">
        <f>B2L206C2+B2L207C2</f>
        <v>23224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0</v>
      </c>
      <c r="F16" s="16" t="s">
        <v>6460</v>
      </c>
      <c r="G16" s="15">
        <f>B2L209C1*B2L205C1</f>
        <v>0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26853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26853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26853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13</v>
      </c>
      <c r="F23" s="16" t="s">
        <v>6469</v>
      </c>
      <c r="G23" s="15">
        <f>B2L216C1*B2L214C1</f>
        <v>13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6459</v>
      </c>
      <c r="F24" s="16" t="s">
        <v>6471</v>
      </c>
      <c r="G24" s="15">
        <f>B2L217C1*B2L214C1</f>
        <v>6459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177</v>
      </c>
      <c r="F25" s="16" t="s">
        <v>6473</v>
      </c>
      <c r="G25" s="15">
        <f>B2L218C1*B2L214C1</f>
        <v>177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3788</v>
      </c>
      <c r="F26" s="16" t="s">
        <v>6475</v>
      </c>
      <c r="G26" s="15">
        <f>B2L219C1*B2L214C1</f>
        <v>3788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5840</v>
      </c>
      <c r="F27" s="16" t="s">
        <v>6477</v>
      </c>
      <c r="G27" s="15">
        <f>B2L220C1*B2L214C1</f>
        <v>5840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7410</v>
      </c>
      <c r="F28" s="16" t="s">
        <v>6479</v>
      </c>
      <c r="G28" s="15">
        <f>B2L221C1*B2L214C1</f>
        <v>7410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108</v>
      </c>
      <c r="F29" s="16" t="s">
        <v>6481</v>
      </c>
      <c r="G29" s="15">
        <f>B2L222C1*B2L214C1</f>
        <v>108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29</v>
      </c>
      <c r="F31" s="16" t="s">
        <v>6485</v>
      </c>
      <c r="G31" s="15">
        <f>B2L224C1*B2L214C1</f>
        <v>29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-5</v>
      </c>
      <c r="F32" s="16" t="s">
        <v>6487</v>
      </c>
      <c r="G32" s="15">
        <f>B2L225C1*B2L214C1</f>
        <v>-5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616</v>
      </c>
      <c r="F33" s="16" t="s">
        <v>6489</v>
      </c>
      <c r="G33" s="15">
        <f>B2L226C1*B2L214C1</f>
        <v>616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912</v>
      </c>
      <c r="F34" s="16" t="s">
        <v>6491</v>
      </c>
      <c r="G34" s="15">
        <f>B2L227C1*B2L214C1</f>
        <v>912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34</v>
      </c>
      <c r="F35" s="16" t="s">
        <v>6493</v>
      </c>
      <c r="G35" s="15">
        <f>B2L228C1*B2L214C1</f>
        <v>34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50</v>
      </c>
      <c r="F36" s="16" t="s">
        <v>6495</v>
      </c>
      <c r="G36" s="15">
        <f>B2L229C1*B2L214C1</f>
        <v>50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31</v>
      </c>
      <c r="F37" s="16" t="s">
        <v>6497</v>
      </c>
      <c r="G37" s="15">
        <f>B2L230C1*B2L214C1</f>
        <v>31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1410</v>
      </c>
      <c r="F38" s="16" t="s">
        <v>6499</v>
      </c>
      <c r="G38" s="15">
        <f>B2L231C1*B2L214C1</f>
        <v>1410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-19</v>
      </c>
      <c r="F39" s="16" t="s">
        <v>6501</v>
      </c>
      <c r="G39" s="15">
        <f>B2L232C1*B2L214C1</f>
        <v>-19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26853</v>
      </c>
      <c r="F40" s="16" t="s">
        <v>6503</v>
      </c>
      <c r="G40" s="15">
        <f>SUM(B2L215C2:B2L232C2)</f>
        <v>26853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0</v>
      </c>
      <c r="F41" s="16" t="s">
        <v>6504</v>
      </c>
      <c r="G41" s="15">
        <f>B2L234C1*B2L214C1</f>
        <v>0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19118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18646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472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19118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12</v>
      </c>
      <c r="F52" s="16" t="s">
        <v>6521</v>
      </c>
      <c r="G52" s="15">
        <f>B2L245C1*B2L239C1</f>
        <v>12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1277</v>
      </c>
      <c r="F53" s="16" t="s">
        <v>6523</v>
      </c>
      <c r="G53" s="15">
        <f>B2L246C1*B2L239C1</f>
        <v>1277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8524</v>
      </c>
      <c r="F54" s="16" t="s">
        <v>6525</v>
      </c>
      <c r="G54" s="15">
        <f>B2L247C1*B2L239C1</f>
        <v>8524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8524</v>
      </c>
      <c r="F56" s="16" t="s">
        <v>6529</v>
      </c>
      <c r="G56" s="15">
        <f>B2L249C1*B2L239C1</f>
        <v>8524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77</v>
      </c>
      <c r="F57" s="16" t="s">
        <v>6531</v>
      </c>
      <c r="G57" s="15">
        <f>B2L250C1*B2L239C1</f>
        <v>77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7460</v>
      </c>
      <c r="F58" s="16" t="s">
        <v>6533</v>
      </c>
      <c r="G58" s="15">
        <f>B2L251C1*B2L239C1</f>
        <v>7460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472</v>
      </c>
      <c r="F59" s="16" t="s">
        <v>6534</v>
      </c>
      <c r="G59" s="15">
        <f>B2L252C1*B2L239C1</f>
        <v>472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1296</v>
      </c>
      <c r="F60" s="16" t="s">
        <v>6536</v>
      </c>
      <c r="G60" s="15">
        <f>B2L253C1*B2L239C1</f>
        <v>1296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1289</v>
      </c>
      <c r="F61" s="16" t="s">
        <v>6538</v>
      </c>
      <c r="G61" s="15">
        <f>SUM(B2L240C2:B2L246C2)</f>
        <v>1289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12</v>
      </c>
      <c r="F62" s="16" t="s">
        <v>6540</v>
      </c>
      <c r="G62" s="15">
        <f>B2L244C2+B2L245C2</f>
        <v>12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69195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429211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429211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419824</v>
      </c>
      <c r="F11" s="16" t="s">
        <v>6580</v>
      </c>
      <c r="G11" s="15">
        <f>B2L304C1*B2L303C1</f>
        <v>419824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9387</v>
      </c>
      <c r="F12" s="16" t="s">
        <v>6582</v>
      </c>
      <c r="G12" s="15">
        <f>B2L305C1*B2L303C1</f>
        <v>9387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429211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686311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686311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735</v>
      </c>
      <c r="F18" s="16" t="s">
        <v>6590</v>
      </c>
      <c r="G18" s="15">
        <f>B2L311C1*B2L309C1</f>
        <v>735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206695</v>
      </c>
      <c r="F19" s="16" t="s">
        <v>6592</v>
      </c>
      <c r="G19" s="15">
        <f>B2L312C1*B2L309C1</f>
        <v>206695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8152</v>
      </c>
      <c r="F20" s="16" t="s">
        <v>6594</v>
      </c>
      <c r="G20" s="15">
        <f>B2L313C1*B2L309C1</f>
        <v>8152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94173</v>
      </c>
      <c r="F21" s="16" t="s">
        <v>6596</v>
      </c>
      <c r="G21" s="15">
        <f>B2L314C1*B2L309C1</f>
        <v>94173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138792</v>
      </c>
      <c r="F22" s="16" t="s">
        <v>6598</v>
      </c>
      <c r="G22" s="15">
        <f>B2L315C1*B2L309C1</f>
        <v>138792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145225</v>
      </c>
      <c r="F23" s="16" t="s">
        <v>6600</v>
      </c>
      <c r="G23" s="15">
        <f>B2L316C1*B2L309C1</f>
        <v>145225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6219</v>
      </c>
      <c r="F24" s="16" t="s">
        <v>6602</v>
      </c>
      <c r="G24" s="15">
        <f>B2L317C1*B2L309C1</f>
        <v>6219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2510</v>
      </c>
      <c r="F26" s="16" t="s">
        <v>6606</v>
      </c>
      <c r="G26" s="15">
        <f>B2L319C1*B2L309C1</f>
        <v>2510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14755</v>
      </c>
      <c r="F28" s="16" t="s">
        <v>6610</v>
      </c>
      <c r="G28" s="15">
        <f>B2L321C1*B2L309C1</f>
        <v>14755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19569</v>
      </c>
      <c r="F29" s="16" t="s">
        <v>6612</v>
      </c>
      <c r="G29" s="15">
        <f>B2L322C1*B2L309C1</f>
        <v>19569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4108</v>
      </c>
      <c r="F30" s="16" t="s">
        <v>6614</v>
      </c>
      <c r="G30" s="15">
        <f>B2L323C1*B2L309C1</f>
        <v>4108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2861</v>
      </c>
      <c r="F31" s="16" t="s">
        <v>6616</v>
      </c>
      <c r="G31" s="15">
        <f>B2L324C1*B2L309C1</f>
        <v>2861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1099</v>
      </c>
      <c r="F32" s="16" t="s">
        <v>6618</v>
      </c>
      <c r="G32" s="15">
        <f>B2L325C1*B2L309C1</f>
        <v>1099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41418</v>
      </c>
      <c r="F33" s="16" t="s">
        <v>6620</v>
      </c>
      <c r="G33" s="15">
        <f>B2L326C1*B2L309C1</f>
        <v>41418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686311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5995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393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2014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280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3308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5995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393</v>
      </c>
      <c r="F47" s="16" t="s">
        <v>6637</v>
      </c>
      <c r="G47" s="15">
        <f>B2L340C1*B2L338C1</f>
        <v>393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2014</v>
      </c>
      <c r="F49" s="16" t="s">
        <v>6641</v>
      </c>
      <c r="G49" s="15">
        <f>B2L342C1*B2L338C1</f>
        <v>2014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280</v>
      </c>
      <c r="F51" s="16" t="s">
        <v>6645</v>
      </c>
      <c r="G51" s="15">
        <f>B2L344C1*B2L338C1</f>
        <v>280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3308</v>
      </c>
      <c r="F52" s="16" t="s">
        <v>6647</v>
      </c>
      <c r="G52" s="15">
        <f>B2L345C1*B2L338C1</f>
        <v>3308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5995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296055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296055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296055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296055</v>
      </c>
      <c r="F59" s="16" t="s">
        <v>6655</v>
      </c>
      <c r="G59" s="15">
        <f>B2L352C1*B2L351C1</f>
        <v>296055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296055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29350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0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0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29350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29350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0</v>
      </c>
      <c r="F68" s="16" t="s">
        <v>6666</v>
      </c>
      <c r="G68" s="15">
        <f>B2L361C1*B2L360C1</f>
        <v>0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0</v>
      </c>
      <c r="F69" s="16" t="s">
        <v>6668</v>
      </c>
      <c r="G69" s="15">
        <f>B2L362C1*B2L360C1</f>
        <v>0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29350</v>
      </c>
      <c r="F70" s="16" t="s">
        <v>6670</v>
      </c>
      <c r="G70" s="15">
        <f>B2L363C1*B2L360C1</f>
        <v>29350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29350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95215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95215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95215</v>
      </c>
      <c r="F75" s="16" t="s">
        <v>6676</v>
      </c>
      <c r="G75" s="15">
        <f>B2L368C1*B2L367C1</f>
        <v>95215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995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995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995</v>
      </c>
      <c r="F79" s="16" t="s">
        <v>6681</v>
      </c>
      <c r="G79" s="15">
        <f>B2L372C1*B2L371C1</f>
        <v>995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14400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19130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33530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33530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33530</v>
      </c>
      <c r="F85" s="16" t="s">
        <v>6688</v>
      </c>
      <c r="G85" s="15">
        <f>B2L378C1*B2L377C1</f>
        <v>33530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83428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83428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70858</v>
      </c>
      <c r="F11" s="16" t="s">
        <v>6717</v>
      </c>
      <c r="G11" s="15">
        <f>B2L404C1*B2L403C1</f>
        <v>70858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12570</v>
      </c>
      <c r="F12" s="16" t="s">
        <v>6719</v>
      </c>
      <c r="G12" s="15">
        <f>B2L405C1*B2L403C1</f>
        <v>12570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83428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61857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61857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3610</v>
      </c>
      <c r="F17" s="16" t="s">
        <v>6725</v>
      </c>
      <c r="G17" s="15">
        <f>B2L410C1*B2L409C1</f>
        <v>3610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-845</v>
      </c>
      <c r="F18" s="16" t="s">
        <v>6727</v>
      </c>
      <c r="G18" s="15">
        <f>B2L411C1*B2L409C1</f>
        <v>-845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-20616</v>
      </c>
      <c r="F19" s="16" t="s">
        <v>6729</v>
      </c>
      <c r="G19" s="15">
        <f>B2L412C1*B2L409C1</f>
        <v>-20616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1314</v>
      </c>
      <c r="F20" s="16" t="s">
        <v>6731</v>
      </c>
      <c r="G20" s="15">
        <f>B2L413C1*B2L409C1</f>
        <v>1314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14275</v>
      </c>
      <c r="F21" s="16" t="s">
        <v>6733</v>
      </c>
      <c r="G21" s="15">
        <f>B2L414C1*B2L409C1</f>
        <v>14275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24964</v>
      </c>
      <c r="F22" s="16" t="s">
        <v>6735</v>
      </c>
      <c r="G22" s="15">
        <f>B2L415C1*B2L409C1</f>
        <v>24964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-3275</v>
      </c>
      <c r="F23" s="16" t="s">
        <v>6737</v>
      </c>
      <c r="G23" s="15">
        <f>B2L416C1*B2L409C1</f>
        <v>-3275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565</v>
      </c>
      <c r="F24" s="16" t="s">
        <v>6739</v>
      </c>
      <c r="G24" s="15">
        <f>B2L417C1*B2L409C1</f>
        <v>565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</v>
      </c>
      <c r="F25" s="16" t="s">
        <v>6741</v>
      </c>
      <c r="G25" s="15">
        <f>B2L418C1*B2L409C1</f>
        <v>1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-156</v>
      </c>
      <c r="F26" s="16" t="s">
        <v>6743</v>
      </c>
      <c r="G26" s="15">
        <f>B2L419C1*B2L409C1</f>
        <v>-156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55</v>
      </c>
      <c r="F27" s="16" t="s">
        <v>6745</v>
      </c>
      <c r="G27" s="15">
        <f>B2L420C1*B2L409C1</f>
        <v>55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10869</v>
      </c>
      <c r="F28" s="16" t="s">
        <v>6747</v>
      </c>
      <c r="G28" s="15">
        <f>B2L421C1*B2L409C1</f>
        <v>10869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2216</v>
      </c>
      <c r="F29" s="16" t="s">
        <v>6749</v>
      </c>
      <c r="G29" s="15">
        <f>B2L422C1*B2L409C1</f>
        <v>2216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700</v>
      </c>
      <c r="F30" s="16" t="s">
        <v>6751</v>
      </c>
      <c r="G30" s="15">
        <f>B2L423C1*B2L409C1</f>
        <v>700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1312</v>
      </c>
      <c r="F31" s="16" t="s">
        <v>6753</v>
      </c>
      <c r="G31" s="15">
        <f>B2L424C1*B2L409C1</f>
        <v>1312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828</v>
      </c>
      <c r="F32" s="16" t="s">
        <v>6755</v>
      </c>
      <c r="G32" s="15">
        <f>B2L425C1*B2L409C1</f>
        <v>828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26091</v>
      </c>
      <c r="F33" s="16" t="s">
        <v>6757</v>
      </c>
      <c r="G33" s="15">
        <f>B2L426C1*B2L409C1</f>
        <v>26091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-51</v>
      </c>
      <c r="F34" s="16" t="s">
        <v>6759</v>
      </c>
      <c r="G34" s="15">
        <f>B2L427C1*B2L409C1</f>
        <v>-51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61857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4002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331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3671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4002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331</v>
      </c>
      <c r="F51" s="16" t="s">
        <v>6782</v>
      </c>
      <c r="G51" s="15">
        <f>B2L444C1*B2L438C1</f>
        <v>331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3671</v>
      </c>
      <c r="F52" s="16" t="s">
        <v>6784</v>
      </c>
      <c r="G52" s="15">
        <f>B2L445C1*B2L438C1</f>
        <v>3671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4002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120882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120882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120882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120882</v>
      </c>
      <c r="F59" s="16" t="s">
        <v>6792</v>
      </c>
      <c r="G59" s="15">
        <f>B2L452C1*B2L451C1</f>
        <v>120882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120882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12842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0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0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12842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12842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0</v>
      </c>
      <c r="F68" s="16" t="s">
        <v>6803</v>
      </c>
      <c r="G68" s="15">
        <f>B2L461C1*B2L460C1</f>
        <v>0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0</v>
      </c>
      <c r="F69" s="16" t="s">
        <v>6805</v>
      </c>
      <c r="G69" s="15">
        <f>B2L462C1*B2L460C1</f>
        <v>0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12842</v>
      </c>
      <c r="F70" s="16" t="s">
        <v>6807</v>
      </c>
      <c r="G70" s="15">
        <f>B2L463C1*B2L460C1</f>
        <v>12842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12842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21295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21295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21295</v>
      </c>
      <c r="F75" s="16" t="s">
        <v>6813</v>
      </c>
      <c r="G75" s="15">
        <f>B2L468C1*B2L467C1</f>
        <v>21295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239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239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239</v>
      </c>
      <c r="F79" s="16" t="s">
        <v>6818</v>
      </c>
      <c r="G79" s="15">
        <f>B2L472C1*B2L471C1</f>
        <v>239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5348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14157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19505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19505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19505</v>
      </c>
      <c r="F85" s="16" t="s">
        <v>6825</v>
      </c>
      <c r="G85" s="15">
        <f>B2L478C1*B2L477C1</f>
        <v>19505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20172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4413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15759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15759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15759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15759</v>
      </c>
      <c r="F17" s="16" t="s">
        <v>6932</v>
      </c>
      <c r="G17" s="15">
        <f>B2L510C1*B2L509C1</f>
        <v>15759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34400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1100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33300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33300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33300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1115</v>
      </c>
      <c r="F28" s="16" t="s">
        <v>6946</v>
      </c>
      <c r="G28" s="15">
        <f>B2L521C1*B2L519C1</f>
        <v>1115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10176</v>
      </c>
      <c r="F29" s="16" t="s">
        <v>6948</v>
      </c>
      <c r="G29" s="15">
        <f>B2L522C1*B2L519C1</f>
        <v>10176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4798</v>
      </c>
      <c r="F31" s="16" t="s">
        <v>6952</v>
      </c>
      <c r="G31" s="15">
        <f>B2L524C1*B2L519C1</f>
        <v>4798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4361</v>
      </c>
      <c r="F32" s="16" t="s">
        <v>6954</v>
      </c>
      <c r="G32" s="15">
        <f>B2L525C1*B2L519C1</f>
        <v>4361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1814</v>
      </c>
      <c r="F33" s="16" t="s">
        <v>6956</v>
      </c>
      <c r="G33" s="15">
        <f>B2L526C1*B2L519C1</f>
        <v>1814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1885</v>
      </c>
      <c r="F34" s="16" t="s">
        <v>6958</v>
      </c>
      <c r="G34" s="15">
        <f>B2L527C1*B2L519C1</f>
        <v>1885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8266</v>
      </c>
      <c r="F40" s="16" t="s">
        <v>6970</v>
      </c>
      <c r="G40" s="15">
        <f>B2L533C1*B2L519C1</f>
        <v>8266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885</v>
      </c>
      <c r="F43" s="16" t="s">
        <v>6976</v>
      </c>
      <c r="G43" s="15">
        <f>B2L536C1*B2L519C1</f>
        <v>885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2951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14328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17279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17279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17279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16926</v>
      </c>
      <c r="F62" s="16" t="s">
        <v>7003</v>
      </c>
      <c r="G62" s="15">
        <f>B2L555C1*B2L548C1</f>
        <v>16926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8</v>
      </c>
      <c r="F65" s="16" t="s">
        <v>7009</v>
      </c>
      <c r="G65" s="15">
        <f>B2L558C1*B2L548C1</f>
        <v>8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345</v>
      </c>
      <c r="F68" s="16" t="s">
        <v>7014</v>
      </c>
      <c r="G68" s="15">
        <f>B2L561C1*B2L548C1</f>
        <v>345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93402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69363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24039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679</v>
      </c>
      <c r="F24" s="16" t="s">
        <v>7151</v>
      </c>
      <c r="G24" s="15">
        <f>B2L617C1*B2L604C1</f>
        <v>679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180</v>
      </c>
      <c r="F25" s="16" t="s">
        <v>7153</v>
      </c>
      <c r="G25" s="15">
        <f>B2L618C1*B2L604C1</f>
        <v>180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613</v>
      </c>
      <c r="F26" s="16" t="s">
        <v>7155</v>
      </c>
      <c r="G26" s="15">
        <f>B2L619C1*B2L604C1</f>
        <v>613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180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613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679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3889</v>
      </c>
      <c r="F31" s="16" t="s">
        <v>7162</v>
      </c>
      <c r="G31" s="15">
        <f>B2L624C1*B2L604C1</f>
        <v>3889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11289</v>
      </c>
      <c r="F32" s="16" t="s">
        <v>7164</v>
      </c>
      <c r="G32" s="15">
        <f>B2L625C1*B2L604C1</f>
        <v>11289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2961</v>
      </c>
      <c r="F33" s="16" t="s">
        <v>7166</v>
      </c>
      <c r="G33" s="15">
        <f>B2L626C1*B2L604C1</f>
        <v>2961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4775</v>
      </c>
      <c r="F34" s="16" t="s">
        <v>7168</v>
      </c>
      <c r="G34" s="15">
        <f>B2L627C1*B2L604C1</f>
        <v>4775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18140</v>
      </c>
      <c r="F35" s="16" t="s">
        <v>7170</v>
      </c>
      <c r="G35" s="15">
        <f>B2L628C1*B2L604C1</f>
        <v>18140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886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6851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2961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59</v>
      </c>
      <c r="F40" s="16" t="s">
        <v>7177</v>
      </c>
      <c r="G40" s="15">
        <f>B2L633C1*B2L604C1</f>
        <v>59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201</v>
      </c>
      <c r="F41" s="16" t="s">
        <v>7179</v>
      </c>
      <c r="G41" s="15">
        <f>B2L634C1*B2L604C1</f>
        <v>201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467</v>
      </c>
      <c r="F42" s="16" t="s">
        <v>7181</v>
      </c>
      <c r="G42" s="15">
        <f>B2L635C1*B2L604C1</f>
        <v>467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291</v>
      </c>
      <c r="F43" s="16" t="s">
        <v>7183</v>
      </c>
      <c r="G43" s="15">
        <f>B2L636C1*B2L604C1</f>
        <v>291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1713</v>
      </c>
      <c r="F44" s="16" t="s">
        <v>7185</v>
      </c>
      <c r="G44" s="15">
        <f>B2L637C1*B2L604C1</f>
        <v>1713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232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1512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467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2587</v>
      </c>
      <c r="F49" s="16" t="s">
        <v>7192</v>
      </c>
      <c r="G49" s="15">
        <f>B2L642C1*B2L604C1</f>
        <v>2587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6654</v>
      </c>
      <c r="F50" s="16" t="s">
        <v>7194</v>
      </c>
      <c r="G50" s="15">
        <f>B2L643C1*B2L604C1</f>
        <v>6654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1751</v>
      </c>
      <c r="F52" s="16" t="s">
        <v>7198</v>
      </c>
      <c r="G52" s="15">
        <f>B2L645C1*B2L604C1</f>
        <v>1751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6755</v>
      </c>
      <c r="F53" s="16" t="s">
        <v>7200</v>
      </c>
      <c r="G53" s="15">
        <f>B2L646C1*B2L604C1</f>
        <v>6755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-836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101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4261</v>
      </c>
      <c r="F58" s="16" t="s">
        <v>7207</v>
      </c>
      <c r="G58" s="15">
        <f>B2L651C1*B2L604C1</f>
        <v>4261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10313</v>
      </c>
      <c r="F59" s="16" t="s">
        <v>7209</v>
      </c>
      <c r="G59" s="15">
        <f>B2L652C1*B2L604C1</f>
        <v>10313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2179</v>
      </c>
      <c r="F61" s="16" t="s">
        <v>7213</v>
      </c>
      <c r="G61" s="15">
        <f>B2L654C1*B2L604C1</f>
        <v>2179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6444</v>
      </c>
      <c r="F62" s="16" t="s">
        <v>7215</v>
      </c>
      <c r="G62" s="15">
        <f>B2L655C1*B2L604C1</f>
        <v>6444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-2082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-3869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266</v>
      </c>
      <c r="F67" s="16" t="s">
        <v>7222</v>
      </c>
      <c r="G67" s="15">
        <f>B2L660C1*B2L604C1</f>
        <v>266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1010</v>
      </c>
      <c r="F68" s="16" t="s">
        <v>7224</v>
      </c>
      <c r="G68" s="15">
        <f>B2L661C1*B2L604C1</f>
        <v>1010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112</v>
      </c>
      <c r="F70" s="16" t="s">
        <v>7228</v>
      </c>
      <c r="G70" s="15">
        <f>B2L663C1*B2L604C1</f>
        <v>112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1507</v>
      </c>
      <c r="F71" s="16" t="s">
        <v>7230</v>
      </c>
      <c r="G71" s="15">
        <f>B2L664C1*B2L604C1</f>
        <v>1507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-154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497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58</v>
      </c>
      <c r="F76" s="16" t="s">
        <v>7237</v>
      </c>
      <c r="G76" s="15">
        <f>B2L669C1*B2L604C1</f>
        <v>58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340</v>
      </c>
      <c r="F77" s="16" t="s">
        <v>7239</v>
      </c>
      <c r="G77" s="15">
        <f>B2L670C1*B2L604C1</f>
        <v>340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195</v>
      </c>
      <c r="F79" s="16" t="s">
        <v>7243</v>
      </c>
      <c r="G79" s="15">
        <f>B2L672C1*B2L604C1</f>
        <v>195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743</v>
      </c>
      <c r="F80" s="16" t="s">
        <v>7245</v>
      </c>
      <c r="G80" s="15">
        <f>B2L673C1*B2L604C1</f>
        <v>743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137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403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47</v>
      </c>
      <c r="F88" s="16" t="s">
        <v>7258</v>
      </c>
      <c r="G88" s="15">
        <f>B2L681C1*B2L604C1</f>
        <v>47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170</v>
      </c>
      <c r="F89" s="16" t="s">
        <v>7260</v>
      </c>
      <c r="G89" s="15">
        <f>B2L682C1*B2L604C1</f>
        <v>170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47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170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19</v>
      </c>
      <c r="F97" s="16" t="s">
        <v>7273</v>
      </c>
      <c r="G97" s="15">
        <f>B2L690C1*B2L604C1</f>
        <v>19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57</v>
      </c>
      <c r="F98" s="16" t="s">
        <v>7275</v>
      </c>
      <c r="G98" s="15">
        <f>B2L691C1*B2L604C1</f>
        <v>57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19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57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1875</v>
      </c>
      <c r="F103" s="16" t="s">
        <v>7282</v>
      </c>
      <c r="G103" s="15">
        <f>B2L696C1*B2L604C1</f>
        <v>1875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2505</v>
      </c>
      <c r="F104" s="16" t="s">
        <v>7284</v>
      </c>
      <c r="G104" s="15">
        <f>B2L697C1*B2L604C1</f>
        <v>2505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13814</v>
      </c>
      <c r="F105" s="16" t="s">
        <v>7286</v>
      </c>
      <c r="G105" s="15">
        <f>B2L698C1*B2L604C1</f>
        <v>13814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84</v>
      </c>
      <c r="F106" s="16" t="s">
        <v>7288</v>
      </c>
      <c r="G106" s="15">
        <f>B2L699C1*B2L604C1</f>
        <v>84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547</v>
      </c>
      <c r="F107" s="16" t="s">
        <v>7290</v>
      </c>
      <c r="G107" s="15">
        <f>B2L700C1*B2L604C1</f>
        <v>547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-1791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-1958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13814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689</v>
      </c>
      <c r="F112" s="16" t="s">
        <v>7297</v>
      </c>
      <c r="G112" s="15">
        <f>B2L705C1*B2L604C1</f>
        <v>689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5354</v>
      </c>
      <c r="F113" s="16" t="s">
        <v>7299</v>
      </c>
      <c r="G113" s="15">
        <f>B2L706C1*B2L604C1</f>
        <v>5354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8323</v>
      </c>
      <c r="F114" s="16" t="s">
        <v>7301</v>
      </c>
      <c r="G114" s="15">
        <f>B2L707C1*B2L604C1</f>
        <v>8323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321</v>
      </c>
      <c r="F115" s="16" t="s">
        <v>7303</v>
      </c>
      <c r="G115" s="15">
        <f>B2L708C1*B2L604C1</f>
        <v>321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628</v>
      </c>
      <c r="F116" s="16" t="s">
        <v>7305</v>
      </c>
      <c r="G116" s="15">
        <f>B2L709C1*B2L604C1</f>
        <v>628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-368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-4726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8323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7</v>
      </c>
      <c r="F123" s="16" t="s">
        <v>7316</v>
      </c>
      <c r="G123" s="15">
        <f>B2L716C1*B2L604C1</f>
        <v>7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</v>
      </c>
      <c r="F124" s="16" t="s">
        <v>7318</v>
      </c>
      <c r="G124" s="15">
        <f>B2L717C1*B2L604C1</f>
        <v>1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9</v>
      </c>
      <c r="F125" s="16" t="s">
        <v>7320</v>
      </c>
      <c r="G125" s="15">
        <f>B2L718C1*B2L604C1</f>
        <v>9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9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7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3869</v>
      </c>
      <c r="F130" s="16" t="s">
        <v>7327</v>
      </c>
      <c r="G130" s="15">
        <f>B2L723C1*B2L604C1</f>
        <v>3869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9591</v>
      </c>
      <c r="F131" s="16" t="s">
        <v>7329</v>
      </c>
      <c r="G131" s="15">
        <f>B2L724C1*B2L604C1</f>
        <v>9591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6510</v>
      </c>
      <c r="F132" s="16" t="s">
        <v>7331</v>
      </c>
      <c r="G132" s="15">
        <f>B2L725C1*B2L604C1</f>
        <v>6510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1434</v>
      </c>
      <c r="F133" s="16" t="s">
        <v>7333</v>
      </c>
      <c r="G133" s="15">
        <f>B2L726C1*B2L604C1</f>
        <v>1434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4949</v>
      </c>
      <c r="F134" s="16" t="s">
        <v>7335</v>
      </c>
      <c r="G134" s="15">
        <f>B2L727C1*B2L604C1</f>
        <v>4949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-2435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-4642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6510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31</v>
      </c>
      <c r="F139" s="16" t="s">
        <v>7342</v>
      </c>
      <c r="G139" s="15">
        <f>B2L732C1*B2L604C1</f>
        <v>31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63</v>
      </c>
      <c r="F140" s="16" t="s">
        <v>7344</v>
      </c>
      <c r="G140" s="15">
        <f>B2L733C1*B2L604C1</f>
        <v>63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48</v>
      </c>
      <c r="F142" s="16" t="s">
        <v>7348</v>
      </c>
      <c r="G142" s="15">
        <f>B2L735C1*B2L604C1</f>
        <v>48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275</v>
      </c>
      <c r="F143" s="16" t="s">
        <v>7350</v>
      </c>
      <c r="G143" s="15">
        <f>B2L736C1*B2L604C1</f>
        <v>275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17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212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4459</v>
      </c>
      <c r="F155" s="16" t="s">
        <v>7369</v>
      </c>
      <c r="G155" s="15">
        <f>B2L748C1*B2L604C1</f>
        <v>4459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6654</v>
      </c>
      <c r="F156" s="16" t="s">
        <v>7371</v>
      </c>
      <c r="G156" s="15">
        <f>B2L749C1*B2L604C1</f>
        <v>6654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-4459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6654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26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14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40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40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6</v>
      </c>
      <c r="F24" s="16" t="s">
        <v>7448</v>
      </c>
      <c r="G24" s="15">
        <f>B2L817C1*B2L815C1</f>
        <v>6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</v>
      </c>
      <c r="F26" s="16" t="s">
        <v>7452</v>
      </c>
      <c r="G26" s="15">
        <f>B2L819C1*B2L815C1</f>
        <v>1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8</v>
      </c>
      <c r="F27" s="16" t="s">
        <v>7454</v>
      </c>
      <c r="G27" s="15">
        <f>B2L820C1*B2L815C1</f>
        <v>8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</v>
      </c>
      <c r="F29" s="16" t="s">
        <v>7458</v>
      </c>
      <c r="G29" s="15">
        <f>B2L822C1*B2L815C1</f>
        <v>5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12</v>
      </c>
      <c r="F30" s="16" t="s">
        <v>7460</v>
      </c>
      <c r="G30" s="15">
        <f>B2L823C1*B2L815C1</f>
        <v>12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3</v>
      </c>
      <c r="F31" s="16" t="s">
        <v>7462</v>
      </c>
      <c r="G31" s="15">
        <f>B2L824C1*B2L815C1</f>
        <v>3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1</v>
      </c>
      <c r="F33" s="16" t="s">
        <v>7466</v>
      </c>
      <c r="G33" s="15">
        <f>B2L826C1*B2L815C1</f>
        <v>1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1</v>
      </c>
      <c r="F40" s="16" t="s">
        <v>7480</v>
      </c>
      <c r="G40" s="15">
        <f>B2L833C1*B2L815C1</f>
        <v>1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</v>
      </c>
      <c r="F43" s="16" t="s">
        <v>7486</v>
      </c>
      <c r="G43" s="15">
        <f>B2L836C1*B2L815C1</f>
        <v>2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</v>
      </c>
      <c r="F48" s="16" t="s">
        <v>7496</v>
      </c>
      <c r="G48" s="15">
        <f>B2L841C1*B2L815C1</f>
        <v>1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157822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28655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17849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204326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204326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16964</v>
      </c>
      <c r="F14" s="16" t="s">
        <v>7550</v>
      </c>
      <c r="G14" s="15">
        <f>B2L907C1*B2L906C1</f>
        <v>16964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0</v>
      </c>
      <c r="F15" s="16" t="s">
        <v>7552</v>
      </c>
      <c r="G15" s="15">
        <f>B2L908C1*B2L906C1</f>
        <v>0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2690</v>
      </c>
      <c r="F16" s="16" t="s">
        <v>7554</v>
      </c>
      <c r="G16" s="15">
        <f>B2L909C1*B2L906C1</f>
        <v>2690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23526</v>
      </c>
      <c r="F17" s="16" t="s">
        <v>7556</v>
      </c>
      <c r="G17" s="15">
        <f>B2L910C1*B2L906C1</f>
        <v>23526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28428</v>
      </c>
      <c r="F19" s="16" t="s">
        <v>7560</v>
      </c>
      <c r="G19" s="15">
        <f>B2L912C1*B2L906C1</f>
        <v>28428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82138</v>
      </c>
      <c r="F20" s="16" t="s">
        <v>7562</v>
      </c>
      <c r="G20" s="15">
        <f>B2L913C1*B2L906C1</f>
        <v>82138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19516</v>
      </c>
      <c r="F21" s="16" t="s">
        <v>7564</v>
      </c>
      <c r="G21" s="15">
        <f>B2L914C1*B2L906C1</f>
        <v>19516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14</v>
      </c>
      <c r="F22" s="16" t="s">
        <v>7566</v>
      </c>
      <c r="G22" s="15">
        <f>B2L915C1*B2L906C1</f>
        <v>14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2758</v>
      </c>
      <c r="F23" s="16" t="s">
        <v>7568</v>
      </c>
      <c r="G23" s="15">
        <f>B2L916C1*B2L906C1</f>
        <v>2758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900</v>
      </c>
      <c r="F24" s="16" t="s">
        <v>7570</v>
      </c>
      <c r="G24" s="15">
        <f>B2L917C1*B2L906C1</f>
        <v>900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61</v>
      </c>
      <c r="F25" s="16" t="s">
        <v>7572</v>
      </c>
      <c r="G25" s="15">
        <f>B2L918C1*B2L906C1</f>
        <v>61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1782</v>
      </c>
      <c r="F26" s="16" t="s">
        <v>7574</v>
      </c>
      <c r="G26" s="15">
        <f>B2L919C1*B2L906C1</f>
        <v>1782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1270</v>
      </c>
      <c r="F27" s="16" t="s">
        <v>7576</v>
      </c>
      <c r="G27" s="15">
        <f>B2L920C1*B2L906C1</f>
        <v>1270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65</v>
      </c>
      <c r="F28" s="16" t="s">
        <v>7578</v>
      </c>
      <c r="G28" s="15">
        <f>B2L921C1*B2L906C1</f>
        <v>65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0</v>
      </c>
      <c r="F29" s="16" t="s">
        <v>7580</v>
      </c>
      <c r="G29" s="15">
        <f>B2L922C1*B2L906C1</f>
        <v>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3295</v>
      </c>
      <c r="F30" s="16" t="s">
        <v>7582</v>
      </c>
      <c r="G30" s="15">
        <f>B2L923C1*B2L906C1</f>
        <v>3295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1794</v>
      </c>
      <c r="F31" s="16" t="s">
        <v>7584</v>
      </c>
      <c r="G31" s="15">
        <f>B2L924C1*B2L906C1</f>
        <v>1794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2361</v>
      </c>
      <c r="F32" s="16" t="s">
        <v>7586</v>
      </c>
      <c r="G32" s="15">
        <f>B2L925C1*B2L906C1</f>
        <v>2361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10458</v>
      </c>
      <c r="F33" s="16" t="s">
        <v>7588</v>
      </c>
      <c r="G33" s="15">
        <f>B2L926C1*B2L906C1</f>
        <v>10458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2</v>
      </c>
      <c r="F34" s="16" t="s">
        <v>7590</v>
      </c>
      <c r="G34" s="15">
        <f>B2L927C1*B2L906C1</f>
        <v>2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11</v>
      </c>
      <c r="F35" s="16" t="s">
        <v>7592</v>
      </c>
      <c r="G35" s="15">
        <f>B2L928C1*B2L906C1</f>
        <v>11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182</v>
      </c>
      <c r="F36" s="16" t="s">
        <v>7594</v>
      </c>
      <c r="G36" s="15">
        <f>B2L929C1*B2L906C1</f>
        <v>182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2615</v>
      </c>
      <c r="F37" s="16" t="s">
        <v>7596</v>
      </c>
      <c r="G37" s="15">
        <f>B2L930C1*B2L906C1</f>
        <v>2615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3492</v>
      </c>
      <c r="F38" s="16" t="s">
        <v>7598</v>
      </c>
      <c r="G38" s="15">
        <f>B2L931C1*B2L906C1</f>
        <v>3492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4</v>
      </c>
      <c r="F39" s="16" t="s">
        <v>7600</v>
      </c>
      <c r="G39" s="15">
        <f>B2L932C1*B2L906C1</f>
        <v>4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1843</v>
      </c>
      <c r="F41" s="16" t="s">
        <v>7604</v>
      </c>
      <c r="G41" s="15">
        <f>B2L918C2+B2L919C2</f>
        <v>1843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17</v>
      </c>
      <c r="F42" s="16" t="s">
        <v>7606</v>
      </c>
      <c r="G42" s="15">
        <f>B2L927C2+B2L928C2+B2L932C2</f>
        <v>17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35877.044999999998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2631.8870000000002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38508.932000000001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3963.027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42471.959000000003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6594.9140000000007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0.39907828972447557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0.60092171027552443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6.8344845294592962E-2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0.93165515470540694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0.84472310307136989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6.1967638460001341E-2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9.330925846862867E-2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0.9066907415313713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0.15527689692863003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34726.415500000003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2635.9745000000003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37362.39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4169.1455000000005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41531.535499999998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6805.1200000000008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0.38735165581209441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0.61264834418790559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7.0551549298639632E-2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0.92944845070136051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0.83614571630755152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6.3469228100174635E-2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0.10038505559227399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0.89961494440772605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0.16385428369244862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33609.58833333334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2652.8283333333334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36262.416666666672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4351.068666666667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40613.485333333338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7003.8970000000008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0.37876461251976334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0.62123538748023654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7.3156413090688474E-2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0.92684358690931157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0.82754750195616478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6.5318903599638531E-2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0.10713359444419676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0.89286640555580321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0.17245249804383531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32939.702499999999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2681.33275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35621.035250000001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4368.8827500000007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39989.918000000005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7050.2155000000002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0.38031926116300985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0.61968073883699026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7.5273858021855211E-2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0.92472614197814473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0.82370017612939328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6.705021875763785E-2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0.10924960511296873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0.89075039488703123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0.17629982387060658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31991.902600000001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2700.4993999999997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34692.402000000002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4291.6401999999998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38984.042200000004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6992.1395999999995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0.38621931976300927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0.61378068023699073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7.7841234515845847E-2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0.9221587654841541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0.82064098011878306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6.927191865188366E-2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0.11008710122933325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0.8899128987706667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0.17935901988121691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46448.286416000003</v>
      </c>
      <c r="F8" s="16" t="s">
        <v>7737</v>
      </c>
      <c r="G8" s="15">
        <f>A2L107C44</f>
        <v>14761.969999999996</v>
      </c>
      <c r="H8" s="16" t="s">
        <v>7738</v>
      </c>
      <c r="I8" s="15">
        <f>B3L201C1+B3L201C2</f>
        <v>61210.256415999997</v>
      </c>
      <c r="J8" s="16" t="s">
        <v>7739</v>
      </c>
      <c r="K8" s="21">
        <f>IF(B3L201C3=0,0,B3L201C1/B3L201C3)</f>
        <v>0.75883175689260296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0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0</v>
      </c>
      <c r="J9" s="16" t="s">
        <v>7743</v>
      </c>
      <c r="K9" s="15">
        <f>IF(B3L202C3=0,0,B3L202C1/B3L202C3)</f>
        <v>0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7854.5837920000004</v>
      </c>
      <c r="F10" s="16" t="s">
        <v>7745</v>
      </c>
      <c r="G10" s="15">
        <f>A2L111C44</f>
        <v>63.904259999999987</v>
      </c>
      <c r="H10" s="16" t="s">
        <v>7746</v>
      </c>
      <c r="I10" s="15">
        <f>B3L203C1+B3L203C2</f>
        <v>7918.4880520000006</v>
      </c>
      <c r="J10" s="16" t="s">
        <v>7747</v>
      </c>
      <c r="K10" s="21">
        <f>IF(B3L203C3=0,0,B3L203C1/B3L203C3)</f>
        <v>0.99192973966995379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655.06255600000009</v>
      </c>
      <c r="F11" s="16" t="s">
        <v>7749</v>
      </c>
      <c r="G11" s="15">
        <f>A2L113C44</f>
        <v>92.646010000000004</v>
      </c>
      <c r="H11" s="16" t="s">
        <v>7750</v>
      </c>
      <c r="I11" s="15">
        <f>B3L204C1+B3L204C2</f>
        <v>747.70856600000013</v>
      </c>
      <c r="J11" s="16" t="s">
        <v>7751</v>
      </c>
      <c r="K11" s="21">
        <f>IF(B3L204C3=0,0,B3L204C1/B3L204C3)</f>
        <v>0.87609342167145909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1867.1526939999999</v>
      </c>
      <c r="F12" s="16" t="s">
        <v>7753</v>
      </c>
      <c r="G12" s="15">
        <f>A2L115C44</f>
        <v>366.17292199999997</v>
      </c>
      <c r="H12" s="16" t="s">
        <v>7754</v>
      </c>
      <c r="I12" s="15">
        <f>B3L205C1+B3L205C2</f>
        <v>2233.3256160000001</v>
      </c>
      <c r="J12" s="16" t="s">
        <v>7755</v>
      </c>
      <c r="K12" s="21">
        <f>IF(B3L205C3=0,0,B3L205C1/B3L205C3)</f>
        <v>0.83604140866129739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606.36014800000009</v>
      </c>
      <c r="F13" s="16" t="s">
        <v>7757</v>
      </c>
      <c r="G13" s="15">
        <f>A2L117C44</f>
        <v>185.76107799999997</v>
      </c>
      <c r="H13" s="16" t="s">
        <v>7758</v>
      </c>
      <c r="I13" s="15">
        <f>B3L206C1+B3L206C2</f>
        <v>792.12122600000009</v>
      </c>
      <c r="J13" s="16" t="s">
        <v>7759</v>
      </c>
      <c r="K13" s="21">
        <f>IF(B3L206C3=0,0,B3L206C1/B3L206C3)</f>
        <v>0.7654890793192809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26188.69123</v>
      </c>
      <c r="F14" s="16" t="s">
        <v>7761</v>
      </c>
      <c r="G14" s="15">
        <f>A2L122C44</f>
        <v>875.06921200000011</v>
      </c>
      <c r="H14" s="16" t="s">
        <v>7762</v>
      </c>
      <c r="I14" s="15">
        <f>B3L207C1+B3L207C2</f>
        <v>27063.760441999999</v>
      </c>
      <c r="J14" s="16" t="s">
        <v>7763</v>
      </c>
      <c r="K14" s="21">
        <f>IF(B3L207C3=0,0,B3L207C1/B3L207C3)</f>
        <v>0.96766638494767387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156.63725400000001</v>
      </c>
      <c r="F15" s="16" t="s">
        <v>7765</v>
      </c>
      <c r="G15" s="15">
        <f>A2L126C44</f>
        <v>7.0933380000000001</v>
      </c>
      <c r="H15" s="16" t="s">
        <v>7766</v>
      </c>
      <c r="I15" s="15">
        <f>B3L208C1+B3L208C2</f>
        <v>163.730592</v>
      </c>
      <c r="J15" s="16" t="s">
        <v>7767</v>
      </c>
      <c r="K15" s="21">
        <f>IF(B3L208C3=0,0,B3L208C1/B3L208C3)</f>
        <v>0.95667677058176159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83776.774089999992</v>
      </c>
      <c r="F16" s="16" t="s">
        <v>7769</v>
      </c>
      <c r="G16" s="15">
        <f>SUM(B3L201C2:B3L208C2)</f>
        <v>16352.616819999996</v>
      </c>
      <c r="H16" s="16" t="s">
        <v>7770</v>
      </c>
      <c r="I16" s="15">
        <f>B3L209C1+B3L209C2</f>
        <v>100129.39090999999</v>
      </c>
      <c r="J16" s="16" t="s">
        <v>7771</v>
      </c>
      <c r="K16" s="21">
        <f>IF(B3L209C3=0,0,B3L209C1/B3L209C3)</f>
        <v>0.83668514637527025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16.121355999999999</v>
      </c>
      <c r="F25" s="16" t="s">
        <v>7781</v>
      </c>
      <c r="G25" s="15">
        <f>A2L134C44</f>
        <v>14275.082727999999</v>
      </c>
      <c r="H25" s="16" t="s">
        <v>7782</v>
      </c>
      <c r="I25" s="15">
        <f>B3L218C1+B3L218C2</f>
        <v>14291.204083999999</v>
      </c>
      <c r="J25" s="16" t="s">
        <v>7783</v>
      </c>
      <c r="K25" s="21">
        <f>IF(B3L218C3=0,0,B3L218C1/B3L218C3)</f>
        <v>1.128061421923782E-3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335729</v>
      </c>
      <c r="F27" s="16" t="s">
        <v>7789</v>
      </c>
      <c r="G27" s="15">
        <f>A2L325C44</f>
        <v>27705</v>
      </c>
      <c r="H27" s="16" t="s">
        <v>7790</v>
      </c>
      <c r="I27" s="15">
        <f>B3L220C1+B3L220C2</f>
        <v>363434</v>
      </c>
      <c r="J27" s="16" t="s">
        <v>7791</v>
      </c>
      <c r="K27" s="21">
        <f>IF(B3L220C3=0,0,B3L220C1/B3L220C3)</f>
        <v>0.92376882735242161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125445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125445</v>
      </c>
      <c r="J28" s="16" t="s">
        <v>7795</v>
      </c>
      <c r="K28" s="15">
        <f>IF(B3L221C3=0,0,B3L221C1/B3L221C3)</f>
        <v>1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19352</v>
      </c>
      <c r="F29" s="16" t="s">
        <v>6456</v>
      </c>
      <c r="G29" s="15">
        <f>A3L406C12</f>
        <v>3872</v>
      </c>
      <c r="H29" s="16" t="s">
        <v>7796</v>
      </c>
      <c r="I29" s="15">
        <f>B3L222C1+B3L222C2</f>
        <v>23224</v>
      </c>
      <c r="J29" s="16" t="s">
        <v>7797</v>
      </c>
      <c r="K29" s="21">
        <f>IF(B3L222C3=0,0,B3L222C1/B3L222C3)</f>
        <v>0.83327592146055807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9430</v>
      </c>
      <c r="F30" s="16" t="s">
        <v>7799</v>
      </c>
      <c r="G30" s="15">
        <f>A2L327C44</f>
        <v>109</v>
      </c>
      <c r="H30" s="16" t="s">
        <v>7800</v>
      </c>
      <c r="I30" s="15">
        <f>B3L223C1+B3L223C2</f>
        <v>9539</v>
      </c>
      <c r="J30" s="16" t="s">
        <v>7801</v>
      </c>
      <c r="K30" s="21">
        <f>IF(B3L223C3=0,0,B3L223C1/B3L223C3)</f>
        <v>0.9885732257050005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8524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8524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974.61100333333343</v>
      </c>
      <c r="H32" s="16" t="s">
        <v>7806</v>
      </c>
      <c r="I32" s="15">
        <f>B3L225C1+B3L225C2</f>
        <v>974.61100333333343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93396.270906666658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60930.922053333328</v>
      </c>
      <c r="F9" s="16" t="s">
        <v>7834</v>
      </c>
      <c r="G9" s="21">
        <f>IF(B3L301C1=0,0,B3L302C1/B3L301C1)</f>
        <v>0.65239137988949469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24628.534023333334</v>
      </c>
      <c r="F10" s="16" t="s">
        <v>7835</v>
      </c>
      <c r="G10" s="21">
        <f>IF(B3L301C1=0,0,B3L303C1/B3L301C1)</f>
        <v>0.26369932957971387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7836.8148299999993</v>
      </c>
      <c r="F11" s="16" t="s">
        <v>7836</v>
      </c>
      <c r="G11" s="21">
        <f>IF(B3L301C1=0,0,B3L304C1/B3L301C1)</f>
        <v>8.3909290530791464E-2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58780.617193333332</v>
      </c>
      <c r="F12" s="16" t="s">
        <v>7838</v>
      </c>
      <c r="G12" s="21">
        <f>IF(B3L301C1=0,0,B3L305C1/B3L301C1)</f>
        <v>0.62936792467950187</v>
      </c>
      <c r="H12" s="16" t="s">
        <v>7839</v>
      </c>
      <c r="I12" s="21">
        <f>IF(B3L302C1=0,0,B3L305C1/B3L302C1)</f>
        <v>0.96470913638697575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2150.3048600000002</v>
      </c>
      <c r="F13" s="16" t="s">
        <v>7841</v>
      </c>
      <c r="G13" s="21">
        <f>IF(B3L301C1=0,0,B3L306C1/B3L301C1)</f>
        <v>2.3023455209992872E-2</v>
      </c>
      <c r="H13" s="16" t="s">
        <v>7842</v>
      </c>
      <c r="I13" s="21">
        <f>IF(B3L302C1=0,0,B3L306C1/B3L302C1)</f>
        <v>3.529086361302429E-2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21">
        <f>A3L309C12</f>
        <v>0.69882666666666671</v>
      </c>
      <c r="F15" s="16" t="s">
        <v>7847</v>
      </c>
      <c r="G15" s="21">
        <f>IF(B3L301C1=0,0,B3L308C1/B3L301C1)</f>
        <v>7.4823829675707557E-6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2.8374675732002193E-5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6845.4847666666656</v>
      </c>
      <c r="F16" s="16" t="s">
        <v>7850</v>
      </c>
      <c r="G16" s="21">
        <f>IF(B3L301C1=0,0,B3L309C1/B3L301C1)</f>
        <v>7.3295054504987009E-2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0.27794933958233897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144.47802999999999</v>
      </c>
      <c r="F17" s="16" t="s">
        <v>7853</v>
      </c>
      <c r="G17" s="21">
        <f>IF(B3L301C1=0,0,B3L310C1/B3L301C1)</f>
        <v>1.5469357459076784E-3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5.8662862297496057E-3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2583.0006799999996</v>
      </c>
      <c r="F18" s="16" t="s">
        <v>7856</v>
      </c>
      <c r="G18" s="21">
        <f>IF(B3L301C1=0,0,B3L311C1/B3L301C1)</f>
        <v>2.7656357742390593E-2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0.10487837715199928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5573.0453266666664</v>
      </c>
      <c r="F19" s="16" t="s">
        <v>7859</v>
      </c>
      <c r="G19" s="21">
        <f>IF(B3L301C1=0,0,B3L312C1/B3L301C1)</f>
        <v>5.9670961940610633E-2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0.22628408663652916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925.57694333333336</v>
      </c>
      <c r="F20" s="16" t="s">
        <v>7862</v>
      </c>
      <c r="G20" s="21">
        <f>IF(B3L301C1=0,0,B3L313C1/B3L301C1)</f>
        <v>9.910213056132473E-3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3.7581487491558853E-2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2050.3229933333332</v>
      </c>
      <c r="F21" s="16" t="s">
        <v>7865</v>
      </c>
      <c r="G21" s="21">
        <f>IF(B3L301C1=0,0,B3L314C1/B3L301C1)</f>
        <v>2.195294280413267E-2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8.3249899949011802E-2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740.07063333333338</v>
      </c>
      <c r="F25" s="16" t="s">
        <v>7877</v>
      </c>
      <c r="G25" s="21">
        <f>IF(B3L301C1=0,0,B3L318C1/B3L301C1)</f>
        <v>7.9239848245429984E-3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3.0049317293192629E-2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14.276570000000001</v>
      </c>
      <c r="F26" s="16" t="s">
        <v>7880</v>
      </c>
      <c r="G26" s="21">
        <f>IF(B3L301C1=0,0,B3L319C1/B3L301C1)</f>
        <v>1.5286017162577029E-4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5.7967599640621024E-4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5002.6637966666667</v>
      </c>
      <c r="F27" s="16" t="s">
        <v>7883</v>
      </c>
      <c r="G27" s="21">
        <f>IF(B3L301C1=0,0,B3L320C1/B3L301C1)</f>
        <v>5.3563849478165566E-2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0.20312470859723483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748.91545666666661</v>
      </c>
      <c r="F28" s="16" t="s">
        <v>7886</v>
      </c>
      <c r="G28" s="21">
        <f>IF(B3L301C1=0,0,B3L321C1/B3L301C1)</f>
        <v>8.0186869282508882E-3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3.0408446396246572E-2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974.61100333333343</v>
      </c>
      <c r="F33" s="16" t="s">
        <v>7901</v>
      </c>
      <c r="G33" s="21">
        <f>IF(B3L301C1=0,0,B3L326C1/B3L301C1)</f>
        <v>1.0435223953505464E-2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0.12436315320382955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264.93548333333337</v>
      </c>
      <c r="F37" s="16" t="s">
        <v>7913</v>
      </c>
      <c r="G37" s="21">
        <f>IF(B3L301C1=0,0,B3L330C1/B3L301C1)</f>
        <v>2.836681601539427E-3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3.3806525875683273E-2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129.00415333333333</v>
      </c>
      <c r="F38" s="16" t="s">
        <v>7916</v>
      </c>
      <c r="G38" s="21">
        <f>IF(B3L301C1=0,0,B3L331C1/B3L301C1)</f>
        <v>1.38125593325081E-3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1.6461299154280688E-2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996.40203666666673</v>
      </c>
      <c r="F39" s="16" t="s">
        <v>7919</v>
      </c>
      <c r="G39" s="21">
        <f>IF(B3L301C1=0,0,B3L332C1/B3L301C1)</f>
        <v>1.0668541977038863E-2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0.12714375141956324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156.27548333333334</v>
      </c>
      <c r="F41" s="16" t="s">
        <v>7925</v>
      </c>
      <c r="G41" s="21">
        <f>IF(B3L301C1=0,0,B3L334C1/B3L301C1)</f>
        <v>1.6732518527372846E-3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1.9941198908400563E-2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5315.5866699999997</v>
      </c>
      <c r="F43" s="16" t="s">
        <v>7931</v>
      </c>
      <c r="G43" s="21">
        <f>IF(B3L301C1=0,0,B3L336C1/B3L301C1)</f>
        <v>5.6914335212719623E-2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0.67828407143824276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264.93548333333337</v>
      </c>
      <c r="F44" s="16" t="s">
        <v>7934</v>
      </c>
      <c r="G44" s="21">
        <f>IF(B3L301C1=0,0,B3L337C1/B3L301C1)</f>
        <v>2.836681601539427E-3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3.3806525875683273E-2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23224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19352</v>
      </c>
      <c r="F9" s="16" t="s">
        <v>7960</v>
      </c>
      <c r="G9" s="21">
        <f>IF(B3L401C1=0,0,B3L402C1/B3L401C1)</f>
        <v>0.83327592146055807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3872</v>
      </c>
      <c r="F10" s="16" t="s">
        <v>7962</v>
      </c>
      <c r="G10" s="21">
        <f>IF(B3L401C1=0,0,B3L403C1/B3L401C1)</f>
        <v>0.16672407853944196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26853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13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4.8411723084943955E-4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6459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0.24053178415819462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177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6.5914422969500612E-3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3788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0.141064313112129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5840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0.2174803560123636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7410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0.27594682158418055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108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4.0218969947491898E-3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29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1.0799538226641343E-3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-5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-1.8619893494209214E-4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616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2.2939708784865752E-2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912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3.3962685733437602E-2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34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1.2661527576062264E-3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50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1.8619893494209213E-3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31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1.1544333966409712E-3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1410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5.2508099653669982E-2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-19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-7.0755595277995011E-4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1289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12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9.3095422808378587E-3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1277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0.99069045771916209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12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9.3095422808378587E-3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8524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8524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83776.774089999992</v>
      </c>
      <c r="F8" s="16" t="s">
        <v>8061</v>
      </c>
      <c r="G8" s="15">
        <f>B3L501C1</f>
        <v>83776.774089999992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16352.616819999996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16352.616819999996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7854.5837920000004</v>
      </c>
      <c r="F10" s="16" t="s">
        <v>8064</v>
      </c>
      <c r="G10" s="15">
        <f>B3L503C1</f>
        <v>7854.5837920000004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63.904259999999987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63.904259999999987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4689.3578460000008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4689.3578460000008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445.06697199999996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445.06697199999996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3367.4455619999999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3367.4455619999999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276.72923200000002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276.72923200000002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15.929697999999998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15.929697999999998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362.34512800000005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362.34512800000005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26.769629999999999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26.769629999999999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396.19321600000001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396.19321600000001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16.121355999999999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16.121355999999999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14275.082727999999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14275.082727999999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277.02946199999991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277.02946199999991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387.70083999999997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387.70083999999997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12337.130888</v>
      </c>
      <c r="F26" s="16" t="s">
        <v>8093</v>
      </c>
      <c r="G26" s="15">
        <f>SUM(B3L503C2,B3L504C2,SUM(B3L507C2:B3L510C2),B3L512C2)</f>
        <v>7854.5837920000004</v>
      </c>
      <c r="H26" s="16" t="s">
        <v>8094</v>
      </c>
      <c r="I26" s="15">
        <f>SUM(B3L503C3,B3L504C3,SUM(B3L507C3:B3L510C3),B3L512C3)</f>
        <v>63.904259999999987</v>
      </c>
      <c r="J26" s="16" t="s">
        <v>8095</v>
      </c>
      <c r="K26" s="15">
        <f>SUM(B3L503C4,B3L504C4,SUM(B3L507C4:B3L510C4),B3L512C4)</f>
        <v>276.72923200000002</v>
      </c>
      <c r="L26" s="16" t="s">
        <v>8096</v>
      </c>
      <c r="M26" s="15">
        <f>SUM(B3L503C5,B3L504C5,SUM(B3L507C5:B3L510C5),B3L512C5)</f>
        <v>15.929697999999998</v>
      </c>
      <c r="N26" s="16" t="s">
        <v>8097</v>
      </c>
      <c r="O26" s="15">
        <f>SUM(B3L503C6,B3L504C6,SUM(B3L507C6:B3L510C6),B3L512C6)</f>
        <v>362.34512800000005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3763.638778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0.63666211077001267</v>
      </c>
      <c r="H27" s="16" t="s">
        <v>8108</v>
      </c>
      <c r="I27" s="21">
        <f>IF(B3L519C1=0,0,B3L519C3/B3L519C1)</f>
        <v>5.1798315653891593E-3</v>
      </c>
      <c r="J27" s="16" t="s">
        <v>8109</v>
      </c>
      <c r="K27" s="21">
        <f>IF(B3L519C1=0,0,B3L519C4/B3L519C1)</f>
        <v>2.2430598695290429E-2</v>
      </c>
      <c r="L27" s="16" t="s">
        <v>8110</v>
      </c>
      <c r="M27" s="21">
        <f>IF(B3L519C1=0,0,B3L519C5/B3L519C1)</f>
        <v>1.2911995620873565E-3</v>
      </c>
      <c r="N27" s="16" t="s">
        <v>8111</v>
      </c>
      <c r="O27" s="21">
        <f>IF(B3L519C1=0,0,B3L519C6/B3L519C1)</f>
        <v>2.9370291301070946E-2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0.3050659681061495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24535.771669999998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276.72923200000002</v>
      </c>
      <c r="L28" s="16" t="s">
        <v>8115</v>
      </c>
      <c r="M28" s="15">
        <f>SUM(B3L505C5:B3L518C5)</f>
        <v>15.929697999999998</v>
      </c>
      <c r="N28" s="16" t="s">
        <v>8116</v>
      </c>
      <c r="O28" s="15">
        <f>SUM(B3L505C6:B3L518C6)</f>
        <v>362.34512800000005</v>
      </c>
      <c r="P28" s="16" t="s">
        <v>8117</v>
      </c>
      <c r="Q28" s="15">
        <f>SUM(B3L505C7:B3L518C7)</f>
        <v>16.121355999999999</v>
      </c>
      <c r="R28" s="16" t="s">
        <v>8118</v>
      </c>
      <c r="S28" s="15">
        <f>SUM(B3L505C8:B3L518C8)</f>
        <v>14275.082727999999</v>
      </c>
      <c r="T28" s="16" t="s">
        <v>8119</v>
      </c>
      <c r="U28" s="15">
        <f>SUM(B3L505C9:B3L518C9)</f>
        <v>277.02946199999991</v>
      </c>
      <c r="V28" s="16" t="s">
        <v>8120</v>
      </c>
      <c r="W28" s="15">
        <f>SUM(B3L505C10:B3L518C10)</f>
        <v>387.70083999999997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471.83660199999997</v>
      </c>
      <c r="AD28" s="16" t="s">
        <v>8124</v>
      </c>
      <c r="AE28" s="15">
        <f>SUM(B3L505C14:B3L518C14)</f>
        <v>8452.9966240000012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1.1278603164471006E-2</v>
      </c>
      <c r="L29" s="16" t="s">
        <v>8127</v>
      </c>
      <c r="M29" s="21">
        <f>IF(B3L521C1=0,0,B3L521C5/B3L521C1)</f>
        <v>6.4924381487774089E-4</v>
      </c>
      <c r="N29" s="16" t="s">
        <v>8128</v>
      </c>
      <c r="O29" s="21">
        <f>IF(B3L521C1=0,0,B3L521C6/B3L521C1)</f>
        <v>1.4768034723890143E-2</v>
      </c>
      <c r="P29" s="16" t="s">
        <v>8129</v>
      </c>
      <c r="Q29" s="21">
        <f>IF(B3L521C1=0,0,B3L521C7/B3L521C1)</f>
        <v>6.5705518525474604E-4</v>
      </c>
      <c r="R29" s="16" t="s">
        <v>8130</v>
      </c>
      <c r="S29" s="21">
        <f>IF(B3L521C1=0,0,B3L521C8/B3L521C1)</f>
        <v>0.58180696005800414</v>
      </c>
      <c r="T29" s="16" t="s">
        <v>8131</v>
      </c>
      <c r="U29" s="21">
        <f>IF(B3L521C1=0,0,B3L521C9/B3L521C1)</f>
        <v>1.1290839584178439E-2</v>
      </c>
      <c r="V29" s="16" t="s">
        <v>8132</v>
      </c>
      <c r="W29" s="21">
        <f>IF(B3L521C1=0,0,B3L521C10/B3L521C1)</f>
        <v>1.5801452883344346E-2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1.9230558889530128E-2</v>
      </c>
      <c r="AD29" s="16" t="s">
        <v>8136</v>
      </c>
      <c r="AE29" s="21">
        <f>IF(B3L521C1=0,0,B3L521C14/B3L521C1)</f>
        <v>0.34451725169644937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124665.16257999999</v>
      </c>
      <c r="F30" s="16" t="s">
        <v>8138</v>
      </c>
      <c r="G30" s="15">
        <f>SUM(B3L501C2,B3L502C2,SUM(B3L505C2:B3L518C2))</f>
        <v>83776.774089999992</v>
      </c>
      <c r="H30" s="16" t="s">
        <v>8139</v>
      </c>
      <c r="I30" s="15">
        <f>SUM(B3L501C3,B3L502C3,SUM(B3L505C3:B3L518C3))</f>
        <v>16352.616819999996</v>
      </c>
      <c r="J30" s="16" t="s">
        <v>8140</v>
      </c>
      <c r="K30" s="15">
        <f>SUM(B3L501C4,B3L502C4,SUM(B3L505C4:B3L518C4))</f>
        <v>276.72923200000002</v>
      </c>
      <c r="L30" s="16" t="s">
        <v>8141</v>
      </c>
      <c r="M30" s="15">
        <f>SUM(B3L501C5,B3L502C5,SUM(B3L505C5:B3L518C5))</f>
        <v>15.929697999999998</v>
      </c>
      <c r="N30" s="16" t="s">
        <v>8142</v>
      </c>
      <c r="O30" s="15">
        <f>SUM(B3L501C6,B3L502C6,SUM(B3L505C6:B3L518C6))</f>
        <v>362.34512800000005</v>
      </c>
      <c r="P30" s="16" t="s">
        <v>8143</v>
      </c>
      <c r="Q30" s="15">
        <f>SUM(B3L501C7,B3L502C7,SUM(B3L505C7:B3L518C7))</f>
        <v>16.121355999999999</v>
      </c>
      <c r="R30" s="16" t="s">
        <v>8144</v>
      </c>
      <c r="S30" s="15">
        <f>SUM(B3L501C8,B3L502C8,SUM(B3L505C8:B3L518C8))</f>
        <v>14275.082727999999</v>
      </c>
      <c r="T30" s="16" t="s">
        <v>8145</v>
      </c>
      <c r="U30" s="15">
        <f>SUM(B3L501C9,B3L502C9,SUM(B3L505C9:B3L518C9))</f>
        <v>277.02946199999991</v>
      </c>
      <c r="V30" s="16" t="s">
        <v>8146</v>
      </c>
      <c r="W30" s="15">
        <f>SUM(B3L501C10,B3L502C10,SUM(B3L505C10:B3L518C10))</f>
        <v>387.70083999999997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471.83660199999997</v>
      </c>
      <c r="AD30" s="16" t="s">
        <v>8150</v>
      </c>
      <c r="AE30" s="15">
        <f>SUM(B3L501C14,B3L502C14,SUM(B3L505C14:B3L518C14))</f>
        <v>8452.9966240000012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0.67201431704096848</v>
      </c>
      <c r="H31" s="16" t="s">
        <v>8153</v>
      </c>
      <c r="I31" s="21">
        <f>IF(B3L523C1=0,0,B3L523C3/B3L523C1)</f>
        <v>0.13117230573141245</v>
      </c>
      <c r="J31" s="16" t="s">
        <v>8154</v>
      </c>
      <c r="K31" s="21">
        <f>IF(B3L523C1=0,0,B3L523C4/B3L523C1)</f>
        <v>2.2197799792096503E-3</v>
      </c>
      <c r="L31" s="16" t="s">
        <v>8155</v>
      </c>
      <c r="M31" s="21">
        <f>IF(B3L523C1=0,0,B3L523C5/B3L523C1)</f>
        <v>1.2777986785023131E-4</v>
      </c>
      <c r="N31" s="16" t="s">
        <v>8156</v>
      </c>
      <c r="O31" s="21">
        <f>IF(B3L523C1=0,0,B3L523C6/B3L523C1)</f>
        <v>2.9065467890235681E-3</v>
      </c>
      <c r="P31" s="16" t="s">
        <v>8157</v>
      </c>
      <c r="Q31" s="21">
        <f>IF(B3L523C1=0,0,B3L523C7/B3L523C1)</f>
        <v>1.2931725003490545E-4</v>
      </c>
      <c r="R31" s="16" t="s">
        <v>8158</v>
      </c>
      <c r="S31" s="21">
        <f>IF(B3L523C1=0,0,B3L523C8/B3L523C1)</f>
        <v>0.11450739270355027</v>
      </c>
      <c r="T31" s="16" t="s">
        <v>8159</v>
      </c>
      <c r="U31" s="21">
        <f>IF(B3L523C1=0,0,B3L523C9/B3L523C1)</f>
        <v>2.222188270297445E-3</v>
      </c>
      <c r="V31" s="16" t="s">
        <v>8160</v>
      </c>
      <c r="W31" s="21">
        <f>IF(B3L523C1=0,0,B3L523C10/B3L523C1)</f>
        <v>3.1099373070740993E-3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3.7848312410230364E-3</v>
      </c>
      <c r="AD31" s="16" t="s">
        <v>8164</v>
      </c>
      <c r="AE31" s="21">
        <f>IF(B3L523C1=0,0,B3L523C14/B3L523C1)</f>
        <v>6.7805603819555874E-2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55805</v>
      </c>
      <c r="F8" s="16" t="s">
        <v>8195</v>
      </c>
      <c r="G8" s="15">
        <f>A2L106C11</f>
        <v>55805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16239</v>
      </c>
      <c r="F9" s="16" t="s">
        <v>8198</v>
      </c>
      <c r="G9" s="15">
        <f>A2L107C11</f>
        <v>16239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9456</v>
      </c>
      <c r="F12" s="16" t="s">
        <v>8207</v>
      </c>
      <c r="G12" s="15">
        <f>A2L110C11</f>
        <v>9456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54</v>
      </c>
      <c r="F13" s="16" t="s">
        <v>8210</v>
      </c>
      <c r="G13" s="15">
        <f>A2L111C11</f>
        <v>54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2272</v>
      </c>
      <c r="F14" s="16" t="s">
        <v>8213</v>
      </c>
      <c r="G14" s="15">
        <f>A2L112C11</f>
        <v>2272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717</v>
      </c>
      <c r="F15" s="16" t="s">
        <v>8216</v>
      </c>
      <c r="G15" s="15">
        <f>A2L113C11</f>
        <v>717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3719</v>
      </c>
      <c r="F16" s="16" t="s">
        <v>8219</v>
      </c>
      <c r="G16" s="15">
        <f>A2L114C11</f>
        <v>3719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1131</v>
      </c>
      <c r="F17" s="16" t="s">
        <v>8222</v>
      </c>
      <c r="G17" s="15">
        <f>A2L115C11</f>
        <v>1131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2886</v>
      </c>
      <c r="F18" s="16" t="s">
        <v>8225</v>
      </c>
      <c r="G18" s="15">
        <f>A2L116C11</f>
        <v>2886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872</v>
      </c>
      <c r="F19" s="16" t="s">
        <v>8228</v>
      </c>
      <c r="G19" s="15">
        <f>A2L117C11</f>
        <v>872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31950</v>
      </c>
      <c r="F22" s="16" t="s">
        <v>8237</v>
      </c>
      <c r="G22" s="15">
        <f>A2L121C11</f>
        <v>31950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1140</v>
      </c>
      <c r="F23" s="16" t="s">
        <v>8240</v>
      </c>
      <c r="G23" s="15">
        <f>A2L122C11</f>
        <v>1140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4</v>
      </c>
      <c r="F24" s="16" t="s">
        <v>8243</v>
      </c>
      <c r="G24" s="15">
        <f>A2L125C11</f>
        <v>4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0</v>
      </c>
      <c r="F25" s="16" t="s">
        <v>8246</v>
      </c>
      <c r="G25" s="15">
        <f>A2L126C11</f>
        <v>0</v>
      </c>
      <c r="H25" s="16" t="s">
        <v>8247</v>
      </c>
      <c r="I25" s="15">
        <f>IF(B3L618C2=0,0,B3L618C1/B3L618C2)</f>
        <v>0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106092</v>
      </c>
      <c r="F26" s="16" t="s">
        <v>8249</v>
      </c>
      <c r="G26" s="15">
        <f>B3L601C2+B3L603C2+B3L605C2+B3L607C2+B3L609C2+B3L611C2+B3L613C2+B3L615C2+B3L617C2</f>
        <v>106092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20153</v>
      </c>
      <c r="F27" s="16" t="s">
        <v>8252</v>
      </c>
      <c r="G27" s="15">
        <f>B3L602C2+B3L604C2+B3L606C2+B3L608C2+B3L610C2+B3L612C2+B3L614C2+B3L616C2+B3L618C2</f>
        <v>20153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22</v>
      </c>
      <c r="F28" s="16" t="s">
        <v>8255</v>
      </c>
      <c r="G28" s="15">
        <f>A2L123C11</f>
        <v>22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804</v>
      </c>
      <c r="F30" s="16" t="s">
        <v>8261</v>
      </c>
      <c r="G30" s="15">
        <f>A2L127C11</f>
        <v>804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</v>
      </c>
      <c r="F31" s="16" t="s">
        <v>8264</v>
      </c>
      <c r="G31" s="15">
        <f>A2L128C11</f>
        <v>2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0</v>
      </c>
      <c r="F32" s="16" t="s">
        <v>8267</v>
      </c>
      <c r="G32" s="15">
        <f>A2L131C11</f>
        <v>0</v>
      </c>
      <c r="H32" s="16" t="s">
        <v>8268</v>
      </c>
      <c r="I32" s="15">
        <f>IF(B3L625C2=0,0,B3L625C1/B3L625C2)</f>
        <v>0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</v>
      </c>
      <c r="F33" s="16" t="s">
        <v>8270</v>
      </c>
      <c r="G33" s="15">
        <f>A2L132C11</f>
        <v>3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12645</v>
      </c>
      <c r="F34" s="16" t="s">
        <v>8273</v>
      </c>
      <c r="G34" s="15">
        <f>A2L139C11</f>
        <v>12645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3281</v>
      </c>
      <c r="F35" s="16" t="s">
        <v>8276</v>
      </c>
      <c r="G35" s="15">
        <f>A2L140C11</f>
        <v>3281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415966</v>
      </c>
      <c r="F36" s="16" t="s">
        <v>8279</v>
      </c>
      <c r="G36" s="15">
        <f>A2L181C11</f>
        <v>415966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75144</v>
      </c>
      <c r="F37" s="16" t="s">
        <v>8282</v>
      </c>
      <c r="G37" s="15">
        <f>A2L202C11-A2L216C11</f>
        <v>75144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45</v>
      </c>
      <c r="F38" s="16" t="s">
        <v>8285</v>
      </c>
      <c r="G38" s="15">
        <f>A2L242C11</f>
        <v>45</v>
      </c>
      <c r="H38" s="16" t="s">
        <v>8286</v>
      </c>
      <c r="I38" s="15">
        <f>IF(B3L631C2=0,0,B3L631C1/B3L631C2)</f>
        <v>1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6125</v>
      </c>
      <c r="F40" s="16" t="s">
        <v>8291</v>
      </c>
      <c r="G40" s="15">
        <f>A2L245C11</f>
        <v>6125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2117284</v>
      </c>
      <c r="F41" s="16" t="s">
        <v>8294</v>
      </c>
      <c r="G41" s="15">
        <f>A2L420C11</f>
        <v>2117284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35877.044999999998</v>
      </c>
      <c r="F8" s="16" t="s">
        <v>7643</v>
      </c>
      <c r="G8" s="15">
        <f>A1L108C6</f>
        <v>34726.415500000003</v>
      </c>
      <c r="H8" s="16" t="s">
        <v>7660</v>
      </c>
      <c r="I8" s="15">
        <f>A1L108C7</f>
        <v>33609.58833333334</v>
      </c>
      <c r="J8" s="16" t="s">
        <v>7677</v>
      </c>
      <c r="K8" s="15">
        <f>A1L108C8</f>
        <v>32939.702499999999</v>
      </c>
      <c r="L8" s="16" t="s">
        <v>7694</v>
      </c>
      <c r="M8" s="15">
        <f>A1L108C9</f>
        <v>31991.902600000001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5266.3310000000001</v>
      </c>
      <c r="F9" s="16" t="s">
        <v>8350</v>
      </c>
      <c r="G9" s="15">
        <f>A1L105C6</f>
        <v>5298.3515000000007</v>
      </c>
      <c r="H9" s="16" t="s">
        <v>8351</v>
      </c>
      <c r="I9" s="15">
        <f>A1L105C7</f>
        <v>5189.6720000000005</v>
      </c>
      <c r="J9" s="16" t="s">
        <v>8352</v>
      </c>
      <c r="K9" s="15">
        <f>A1L105C8</f>
        <v>5115.0562500000005</v>
      </c>
      <c r="L9" s="16" t="s">
        <v>8353</v>
      </c>
      <c r="M9" s="15">
        <f>A1L105C9</f>
        <v>4819.1884000000009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7653.2049999999999</v>
      </c>
      <c r="F10" s="16" t="s">
        <v>8355</v>
      </c>
      <c r="G10" s="15">
        <f>A1L106C6</f>
        <v>7306.5034999999998</v>
      </c>
      <c r="H10" s="16" t="s">
        <v>8356</v>
      </c>
      <c r="I10" s="15">
        <f>A1L106C7</f>
        <v>7014.8189999999995</v>
      </c>
      <c r="J10" s="16" t="s">
        <v>8357</v>
      </c>
      <c r="K10" s="15">
        <f>A1L106C8</f>
        <v>6876.5739999999996</v>
      </c>
      <c r="L10" s="16" t="s">
        <v>8358</v>
      </c>
      <c r="M10" s="15">
        <f>A1L106C9</f>
        <v>6528.2479999999996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22957.508999999998</v>
      </c>
      <c r="F11" s="16" t="s">
        <v>8360</v>
      </c>
      <c r="G11" s="15">
        <f>A1L107C6</f>
        <v>22121.5605</v>
      </c>
      <c r="H11" s="16" t="s">
        <v>8361</v>
      </c>
      <c r="I11" s="15">
        <f>A1L107C7</f>
        <v>21405.097333333335</v>
      </c>
      <c r="J11" s="16" t="s">
        <v>8362</v>
      </c>
      <c r="K11" s="15">
        <f>A1L107C8</f>
        <v>20948.072250000001</v>
      </c>
      <c r="L11" s="16" t="s">
        <v>8363</v>
      </c>
      <c r="M11" s="15">
        <f>A1L107C9</f>
        <v>20644.466200000003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0.14678831548138929</v>
      </c>
      <c r="F12" s="16" t="s">
        <v>8365</v>
      </c>
      <c r="G12" s="21">
        <f>IF(B3L701C2=0,0,B3L702C2/B3L701C2)</f>
        <v>0.15257409737552671</v>
      </c>
      <c r="H12" s="16" t="s">
        <v>8366</v>
      </c>
      <c r="I12" s="21">
        <f>IF(B3L701C3=0,0,B3L702C3/B3L701C3)</f>
        <v>0.15441046014993834</v>
      </c>
      <c r="J12" s="16" t="s">
        <v>8367</v>
      </c>
      <c r="K12" s="21">
        <f>IF(B3L701C4=0,0,B3L702C4/B3L701C4)</f>
        <v>0.15528544163384597</v>
      </c>
      <c r="L12" s="16" t="s">
        <v>8368</v>
      </c>
      <c r="M12" s="21">
        <f>IF(B3L701C5=0,0,B3L702C5/B3L701C5)</f>
        <v>0.15063775544252878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0.21331759625130778</v>
      </c>
      <c r="F13" s="16" t="s">
        <v>8370</v>
      </c>
      <c r="G13" s="21">
        <f>IF(B3L701C2=0,0,B3L703C2/B3L701C2)</f>
        <v>0.21040189132103196</v>
      </c>
      <c r="H13" s="16" t="s">
        <v>8371</v>
      </c>
      <c r="I13" s="21">
        <f>IF(B3L701C3=0,0,B3L703C3/B3L701C3)</f>
        <v>0.20871481466623135</v>
      </c>
      <c r="J13" s="16" t="s">
        <v>8372</v>
      </c>
      <c r="K13" s="21">
        <f>IF(B3L701C4=0,0,B3L703C4/B3L701C4)</f>
        <v>0.20876248047474016</v>
      </c>
      <c r="L13" s="16" t="s">
        <v>8373</v>
      </c>
      <c r="M13" s="21">
        <f>IF(B3L701C5=0,0,B3L703C5/B3L701C5)</f>
        <v>0.20405938595224404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0.63989408826730299</v>
      </c>
      <c r="F14" s="16" t="s">
        <v>8375</v>
      </c>
      <c r="G14" s="21">
        <f>IF(B3L701C2=0,0,B3L704C2/B3L701C2)</f>
        <v>0.63702401130344122</v>
      </c>
      <c r="H14" s="16" t="s">
        <v>8376</v>
      </c>
      <c r="I14" s="21">
        <f>IF(B3L701C3=0,0,B3L704C3/B3L701C3)</f>
        <v>0.63687472518383015</v>
      </c>
      <c r="J14" s="16" t="s">
        <v>8377</v>
      </c>
      <c r="K14" s="21">
        <f>IF(B3L701C4=0,0,B3L704C4/B3L701C4)</f>
        <v>0.63595207789141395</v>
      </c>
      <c r="L14" s="16" t="s">
        <v>8378</v>
      </c>
      <c r="M14" s="21">
        <f>IF(B3L701C5=0,0,B3L704C5/B3L701C5)</f>
        <v>0.64530285860522729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16755.624</v>
      </c>
      <c r="F15" s="16" t="s">
        <v>8380</v>
      </c>
      <c r="G15" s="15">
        <f>A1L104C6</f>
        <v>16285.880000000001</v>
      </c>
      <c r="H15" s="16" t="s">
        <v>8381</v>
      </c>
      <c r="I15" s="15">
        <f>A1L104C7</f>
        <v>15787.550000000001</v>
      </c>
      <c r="J15" s="16" t="s">
        <v>8382</v>
      </c>
      <c r="K15" s="15">
        <f>A1L104C8</f>
        <v>15393.65675</v>
      </c>
      <c r="L15" s="16" t="s">
        <v>8383</v>
      </c>
      <c r="M15" s="15">
        <f>A1L104C9</f>
        <v>14940.132600000001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1970.797</v>
      </c>
      <c r="F16" s="16" t="s">
        <v>8385</v>
      </c>
      <c r="G16" s="15">
        <f>A1L101C6</f>
        <v>2001.8220000000001</v>
      </c>
      <c r="H16" s="16" t="s">
        <v>8386</v>
      </c>
      <c r="I16" s="15">
        <f>A1L101C7</f>
        <v>1999.7113333333334</v>
      </c>
      <c r="J16" s="16" t="s">
        <v>8387</v>
      </c>
      <c r="K16" s="15">
        <f>A1L101C8</f>
        <v>1987.8924999999999</v>
      </c>
      <c r="L16" s="16" t="s">
        <v>8388</v>
      </c>
      <c r="M16" s="15">
        <f>A1L101C9</f>
        <v>1885.7923999999998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4583.7240000000002</v>
      </c>
      <c r="F17" s="16" t="s">
        <v>8390</v>
      </c>
      <c r="G17" s="15">
        <f>A1L102C6</f>
        <v>4420.9534999999996</v>
      </c>
      <c r="H17" s="16" t="s">
        <v>8391</v>
      </c>
      <c r="I17" s="15">
        <f>A1L102C7</f>
        <v>4265.1293333333333</v>
      </c>
      <c r="J17" s="16" t="s">
        <v>8392</v>
      </c>
      <c r="K17" s="15">
        <f>A1L102C8</f>
        <v>4162.8767499999994</v>
      </c>
      <c r="L17" s="16" t="s">
        <v>8393</v>
      </c>
      <c r="M17" s="15">
        <f>A1L102C9</f>
        <v>3966.6505999999995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10201.102999999999</v>
      </c>
      <c r="F18" s="16" t="s">
        <v>8395</v>
      </c>
      <c r="G18" s="15">
        <f>A1L103C6</f>
        <v>9863.1044999999995</v>
      </c>
      <c r="H18" s="16" t="s">
        <v>8396</v>
      </c>
      <c r="I18" s="15">
        <f>A1L103C7</f>
        <v>9522.7093333333323</v>
      </c>
      <c r="J18" s="16" t="s">
        <v>8397</v>
      </c>
      <c r="K18" s="15">
        <f>A1L103C8</f>
        <v>9242.8874999999989</v>
      </c>
      <c r="L18" s="16" t="s">
        <v>8398</v>
      </c>
      <c r="M18" s="15">
        <f>A1L103C9</f>
        <v>9087.6895999999997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0.11762003014629596</v>
      </c>
      <c r="F19" s="16" t="s">
        <v>8400</v>
      </c>
      <c r="G19" s="21">
        <f>IF(B3L708C2=0,0,B3L709C2/B3L708C2)</f>
        <v>0.1229176439959032</v>
      </c>
      <c r="H19" s="16" t="s">
        <v>8401</v>
      </c>
      <c r="I19" s="21">
        <f>IF(B3L708C3=0,0,B3L709C3/B3L708C3)</f>
        <v>0.12666381631939935</v>
      </c>
      <c r="J19" s="16" t="s">
        <v>8402</v>
      </c>
      <c r="K19" s="21">
        <f>IF(B3L708C4=0,0,B3L709C4/B3L708C4)</f>
        <v>0.12913712006732903</v>
      </c>
      <c r="L19" s="16" t="s">
        <v>8403</v>
      </c>
      <c r="M19" s="21">
        <f>IF(B3L708C5=0,0,B3L709C5/B3L708C5)</f>
        <v>0.12622327060202931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0.27356331223474578</v>
      </c>
      <c r="F20" s="16" t="s">
        <v>8405</v>
      </c>
      <c r="G20" s="21">
        <f>IF(B3L708C2=0,0,B3L710C2/B3L708C2)</f>
        <v>0.27145929480015812</v>
      </c>
      <c r="H20" s="16" t="s">
        <v>8406</v>
      </c>
      <c r="I20" s="21">
        <f>IF(B3L708C3=0,0,B3L710C3/B3L708C3)</f>
        <v>0.2701577719996664</v>
      </c>
      <c r="J20" s="16" t="s">
        <v>8407</v>
      </c>
      <c r="K20" s="21">
        <f>IF(B3L708C4=0,0,B3L710C4/B3L708C4)</f>
        <v>0.2704280612207362</v>
      </c>
      <c r="L20" s="16" t="s">
        <v>8408</v>
      </c>
      <c r="M20" s="21">
        <f>IF(B3L708C5=0,0,B3L710C5/B3L708C5)</f>
        <v>0.26550303844023443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0.6088166576189582</v>
      </c>
      <c r="F21" s="16" t="s">
        <v>8410</v>
      </c>
      <c r="G21" s="21">
        <f>IF(B3L708C2=0,0,B3L711C2/B3L708C2)</f>
        <v>0.60562306120393861</v>
      </c>
      <c r="H21" s="16" t="s">
        <v>8411</v>
      </c>
      <c r="I21" s="21">
        <f>IF(B3L708C3=0,0,B3L711C3/B3L708C3)</f>
        <v>0.60317841168093411</v>
      </c>
      <c r="J21" s="16" t="s">
        <v>8412</v>
      </c>
      <c r="K21" s="21">
        <f>IF(B3L708C4=0,0,B3L711C4/B3L708C4)</f>
        <v>0.6004348187119346</v>
      </c>
      <c r="L21" s="16" t="s">
        <v>8413</v>
      </c>
      <c r="M21" s="21">
        <f>IF(B3L708C5=0,0,B3L711C5/B3L708C5)</f>
        <v>0.6082736909577362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2.1411942044056369</v>
      </c>
      <c r="F22" s="16" t="s">
        <v>8415</v>
      </c>
      <c r="G22" s="21">
        <f>IF(B3L708C2=0,0,B3L701C2/B3L708C2)</f>
        <v>2.1323020616632324</v>
      </c>
      <c r="H22" s="16" t="s">
        <v>8416</v>
      </c>
      <c r="I22" s="21">
        <f>IF(B3L708C3=0,0,B3L701C3/B3L708C3)</f>
        <v>2.1288666280286264</v>
      </c>
      <c r="J22" s="16" t="s">
        <v>8417</v>
      </c>
      <c r="K22" s="21">
        <f>IF(B3L708C4=0,0,B3L701C4/B3L708C4)</f>
        <v>2.1398231125297764</v>
      </c>
      <c r="L22" s="16" t="s">
        <v>8418</v>
      </c>
      <c r="M22" s="21">
        <f>IF(B3L708C5=0,0,B3L701C5/B3L708C5)</f>
        <v>2.1413399369695019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2.6721833857063921</v>
      </c>
      <c r="F23" s="16" t="s">
        <v>8420</v>
      </c>
      <c r="G23" s="21">
        <f>IF(B3L709C2=0,0,B3L702C2/B3L709C2)</f>
        <v>2.6467645474972303</v>
      </c>
      <c r="H23" s="16" t="s">
        <v>8421</v>
      </c>
      <c r="I23" s="21">
        <f>IF(B3L709C3=0,0,B3L702C3/B3L709C3)</f>
        <v>2.5952105753930486</v>
      </c>
      <c r="J23" s="16" t="s">
        <v>8422</v>
      </c>
      <c r="K23" s="21">
        <f>IF(B3L709C4=0,0,B3L702C4/B3L709C4)</f>
        <v>2.5731050597554952</v>
      </c>
      <c r="L23" s="16" t="s">
        <v>8423</v>
      </c>
      <c r="M23" s="21">
        <f>IF(B3L709C5=0,0,B3L702C5/B3L709C5)</f>
        <v>2.5555243514609569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1.6696478671054364</v>
      </c>
      <c r="F24" s="16" t="s">
        <v>8425</v>
      </c>
      <c r="G24" s="21">
        <f>IF(B3L710C2=0,0,B3L703C2/B3L710C2)</f>
        <v>1.6526985637826772</v>
      </c>
      <c r="H24" s="16" t="s">
        <v>8426</v>
      </c>
      <c r="I24" s="21">
        <f>IF(B3L710C3=0,0,B3L703C3/B3L710C3)</f>
        <v>1.6446908057809579</v>
      </c>
      <c r="J24" s="16" t="s">
        <v>8427</v>
      </c>
      <c r="K24" s="21">
        <f>IF(B3L710C4=0,0,B3L703C4/B3L710C4)</f>
        <v>1.6518802772625927</v>
      </c>
      <c r="L24" s="16" t="s">
        <v>8428</v>
      </c>
      <c r="M24" s="21">
        <f>IF(B3L710C5=0,0,B3L703C5/B3L710C5)</f>
        <v>1.6457834728372598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2.2504928143554674</v>
      </c>
      <c r="F25" s="16" t="s">
        <v>8430</v>
      </c>
      <c r="G25" s="21">
        <f>IF(B3L711C2=0,0,B3L704C2/B3L711C2)</f>
        <v>2.24285979125538</v>
      </c>
      <c r="H25" s="16" t="s">
        <v>8431</v>
      </c>
      <c r="I25" s="21">
        <f>IF(B3L711C3=0,0,B3L704C3/B3L711C3)</f>
        <v>2.2477948852651464</v>
      </c>
      <c r="J25" s="16" t="s">
        <v>8432</v>
      </c>
      <c r="K25" s="21">
        <f>IF(B3L711C4=0,0,B3L704C4/B3L711C4)</f>
        <v>2.2663991366334386</v>
      </c>
      <c r="L25" s="16" t="s">
        <v>8433</v>
      </c>
      <c r="M25" s="21">
        <f>IF(B3L711C5=0,0,B3L704C5/B3L711C5)</f>
        <v>2.2716957894336534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1424190</v>
      </c>
      <c r="F26" s="16" t="s">
        <v>8435</v>
      </c>
      <c r="G26" s="15">
        <f>A1L114C6</f>
        <v>1377813.5</v>
      </c>
      <c r="H26" s="16" t="s">
        <v>8436</v>
      </c>
      <c r="I26" s="15">
        <f>A1L114C7</f>
        <v>1333989.3333333333</v>
      </c>
      <c r="J26" s="16" t="s">
        <v>8437</v>
      </c>
      <c r="K26" s="15">
        <f>A1L114C8</f>
        <v>1301946</v>
      </c>
      <c r="L26" s="16" t="s">
        <v>8438</v>
      </c>
      <c r="M26" s="15">
        <f>A1L114C9</f>
        <v>1251500.6000000001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242111</v>
      </c>
      <c r="F27" s="16" t="s">
        <v>8440</v>
      </c>
      <c r="G27" s="15">
        <f>A1L115C6</f>
        <v>244020</v>
      </c>
      <c r="H27" s="16" t="s">
        <v>8441</v>
      </c>
      <c r="I27" s="15">
        <f>A1L115C7</f>
        <v>239075.33333333334</v>
      </c>
      <c r="J27" s="16" t="s">
        <v>8442</v>
      </c>
      <c r="K27" s="15">
        <f>A1L115C8</f>
        <v>234398.5</v>
      </c>
      <c r="L27" s="16" t="s">
        <v>8443</v>
      </c>
      <c r="M27" s="15">
        <f>A1L115C9</f>
        <v>221169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172504</v>
      </c>
      <c r="F28" s="16" t="s">
        <v>8445</v>
      </c>
      <c r="G28" s="15">
        <f>A1L116C6</f>
        <v>163058.5</v>
      </c>
      <c r="H28" s="16" t="s">
        <v>8446</v>
      </c>
      <c r="I28" s="15">
        <f>A1L116C7</f>
        <v>155913.66666666666</v>
      </c>
      <c r="J28" s="16" t="s">
        <v>8447</v>
      </c>
      <c r="K28" s="15">
        <f>A1L116C8</f>
        <v>149857.5</v>
      </c>
      <c r="L28" s="16" t="s">
        <v>8448</v>
      </c>
      <c r="M28" s="15">
        <f>A1L116C9</f>
        <v>137924.4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1009575</v>
      </c>
      <c r="F29" s="16" t="s">
        <v>8450</v>
      </c>
      <c r="G29" s="15">
        <f>A1L117C6</f>
        <v>970735</v>
      </c>
      <c r="H29" s="16" t="s">
        <v>8451</v>
      </c>
      <c r="I29" s="15">
        <f>A1L117C7</f>
        <v>939000.33333333337</v>
      </c>
      <c r="J29" s="16" t="s">
        <v>8452</v>
      </c>
      <c r="K29" s="15">
        <f>A1L117C8</f>
        <v>917690</v>
      </c>
      <c r="L29" s="16" t="s">
        <v>8453</v>
      </c>
      <c r="M29" s="15">
        <f>A1L117C9</f>
        <v>892407.2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84.99772971749664</v>
      </c>
      <c r="F30" s="16" t="s">
        <v>8455</v>
      </c>
      <c r="G30" s="21">
        <f>IF(B3L708C2=0,0,B3L719C2/B3L708C2)</f>
        <v>84.601722473701145</v>
      </c>
      <c r="H30" s="16" t="s">
        <v>8456</v>
      </c>
      <c r="I30" s="21">
        <f>IF(B3L708C3=0,0,B3L719C3/B3L708C3)</f>
        <v>84.49628557523701</v>
      </c>
      <c r="J30" s="16" t="s">
        <v>8457</v>
      </c>
      <c r="K30" s="21">
        <f>IF(B3L708C4=0,0,B3L719C4/B3L708C4)</f>
        <v>84.576785174841575</v>
      </c>
      <c r="L30" s="16" t="s">
        <v>8458</v>
      </c>
      <c r="M30" s="21">
        <f>IF(B3L708C5=0,0,B3L719C5/B3L708C5)</f>
        <v>83.767703641398739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122.84928381766362</v>
      </c>
      <c r="F31" s="16" t="s">
        <v>8460</v>
      </c>
      <c r="G31" s="21">
        <f>IF(B3L709C2=0,0,B3L720C2/B3L709C2)</f>
        <v>121.89895005649852</v>
      </c>
      <c r="H31" s="16" t="s">
        <v>8461</v>
      </c>
      <c r="I31" s="21">
        <f>IF(B3L709C3=0,0,B3L720C3/B3L709C3)</f>
        <v>119.55492242713699</v>
      </c>
      <c r="J31" s="16" t="s">
        <v>8462</v>
      </c>
      <c r="K31" s="21">
        <f>IF(B3L709C4=0,0,B3L720C4/B3L709C4)</f>
        <v>117.91306622465753</v>
      </c>
      <c r="L31" s="16" t="s">
        <v>8463</v>
      </c>
      <c r="M31" s="21">
        <f>IF(B3L709C5=0,0,B3L720C5/B3L709C5)</f>
        <v>117.28173260216768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37.63402857589157</v>
      </c>
      <c r="F32" s="16" t="s">
        <v>8465</v>
      </c>
      <c r="G32" s="21">
        <f>IF(B3L710C2=0,0,B3L721C2/B3L710C2)</f>
        <v>36.883106777757334</v>
      </c>
      <c r="H32" s="16" t="s">
        <v>8466</v>
      </c>
      <c r="I32" s="21">
        <f>IF(B3L710C3=0,0,B3L721C3/B3L710C3)</f>
        <v>36.555437005896188</v>
      </c>
      <c r="J32" s="16" t="s">
        <v>8467</v>
      </c>
      <c r="K32" s="21">
        <f>IF(B3L710C4=0,0,B3L721C4/B3L710C4)</f>
        <v>35.998543555246989</v>
      </c>
      <c r="L32" s="16" t="s">
        <v>8468</v>
      </c>
      <c r="M32" s="21">
        <f>IF(B3L710C5=0,0,B3L721C5/B3L710C5)</f>
        <v>34.77099798000863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98.967239130905753</v>
      </c>
      <c r="F33" s="16" t="s">
        <v>8470</v>
      </c>
      <c r="G33" s="21">
        <f>IF(B3L711C2=0,0,B3L722C2/B3L711C2)</f>
        <v>98.420836968725212</v>
      </c>
      <c r="H33" s="16" t="s">
        <v>8471</v>
      </c>
      <c r="I33" s="21">
        <f>IF(B3L711C3=0,0,B3L722C3/B3L711C3)</f>
        <v>98.606426014333195</v>
      </c>
      <c r="J33" s="16" t="s">
        <v>8472</v>
      </c>
      <c r="K33" s="21">
        <f>IF(B3L711C4=0,0,B3L722C4/B3L711C4)</f>
        <v>99.286072669390393</v>
      </c>
      <c r="L33" s="16" t="s">
        <v>8473</v>
      </c>
      <c r="M33" s="21">
        <f>IF(B3L711C5=0,0,B3L722C5/B3L711C5)</f>
        <v>98.199568788088882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534.33799999999997</v>
      </c>
      <c r="F34" s="16" t="s">
        <v>8475</v>
      </c>
      <c r="G34" s="21">
        <f>A1L131C6</f>
        <v>509.34699999999998</v>
      </c>
      <c r="H34" s="16" t="s">
        <v>8476</v>
      </c>
      <c r="I34" s="21">
        <f>A1L131C7</f>
        <v>485.07533333333339</v>
      </c>
      <c r="J34" s="16" t="s">
        <v>8477</v>
      </c>
      <c r="K34" s="21">
        <f>A1L131C8</f>
        <v>461.02525000000003</v>
      </c>
      <c r="L34" s="16" t="s">
        <v>8478</v>
      </c>
      <c r="M34" s="21">
        <f>A1L131C9</f>
        <v>432.75720000000001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31.357724885746478</v>
      </c>
      <c r="F35" s="16" t="s">
        <v>8480</v>
      </c>
      <c r="G35" s="21">
        <f>IF(B3L727C2=0,0,B3L708C2/B3L727C2)</f>
        <v>31.974037345856562</v>
      </c>
      <c r="H35" s="16" t="s">
        <v>8481</v>
      </c>
      <c r="I35" s="21">
        <f>IF(B3L727C3=0,0,B3L708C3/B3L727C3)</f>
        <v>32.546594137268023</v>
      </c>
      <c r="J35" s="16" t="s">
        <v>8482</v>
      </c>
      <c r="K35" s="21">
        <f>IF(B3L727C4=0,0,B3L708C4/B3L727C4)</f>
        <v>33.39005130413139</v>
      </c>
      <c r="L35" s="16" t="s">
        <v>8483</v>
      </c>
      <c r="M35" s="21">
        <f>IF(B3L727C5=0,0,B3L708C5/B3L727C5)</f>
        <v>34.52312890461441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3.189006867186802E-2</v>
      </c>
      <c r="F36" s="16" t="s">
        <v>8485</v>
      </c>
      <c r="G36" s="21">
        <f>IF(B3L728C2=0,0,1/B3L728C2)</f>
        <v>3.1275374741800865E-2</v>
      </c>
      <c r="H36" s="16" t="s">
        <v>8486</v>
      </c>
      <c r="I36" s="21">
        <f>IF(B3L728C3=0,0,1/B3L728C3)</f>
        <v>3.0725181129011996E-2</v>
      </c>
      <c r="J36" s="16" t="s">
        <v>8487</v>
      </c>
      <c r="K36" s="21">
        <f>IF(B3L728C4=0,0,1/B3L728C4)</f>
        <v>2.9949040535803814E-2</v>
      </c>
      <c r="L36" s="16" t="s">
        <v>8488</v>
      </c>
      <c r="M36" s="21">
        <f>IF(B3L728C5=0,0,1/B3L728C5)</f>
        <v>2.8966088292951296E-2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114028932</v>
      </c>
      <c r="F37" s="16" t="s">
        <v>8490</v>
      </c>
      <c r="G37" s="15">
        <f>A1L122C6</f>
        <v>109980930.5</v>
      </c>
      <c r="H37" s="16" t="s">
        <v>8491</v>
      </c>
      <c r="I37" s="15">
        <f>A1L122C7</f>
        <v>105994006.33333333</v>
      </c>
      <c r="J37" s="16" t="s">
        <v>8492</v>
      </c>
      <c r="K37" s="15">
        <f>A1L122C8</f>
        <v>103260714</v>
      </c>
      <c r="L37" s="16" t="s">
        <v>8493</v>
      </c>
      <c r="M37" s="15">
        <f>A1L122C9</f>
        <v>99056088.799999997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17687268</v>
      </c>
      <c r="F38" s="16" t="s">
        <v>8495</v>
      </c>
      <c r="G38" s="15">
        <f>A1L119C6</f>
        <v>17911067</v>
      </c>
      <c r="H38" s="16" t="s">
        <v>8496</v>
      </c>
      <c r="I38" s="15">
        <f>A1L119C7</f>
        <v>17488917.666666668</v>
      </c>
      <c r="J38" s="16" t="s">
        <v>8497</v>
      </c>
      <c r="K38" s="15">
        <f>A1L119C8</f>
        <v>17107402.5</v>
      </c>
      <c r="L38" s="16" t="s">
        <v>8498</v>
      </c>
      <c r="M38" s="15">
        <f>A1L119C9</f>
        <v>16023312.199999999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14739035</v>
      </c>
      <c r="F39" s="16" t="s">
        <v>8500</v>
      </c>
      <c r="G39" s="15">
        <f>A1L120C6</f>
        <v>14092475</v>
      </c>
      <c r="H39" s="16" t="s">
        <v>8501</v>
      </c>
      <c r="I39" s="15">
        <f>A1L120C7</f>
        <v>13504034.333333334</v>
      </c>
      <c r="J39" s="16" t="s">
        <v>8502</v>
      </c>
      <c r="K39" s="15">
        <f>A1L120C8</f>
        <v>13118679</v>
      </c>
      <c r="L39" s="16" t="s">
        <v>8503</v>
      </c>
      <c r="M39" s="15">
        <f>A1L120C9</f>
        <v>12212584.199999999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81602629</v>
      </c>
      <c r="F40" s="16" t="s">
        <v>8505</v>
      </c>
      <c r="G40" s="15">
        <f>A1L121C6</f>
        <v>77977388.5</v>
      </c>
      <c r="H40" s="16" t="s">
        <v>8506</v>
      </c>
      <c r="I40" s="15">
        <f>A1L121C7</f>
        <v>75001054.333333328</v>
      </c>
      <c r="J40" s="16" t="s">
        <v>8507</v>
      </c>
      <c r="K40" s="15">
        <f>A1L121C8</f>
        <v>73034632.5</v>
      </c>
      <c r="L40" s="16" t="s">
        <v>8508</v>
      </c>
      <c r="M40" s="15">
        <f>A1L121C9</f>
        <v>70820192.400000006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6805.412439429293</v>
      </c>
      <c r="F41" s="16" t="s">
        <v>8510</v>
      </c>
      <c r="G41" s="15">
        <f>IF(B3L708C2=0,0,B3L730C2/B3L708C2)</f>
        <v>6753.1463144760983</v>
      </c>
      <c r="H41" s="16" t="s">
        <v>8511</v>
      </c>
      <c r="I41" s="15">
        <f>IF(B3L708C3=0,0,B3L730C3/B3L708C3)</f>
        <v>6713.7716956293616</v>
      </c>
      <c r="J41" s="16" t="s">
        <v>8512</v>
      </c>
      <c r="K41" s="15">
        <f>IF(B3L708C4=0,0,B3L730C4/B3L708C4)</f>
        <v>6708.0041914017602</v>
      </c>
      <c r="L41" s="16" t="s">
        <v>8513</v>
      </c>
      <c r="M41" s="15">
        <f>IF(B3L708C5=0,0,B3L730C5/B3L708C5)</f>
        <v>6630.2014481451115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8974.6777572728188</v>
      </c>
      <c r="F42" s="16" t="s">
        <v>8515</v>
      </c>
      <c r="G42" s="15">
        <f>IF(B3L709C2=0,0,B3L731C2/B3L709C2)</f>
        <v>8947.3824346020774</v>
      </c>
      <c r="H42" s="16" t="s">
        <v>8516</v>
      </c>
      <c r="I42" s="15">
        <f>IF(B3L709C3=0,0,B3L731C3/B3L709C3)</f>
        <v>8745.7211324167783</v>
      </c>
      <c r="J42" s="16" t="s">
        <v>8517</v>
      </c>
      <c r="K42" s="15">
        <f>IF(B3L709C4=0,0,B3L731C4/B3L709C4)</f>
        <v>8605.7986032946956</v>
      </c>
      <c r="L42" s="16" t="s">
        <v>8518</v>
      </c>
      <c r="M42" s="15">
        <f>IF(B3L709C5=0,0,B3L731C5/B3L709C5)</f>
        <v>8496.8590392028309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3215.5153757076123</v>
      </c>
      <c r="F43" s="16" t="s">
        <v>8520</v>
      </c>
      <c r="G43" s="15">
        <f>IF(B3L710C2=0,0,B3L732C2/B3L710C2)</f>
        <v>3187.6551065284903</v>
      </c>
      <c r="H43" s="16" t="s">
        <v>8521</v>
      </c>
      <c r="I43" s="15">
        <f>IF(B3L710C3=0,0,B3L732C3/B3L710C3)</f>
        <v>3166.1488498824733</v>
      </c>
      <c r="J43" s="16" t="s">
        <v>8522</v>
      </c>
      <c r="K43" s="15">
        <f>IF(B3L710C4=0,0,B3L732C4/B3L710C4)</f>
        <v>3151.3493643548304</v>
      </c>
      <c r="L43" s="16" t="s">
        <v>8523</v>
      </c>
      <c r="M43" s="15">
        <f>IF(B3L710C5=0,0,B3L732C5/B3L710C5)</f>
        <v>3078.8152099910189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7999.3927127292027</v>
      </c>
      <c r="F44" s="16" t="s">
        <v>8525</v>
      </c>
      <c r="G44" s="15">
        <f>IF(B3L711C2=0,0,B3L733C2/B3L711C2)</f>
        <v>7905.9679941543764</v>
      </c>
      <c r="H44" s="16" t="s">
        <v>8526</v>
      </c>
      <c r="I44" s="15">
        <f>IF(B3L711C3=0,0,B3L733C3/B3L711C3)</f>
        <v>7876.0205428931149</v>
      </c>
      <c r="J44" s="16" t="s">
        <v>8527</v>
      </c>
      <c r="K44" s="15">
        <f>IF(B3L711C4=0,0,B3L733C4/B3L711C4)</f>
        <v>7901.7117215805138</v>
      </c>
      <c r="L44" s="16" t="s">
        <v>8528</v>
      </c>
      <c r="M44" s="15">
        <f>IF(B3L711C5=0,0,B3L733C5/B3L711C5)</f>
        <v>7792.9810014637833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1576.3139999999999</v>
      </c>
      <c r="F45" s="16" t="s">
        <v>8530</v>
      </c>
      <c r="G45" s="15">
        <f>A1L130C6*A1L158C1</f>
        <v>1595.7840000000001</v>
      </c>
      <c r="H45" s="16" t="s">
        <v>8531</v>
      </c>
      <c r="I45" s="15">
        <f>A1L130C7*A1L158C1</f>
        <v>1614.3359999999998</v>
      </c>
      <c r="J45" s="16" t="s">
        <v>8532</v>
      </c>
      <c r="K45" s="15">
        <f>A1L130C8*A1L158C1</f>
        <v>1623.5325</v>
      </c>
      <c r="L45" s="16" t="s">
        <v>8533</v>
      </c>
      <c r="M45" s="15">
        <f>A1L130C9*A1L158C1</f>
        <v>1642.9871999999998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18331.937999999998</v>
      </c>
      <c r="F46" s="16" t="s">
        <v>8535</v>
      </c>
      <c r="G46" s="15">
        <f>B3L708C2+B3L738C2</f>
        <v>17881.664000000001</v>
      </c>
      <c r="H46" s="16" t="s">
        <v>8536</v>
      </c>
      <c r="I46" s="15">
        <f>B3L708C3+B3L738C3</f>
        <v>17401.886000000002</v>
      </c>
      <c r="J46" s="16" t="s">
        <v>8537</v>
      </c>
      <c r="K46" s="15">
        <f>B3L708C4+B3L738C4</f>
        <v>17017.189249999999</v>
      </c>
      <c r="L46" s="16" t="s">
        <v>8538</v>
      </c>
      <c r="M46" s="15">
        <f>B3L708C5+B3L738C5</f>
        <v>16583.1198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0.91401269194779089</v>
      </c>
      <c r="F47" s="16" t="s">
        <v>8540</v>
      </c>
      <c r="G47" s="21">
        <f>IF(B3L739C2=0,0,B3L708C2/B3L739C2)</f>
        <v>0.91075864080658264</v>
      </c>
      <c r="H47" s="16" t="s">
        <v>8541</v>
      </c>
      <c r="I47" s="21">
        <f>IF(B3L739C3=0,0,B3L708C3/B3L739C3)</f>
        <v>0.90723212415022136</v>
      </c>
      <c r="J47" s="16" t="s">
        <v>8542</v>
      </c>
      <c r="K47" s="21">
        <f>IF(B3L739C4=0,0,B3L708C4/B3L739C4)</f>
        <v>0.9045945557666053</v>
      </c>
      <c r="L47" s="16" t="s">
        <v>8543</v>
      </c>
      <c r="M47" s="21">
        <f>IF(B3L739C5=0,0,B3L708C5/B3L739C5)</f>
        <v>0.90092411923599569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8.5987308052209208E-2</v>
      </c>
      <c r="F48" s="16" t="s">
        <v>8545</v>
      </c>
      <c r="G48" s="21">
        <f>IF(B3L739C2=0,0,B3L738C2/B3L739C2)</f>
        <v>8.9241359193417344E-2</v>
      </c>
      <c r="H48" s="16" t="s">
        <v>8546</v>
      </c>
      <c r="I48" s="21">
        <f>IF(B3L739C3=0,0,B3L738C3/B3L739C3)</f>
        <v>9.2767875849778553E-2</v>
      </c>
      <c r="J48" s="16" t="s">
        <v>8547</v>
      </c>
      <c r="K48" s="21">
        <f>IF(B3L739C4=0,0,B3L738C4/B3L739C4)</f>
        <v>9.5405444233394782E-2</v>
      </c>
      <c r="L48" s="16" t="s">
        <v>8548</v>
      </c>
      <c r="M48" s="21">
        <f>IF(B3L739C5=0,0,B3L738C5/B3L739C5)</f>
        <v>9.9075880764004351E-2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4269.1837500000001</v>
      </c>
      <c r="F49" s="16" t="s">
        <v>8550</v>
      </c>
      <c r="G49" s="15">
        <f>A1L130C6*A1L595C1</f>
        <v>4321.915</v>
      </c>
      <c r="H49" s="16" t="s">
        <v>8551</v>
      </c>
      <c r="I49" s="15">
        <f>A1L130C7*A1L595C1</f>
        <v>4372.16</v>
      </c>
      <c r="J49" s="16" t="s">
        <v>8552</v>
      </c>
      <c r="K49" s="15">
        <f>A1L130C8*A1L595C1</f>
        <v>4397.0671874999998</v>
      </c>
      <c r="L49" s="16" t="s">
        <v>8553</v>
      </c>
      <c r="M49" s="15">
        <f>A1L130C9*A1L595C1</f>
        <v>4449.7569999999996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21024.80775</v>
      </c>
      <c r="F50" s="16" t="s">
        <v>8555</v>
      </c>
      <c r="G50" s="15">
        <f>B3L708C2+B3L742C2</f>
        <v>20607.795000000002</v>
      </c>
      <c r="H50" s="16" t="s">
        <v>8556</v>
      </c>
      <c r="I50" s="15">
        <f>B3L708C3+B3L742C3</f>
        <v>20159.71</v>
      </c>
      <c r="J50" s="16" t="s">
        <v>8557</v>
      </c>
      <c r="K50" s="15">
        <f>B3L708C4+B3L742C4</f>
        <v>19790.723937499999</v>
      </c>
      <c r="L50" s="16" t="s">
        <v>8558</v>
      </c>
      <c r="M50" s="15">
        <f>B3L708C5+B3L742C5</f>
        <v>19389.889600000002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0.79694540845444828</v>
      </c>
      <c r="F51" s="16" t="s">
        <v>8560</v>
      </c>
      <c r="G51" s="21">
        <f>IF(B3L743C2=0,0,B3L708C2/B3L743C2)</f>
        <v>0.79027765949729212</v>
      </c>
      <c r="H51" s="16" t="s">
        <v>8561</v>
      </c>
      <c r="I51" s="21">
        <f>IF(B3L743C3=0,0,B3L708C3/B3L743C3)</f>
        <v>0.78312386438098569</v>
      </c>
      <c r="J51" s="16" t="s">
        <v>8562</v>
      </c>
      <c r="K51" s="21">
        <f>IF(B3L743C4=0,0,B3L708C4/B3L743C4)</f>
        <v>0.77782181180505894</v>
      </c>
      <c r="L51" s="16" t="s">
        <v>8563</v>
      </c>
      <c r="M51" s="21">
        <f>IF(B3L743C5=0,0,B3L708C5/B3L743C5)</f>
        <v>0.77051148346919929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0.20305459154555172</v>
      </c>
      <c r="F52" s="16" t="s">
        <v>8565</v>
      </c>
      <c r="G52" s="21">
        <f>IF(B3L743C2=0,0,B3L742C2/B3L743C2)</f>
        <v>0.20972234050270783</v>
      </c>
      <c r="H52" s="16" t="s">
        <v>8566</v>
      </c>
      <c r="I52" s="21">
        <f>IF(B3L743C3=0,0,B3L742C3/B3L743C3)</f>
        <v>0.21687613561901437</v>
      </c>
      <c r="J52" s="16" t="s">
        <v>8567</v>
      </c>
      <c r="K52" s="21">
        <f>IF(B3L743C4=0,0,B3L742C4/B3L743C4)</f>
        <v>0.22217818819494106</v>
      </c>
      <c r="L52" s="16" t="s">
        <v>8568</v>
      </c>
      <c r="M52" s="21">
        <f>IF(B3L743C5=0,0,B3L742C5/B3L743C5)</f>
        <v>0.22948851653080063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2281.2600000000002</v>
      </c>
      <c r="F53" s="16" t="s">
        <v>8570</v>
      </c>
      <c r="G53" s="15">
        <f>A1L135C6</f>
        <v>2200.6585</v>
      </c>
      <c r="H53" s="16" t="s">
        <v>8571</v>
      </c>
      <c r="I53" s="15">
        <f>A1L135C7</f>
        <v>2238.4063333333334</v>
      </c>
      <c r="J53" s="16" t="s">
        <v>8572</v>
      </c>
      <c r="K53" s="15">
        <f>A1L135C8</f>
        <v>2237.3249999999998</v>
      </c>
      <c r="L53" s="16" t="s">
        <v>8573</v>
      </c>
      <c r="M53" s="15">
        <f>A1L135C9</f>
        <v>2092.2302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48.950469516340846</v>
      </c>
      <c r="F54" s="16" t="s">
        <v>8575</v>
      </c>
      <c r="G54" s="21">
        <f>IF(A1L144C6=0,0,B3L721C2/A1L144C6)</f>
        <v>46.372721690865205</v>
      </c>
      <c r="H54" s="16" t="s">
        <v>8576</v>
      </c>
      <c r="I54" s="21">
        <f>IF(A1L144C7=0,0,B3L721C3/A1L144C7)</f>
        <v>44.66837901135014</v>
      </c>
      <c r="J54" s="16" t="s">
        <v>8577</v>
      </c>
      <c r="K54" s="21">
        <f>IF(A1L144C8=0,0,B3L721C4/A1L144C8)</f>
        <v>43.285157356852011</v>
      </c>
      <c r="L54" s="16" t="s">
        <v>8578</v>
      </c>
      <c r="M54" s="21">
        <f>IF(A1L144C9=0,0,B3L721C5/A1L144C9)</f>
        <v>41.722801485419872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1860</v>
      </c>
      <c r="F9" s="16" t="s">
        <v>8689</v>
      </c>
      <c r="G9" s="15">
        <f>A1L202C1</f>
        <v>1958</v>
      </c>
      <c r="H9" s="16" t="s">
        <v>8690</v>
      </c>
      <c r="I9" s="21">
        <f>IF(OR(B3L802C1=0,B3L802C2=0),0,1+(B3L802C1/B3L802C2))</f>
        <v>1.9499489274770174</v>
      </c>
      <c r="J9" s="16" t="s">
        <v>8691</v>
      </c>
      <c r="K9" s="15">
        <f>A1L202C5</f>
        <v>1631</v>
      </c>
      <c r="L9" s="16" t="s">
        <v>8692</v>
      </c>
      <c r="M9" s="15">
        <f>A1L202C4</f>
        <v>1621</v>
      </c>
      <c r="N9" s="16" t="s">
        <v>8693</v>
      </c>
      <c r="O9" s="21">
        <f>IF(OR(B3L802C4=0,B3L802C5=0),0,1+(B3L802C4/B3L802C5))</f>
        <v>2.0061690314620604</v>
      </c>
      <c r="P9" s="16" t="s">
        <v>8694</v>
      </c>
      <c r="Q9" s="15">
        <f>A1L202C17</f>
        <v>1745.5</v>
      </c>
      <c r="R9" s="16" t="s">
        <v>8695</v>
      </c>
      <c r="S9" s="15">
        <f>A1L202C16</f>
        <v>1789.5</v>
      </c>
      <c r="T9" s="16" t="s">
        <v>8696</v>
      </c>
      <c r="U9" s="21">
        <f>IF(OR(B3L802C7=0,B3L802C8=0),0,1+(B3L802C7/B3L802C8))</f>
        <v>1.9754121262922604</v>
      </c>
      <c r="V9" s="16" t="s">
        <v>8697</v>
      </c>
      <c r="W9" s="15">
        <f>A1L202C8</f>
        <v>1900</v>
      </c>
      <c r="X9" s="16" t="s">
        <v>8698</v>
      </c>
      <c r="Y9" s="15">
        <f>A1L202C7</f>
        <v>1879</v>
      </c>
      <c r="Z9" s="16" t="s">
        <v>8699</v>
      </c>
      <c r="AA9" s="21">
        <f>IF(OR(B3L802C10=0,B3L802C11=0),0,1+(B3L802C10/B3L802C11))</f>
        <v>2.0111761575306013</v>
      </c>
      <c r="AB9" s="16" t="s">
        <v>8700</v>
      </c>
      <c r="AC9" s="15">
        <f>A1L202C20</f>
        <v>1797</v>
      </c>
      <c r="AD9" s="16" t="s">
        <v>8701</v>
      </c>
      <c r="AE9" s="15">
        <f>A1L202C19</f>
        <v>1819.3333333333333</v>
      </c>
      <c r="AF9" s="16" t="s">
        <v>8702</v>
      </c>
      <c r="AG9" s="21">
        <f>IF(OR(B3L802C13=0,B3L802C14=0),0,1+(B3L802C13/B3L802C14))</f>
        <v>1.9877244411872481</v>
      </c>
      <c r="AH9" s="16" t="s">
        <v>8703</v>
      </c>
      <c r="AI9" s="15">
        <f>A1L202C11</f>
        <v>2090</v>
      </c>
      <c r="AJ9" s="16" t="s">
        <v>8704</v>
      </c>
      <c r="AK9" s="15">
        <f>A1L202C10</f>
        <v>2119</v>
      </c>
      <c r="AL9" s="16" t="s">
        <v>8705</v>
      </c>
      <c r="AM9" s="21">
        <f>IF(OR(B3L802C16=0,B3L802C17=0),0,1+(B3L802C16/B3L802C17))</f>
        <v>1.9863142991977347</v>
      </c>
      <c r="AN9" s="16" t="s">
        <v>8706</v>
      </c>
      <c r="AO9" s="15">
        <f>A1L202C23</f>
        <v>1870.25</v>
      </c>
      <c r="AP9" s="16" t="s">
        <v>8707</v>
      </c>
      <c r="AQ9" s="15">
        <f>A1L202C22</f>
        <v>1894.25</v>
      </c>
      <c r="AR9" s="16" t="s">
        <v>8708</v>
      </c>
      <c r="AS9" s="21">
        <f>IF(OR(B3L802C19=0,B3L802C20=0),0,1+(B3L802C19/B3L802C20))</f>
        <v>1.9873300778672298</v>
      </c>
      <c r="AT9" s="16" t="s">
        <v>8709</v>
      </c>
      <c r="AU9" s="15">
        <f>A1L202C14</f>
        <v>1756</v>
      </c>
      <c r="AV9" s="16" t="s">
        <v>8710</v>
      </c>
      <c r="AW9" s="15">
        <f>A1L202C13</f>
        <v>1645</v>
      </c>
      <c r="AX9" s="16" t="s">
        <v>8711</v>
      </c>
      <c r="AY9" s="21">
        <f>IF(OR(B3L802C22=0,B3L802C23=0),0,1+(B3L802C22/B3L802C23))</f>
        <v>2.0674772036474165</v>
      </c>
      <c r="AZ9" s="16" t="s">
        <v>8712</v>
      </c>
      <c r="BA9" s="15">
        <f>A1L202C26</f>
        <v>1847.4</v>
      </c>
      <c r="BB9" s="16" t="s">
        <v>8713</v>
      </c>
      <c r="BC9" s="15">
        <f>A1L202C25</f>
        <v>1844.4</v>
      </c>
      <c r="BD9" s="16" t="s">
        <v>8714</v>
      </c>
      <c r="BE9" s="21">
        <f>IF(OR(B3L802C25=0,B3L802C26=0),0,1+(B3L802C25/B3L802C26))</f>
        <v>2.0016265452179569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47458</v>
      </c>
      <c r="F10" s="16" t="s">
        <v>8716</v>
      </c>
      <c r="G10" s="15">
        <f>A1L203C1</f>
        <v>59175</v>
      </c>
      <c r="H10" s="16" t="s">
        <v>8717</v>
      </c>
      <c r="I10" s="21">
        <f>IF(OR(B3L803C1=0,B3L803C2=0),0,1+(B3L803C1/B3L803C2))</f>
        <v>1.8019940853400929</v>
      </c>
      <c r="J10" s="16" t="s">
        <v>8718</v>
      </c>
      <c r="K10" s="15">
        <f>A1L203C5</f>
        <v>42019</v>
      </c>
      <c r="L10" s="16" t="s">
        <v>8719</v>
      </c>
      <c r="M10" s="15">
        <f>A1L203C4</f>
        <v>51224</v>
      </c>
      <c r="N10" s="16" t="s">
        <v>8720</v>
      </c>
      <c r="O10" s="21">
        <f>IF(OR(B3L803C4=0,B3L803C5=0),0,1+(B3L803C4/B3L803C5))</f>
        <v>1.8202990785569264</v>
      </c>
      <c r="P10" s="16" t="s">
        <v>8721</v>
      </c>
      <c r="Q10" s="15">
        <f>A1L203C17</f>
        <v>44738.5</v>
      </c>
      <c r="R10" s="16" t="s">
        <v>8722</v>
      </c>
      <c r="S10" s="15">
        <f>A1L203C16</f>
        <v>55199.5</v>
      </c>
      <c r="T10" s="16" t="s">
        <v>8723</v>
      </c>
      <c r="U10" s="21">
        <f>IF(OR(B3L803C7=0,B3L803C8=0),0,1+(B3L803C7/B3L803C8))</f>
        <v>1.8104874138352702</v>
      </c>
      <c r="V10" s="16" t="s">
        <v>8724</v>
      </c>
      <c r="W10" s="15">
        <f>A1L203C8</f>
        <v>53470</v>
      </c>
      <c r="X10" s="16" t="s">
        <v>8725</v>
      </c>
      <c r="Y10" s="15">
        <f>A1L203C7</f>
        <v>64518</v>
      </c>
      <c r="Z10" s="16" t="s">
        <v>8726</v>
      </c>
      <c r="AA10" s="21">
        <f>IF(OR(B3L803C10=0,B3L803C11=0),0,1+(B3L803C10/B3L803C11))</f>
        <v>1.8287609659319881</v>
      </c>
      <c r="AB10" s="16" t="s">
        <v>8727</v>
      </c>
      <c r="AC10" s="15">
        <f>A1L203C20</f>
        <v>47649</v>
      </c>
      <c r="AD10" s="16" t="s">
        <v>8728</v>
      </c>
      <c r="AE10" s="15">
        <f>A1L203C19</f>
        <v>58305.666666666664</v>
      </c>
      <c r="AF10" s="16" t="s">
        <v>8729</v>
      </c>
      <c r="AG10" s="21">
        <f>IF(OR(B3L803C13=0,B3L803C14=0),0,1+(B3L803C13/B3L803C14))</f>
        <v>1.8172275993757041</v>
      </c>
      <c r="AH10" s="16" t="s">
        <v>8730</v>
      </c>
      <c r="AI10" s="15">
        <f>A1L203C11</f>
        <v>54489</v>
      </c>
      <c r="AJ10" s="16" t="s">
        <v>8731</v>
      </c>
      <c r="AK10" s="15">
        <f>A1L203C10</f>
        <v>66110</v>
      </c>
      <c r="AL10" s="16" t="s">
        <v>8732</v>
      </c>
      <c r="AM10" s="21">
        <f>IF(OR(B3L803C16=0,B3L803C17=0),0,1+(B3L803C16/B3L803C17))</f>
        <v>1.8242172137346846</v>
      </c>
      <c r="AN10" s="16" t="s">
        <v>8733</v>
      </c>
      <c r="AO10" s="15">
        <f>A1L203C23</f>
        <v>49359</v>
      </c>
      <c r="AP10" s="16" t="s">
        <v>8734</v>
      </c>
      <c r="AQ10" s="15">
        <f>A1L203C22</f>
        <v>60256.75</v>
      </c>
      <c r="AR10" s="16" t="s">
        <v>8735</v>
      </c>
      <c r="AS10" s="21">
        <f>IF(OR(B3L803C19=0,B3L803C20=0),0,1+(B3L803C19/B3L803C20))</f>
        <v>1.8191447431200654</v>
      </c>
      <c r="AT10" s="16" t="s">
        <v>8736</v>
      </c>
      <c r="AU10" s="15">
        <f>A1L203C14</f>
        <v>55471</v>
      </c>
      <c r="AV10" s="16" t="s">
        <v>8737</v>
      </c>
      <c r="AW10" s="15">
        <f>A1L203C13</f>
        <v>66675</v>
      </c>
      <c r="AX10" s="16" t="s">
        <v>8738</v>
      </c>
      <c r="AY10" s="21">
        <f>IF(OR(B3L803C22=0,B3L803C23=0),0,1+(B3L803C22/B3L803C23))</f>
        <v>1.8319610048743908</v>
      </c>
      <c r="AZ10" s="16" t="s">
        <v>8739</v>
      </c>
      <c r="BA10" s="15">
        <f>A1L203C26</f>
        <v>50581.4</v>
      </c>
      <c r="BB10" s="16" t="s">
        <v>8740</v>
      </c>
      <c r="BC10" s="15">
        <f>A1L203C25</f>
        <v>61540.4</v>
      </c>
      <c r="BD10" s="16" t="s">
        <v>8741</v>
      </c>
      <c r="BE10" s="21">
        <f>IF(OR(B3L803C25=0,B3L803C26=0),0,1+(B3L803C25/B3L803C26))</f>
        <v>1.821921859461427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7344</v>
      </c>
      <c r="F11" s="16" t="s">
        <v>8743</v>
      </c>
      <c r="G11" s="15">
        <f>A1L204C1</f>
        <v>6939</v>
      </c>
      <c r="H11" s="16" t="s">
        <v>8744</v>
      </c>
      <c r="I11" s="21">
        <f>IF(OR(B3L804C1=0,B3L804C2=0),0,1+(B3L804C1/B3L804C2))</f>
        <v>2.0583657587548636</v>
      </c>
      <c r="J11" s="16" t="s">
        <v>8745</v>
      </c>
      <c r="K11" s="15">
        <f>A1L204C5</f>
        <v>5515</v>
      </c>
      <c r="L11" s="16" t="s">
        <v>8746</v>
      </c>
      <c r="M11" s="15">
        <f>A1L204C4</f>
        <v>5523</v>
      </c>
      <c r="N11" s="16" t="s">
        <v>8747</v>
      </c>
      <c r="O11" s="21">
        <f>IF(OR(B3L804C4=0,B3L804C5=0),0,1+(B3L804C4/B3L804C5))</f>
        <v>1.9985515118594965</v>
      </c>
      <c r="P11" s="16" t="s">
        <v>8748</v>
      </c>
      <c r="Q11" s="15">
        <f>A1L204C17</f>
        <v>6429.5</v>
      </c>
      <c r="R11" s="16" t="s">
        <v>8749</v>
      </c>
      <c r="S11" s="15">
        <f>A1L204C16</f>
        <v>6231</v>
      </c>
      <c r="T11" s="16" t="s">
        <v>8750</v>
      </c>
      <c r="U11" s="21">
        <f>IF(OR(B3L804C7=0,B3L804C8=0),0,1+(B3L804C7/B3L804C8))</f>
        <v>2.031856844808217</v>
      </c>
      <c r="V11" s="16" t="s">
        <v>8751</v>
      </c>
      <c r="W11" s="15">
        <f>A1L204C8</f>
        <v>7192</v>
      </c>
      <c r="X11" s="16" t="s">
        <v>8752</v>
      </c>
      <c r="Y11" s="15">
        <f>A1L204C7</f>
        <v>7218</v>
      </c>
      <c r="Z11" s="16" t="s">
        <v>8753</v>
      </c>
      <c r="AA11" s="21">
        <f>IF(OR(B3L804C10=0,B3L804C11=0),0,1+(B3L804C10/B3L804C11))</f>
        <v>1.996397894153505</v>
      </c>
      <c r="AB11" s="16" t="s">
        <v>8754</v>
      </c>
      <c r="AC11" s="15">
        <f>A1L204C20</f>
        <v>6683.666666666667</v>
      </c>
      <c r="AD11" s="16" t="s">
        <v>8755</v>
      </c>
      <c r="AE11" s="15">
        <f>A1L204C19</f>
        <v>6560</v>
      </c>
      <c r="AF11" s="16" t="s">
        <v>8756</v>
      </c>
      <c r="AG11" s="21">
        <f>IF(OR(B3L804C13=0,B3L804C14=0),0,1+(B3L804C13/B3L804C14))</f>
        <v>2.0188516260162599</v>
      </c>
      <c r="AH11" s="16" t="s">
        <v>8757</v>
      </c>
      <c r="AI11" s="15">
        <f>A1L204C11</f>
        <v>6419</v>
      </c>
      <c r="AJ11" s="16" t="s">
        <v>8758</v>
      </c>
      <c r="AK11" s="15">
        <f>A1L204C10</f>
        <v>6467</v>
      </c>
      <c r="AL11" s="16" t="s">
        <v>8759</v>
      </c>
      <c r="AM11" s="21">
        <f>IF(OR(B3L804C16=0,B3L804C17=0),0,1+(B3L804C16/B3L804C17))</f>
        <v>1.9925777021802999</v>
      </c>
      <c r="AN11" s="16" t="s">
        <v>8760</v>
      </c>
      <c r="AO11" s="15">
        <f>A1L204C23</f>
        <v>6617.5</v>
      </c>
      <c r="AP11" s="16" t="s">
        <v>8761</v>
      </c>
      <c r="AQ11" s="15">
        <f>A1L204C22</f>
        <v>6536.75</v>
      </c>
      <c r="AR11" s="16" t="s">
        <v>8762</v>
      </c>
      <c r="AS11" s="21">
        <f>IF(OR(B3L804C19=0,B3L804C20=0),0,1+(B3L804C19/B3L804C20))</f>
        <v>2.0123532336405709</v>
      </c>
      <c r="AT11" s="16" t="s">
        <v>8763</v>
      </c>
      <c r="AU11" s="15">
        <f>A1L204C14</f>
        <v>6147</v>
      </c>
      <c r="AV11" s="16" t="s">
        <v>8764</v>
      </c>
      <c r="AW11" s="15">
        <f>A1L204C13</f>
        <v>5930</v>
      </c>
      <c r="AX11" s="16" t="s">
        <v>8765</v>
      </c>
      <c r="AY11" s="21">
        <f>IF(OR(B3L804C22=0,B3L804C23=0),0,1+(B3L804C22/B3L804C23))</f>
        <v>2.0365935919055649</v>
      </c>
      <c r="AZ11" s="16" t="s">
        <v>8766</v>
      </c>
      <c r="BA11" s="15">
        <f>A1L204C26</f>
        <v>6523.4</v>
      </c>
      <c r="BB11" s="16" t="s">
        <v>8767</v>
      </c>
      <c r="BC11" s="15">
        <f>A1L204C25</f>
        <v>6415.4</v>
      </c>
      <c r="BD11" s="16" t="s">
        <v>8768</v>
      </c>
      <c r="BE11" s="21">
        <f>IF(OR(B3L804C25=0,B3L804C26=0),0,1+(B3L804C25/B3L804C26))</f>
        <v>2.0168344920036163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23663</v>
      </c>
      <c r="F12" s="16" t="s">
        <v>8770</v>
      </c>
      <c r="G12" s="15">
        <f>A1L205C1</f>
        <v>20738</v>
      </c>
      <c r="H12" s="16" t="s">
        <v>8771</v>
      </c>
      <c r="I12" s="21">
        <f>IF(OR(B3L805C1=0,B3L805C2=0),0,1+(B3L805C1/B3L805C2))</f>
        <v>2.1410454238595813</v>
      </c>
      <c r="J12" s="16" t="s">
        <v>8772</v>
      </c>
      <c r="K12" s="15">
        <f>A1L205C5</f>
        <v>22908</v>
      </c>
      <c r="L12" s="16" t="s">
        <v>8773</v>
      </c>
      <c r="M12" s="15">
        <f>A1L205C4</f>
        <v>20594</v>
      </c>
      <c r="N12" s="16" t="s">
        <v>8774</v>
      </c>
      <c r="O12" s="21">
        <f>IF(OR(B3L805C4=0,B3L805C5=0),0,1+(B3L805C4/B3L805C5))</f>
        <v>2.1123628241235313</v>
      </c>
      <c r="P12" s="16" t="s">
        <v>8775</v>
      </c>
      <c r="Q12" s="15">
        <f>A1L205C17</f>
        <v>23285.5</v>
      </c>
      <c r="R12" s="16" t="s">
        <v>8776</v>
      </c>
      <c r="S12" s="15">
        <f>A1L205C16</f>
        <v>20666</v>
      </c>
      <c r="T12" s="16" t="s">
        <v>8777</v>
      </c>
      <c r="U12" s="21">
        <f>IF(OR(B3L805C7=0,B3L805C8=0),0,1+(B3L805C7/B3L805C8))</f>
        <v>2.1267540888415755</v>
      </c>
      <c r="V12" s="16" t="s">
        <v>8778</v>
      </c>
      <c r="W12" s="15">
        <f>A1L205C8</f>
        <v>24061</v>
      </c>
      <c r="X12" s="16" t="s">
        <v>8779</v>
      </c>
      <c r="Y12" s="15">
        <f>A1L205C7</f>
        <v>22328</v>
      </c>
      <c r="Z12" s="16" t="s">
        <v>8780</v>
      </c>
      <c r="AA12" s="21">
        <f>IF(OR(B3L805C10=0,B3L805C11=0),0,1+(B3L805C10/B3L805C11))</f>
        <v>2.0776155499820854</v>
      </c>
      <c r="AB12" s="16" t="s">
        <v>8781</v>
      </c>
      <c r="AC12" s="15">
        <f>A1L205C20</f>
        <v>23544</v>
      </c>
      <c r="AD12" s="16" t="s">
        <v>8782</v>
      </c>
      <c r="AE12" s="15">
        <f>A1L205C19</f>
        <v>21220</v>
      </c>
      <c r="AF12" s="16" t="s">
        <v>8783</v>
      </c>
      <c r="AG12" s="21">
        <f>IF(OR(B3L805C13=0,B3L805C14=0),0,1+(B3L805C13/B3L805C14))</f>
        <v>2.1095193213949104</v>
      </c>
      <c r="AH12" s="16" t="s">
        <v>8784</v>
      </c>
      <c r="AI12" s="15">
        <f>A1L205C11</f>
        <v>19533</v>
      </c>
      <c r="AJ12" s="16" t="s">
        <v>8785</v>
      </c>
      <c r="AK12" s="15">
        <f>A1L205C10</f>
        <v>19201</v>
      </c>
      <c r="AL12" s="16" t="s">
        <v>8786</v>
      </c>
      <c r="AM12" s="21">
        <f>IF(OR(B3L805C16=0,B3L805C17=0),0,1+(B3L805C16/B3L805C17))</f>
        <v>2.0172907661059321</v>
      </c>
      <c r="AN12" s="16" t="s">
        <v>8787</v>
      </c>
      <c r="AO12" s="15">
        <f>A1L205C23</f>
        <v>22541.25</v>
      </c>
      <c r="AP12" s="16" t="s">
        <v>8788</v>
      </c>
      <c r="AQ12" s="15">
        <f>A1L205C22</f>
        <v>20715.25</v>
      </c>
      <c r="AR12" s="16" t="s">
        <v>8789</v>
      </c>
      <c r="AS12" s="21">
        <f>IF(OR(B3L805C19=0,B3L805C20=0),0,1+(B3L805C19/B3L805C20))</f>
        <v>2.0881476207142082</v>
      </c>
      <c r="AT12" s="16" t="s">
        <v>8790</v>
      </c>
      <c r="AU12" s="15">
        <f>A1L205C14</f>
        <v>12083</v>
      </c>
      <c r="AV12" s="16" t="s">
        <v>8791</v>
      </c>
      <c r="AW12" s="15">
        <f>A1L205C13</f>
        <v>11204</v>
      </c>
      <c r="AX12" s="16" t="s">
        <v>8792</v>
      </c>
      <c r="AY12" s="21">
        <f>IF(OR(B3L805C22=0,B3L805C23=0),0,1+(B3L805C22/B3L805C23))</f>
        <v>2.0784541235273117</v>
      </c>
      <c r="AZ12" s="16" t="s">
        <v>8793</v>
      </c>
      <c r="BA12" s="15">
        <f>A1L205C26</f>
        <v>20449.599999999999</v>
      </c>
      <c r="BB12" s="16" t="s">
        <v>8794</v>
      </c>
      <c r="BC12" s="15">
        <f>A1L205C25</f>
        <v>18813</v>
      </c>
      <c r="BD12" s="16" t="s">
        <v>8795</v>
      </c>
      <c r="BE12" s="21">
        <f>IF(OR(B3L805C25=0,B3L805C26=0),0,1+(B3L805C25/B3L805C26))</f>
        <v>2.086993036729921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38206</v>
      </c>
      <c r="F13" s="16" t="s">
        <v>8797</v>
      </c>
      <c r="G13" s="15">
        <f>A1L206C1</f>
        <v>34716</v>
      </c>
      <c r="H13" s="16" t="s">
        <v>8798</v>
      </c>
      <c r="I13" s="21">
        <f>IF(OR(B3L806C1=0,B3L806C2=0),0,1+(B3L806C1/B3L806C2))</f>
        <v>2.1005300149786841</v>
      </c>
      <c r="J13" s="16" t="s">
        <v>8799</v>
      </c>
      <c r="K13" s="15">
        <f>A1L206C5</f>
        <v>35401</v>
      </c>
      <c r="L13" s="16" t="s">
        <v>8800</v>
      </c>
      <c r="M13" s="15">
        <f>A1L206C4</f>
        <v>32592</v>
      </c>
      <c r="N13" s="16" t="s">
        <v>8801</v>
      </c>
      <c r="O13" s="21">
        <f>IF(OR(B3L806C4=0,B3L806C5=0),0,1+(B3L806C4/B3L806C5))</f>
        <v>2.0861867943053509</v>
      </c>
      <c r="P13" s="16" t="s">
        <v>8802</v>
      </c>
      <c r="Q13" s="15">
        <f>A1L206C17</f>
        <v>36803.5</v>
      </c>
      <c r="R13" s="16" t="s">
        <v>8803</v>
      </c>
      <c r="S13" s="15">
        <f>A1L206C16</f>
        <v>33654</v>
      </c>
      <c r="T13" s="16" t="s">
        <v>8804</v>
      </c>
      <c r="U13" s="21">
        <f>IF(OR(B3L806C7=0,B3L806C8=0),0,1+(B3L806C7/B3L806C8))</f>
        <v>2.0935847150413025</v>
      </c>
      <c r="V13" s="16" t="s">
        <v>8805</v>
      </c>
      <c r="W13" s="15">
        <f>A1L206C8</f>
        <v>43520</v>
      </c>
      <c r="X13" s="16" t="s">
        <v>8806</v>
      </c>
      <c r="Y13" s="15">
        <f>A1L206C7</f>
        <v>39306</v>
      </c>
      <c r="Z13" s="16" t="s">
        <v>8807</v>
      </c>
      <c r="AA13" s="21">
        <f>IF(OR(B3L806C10=0,B3L806C11=0),0,1+(B3L806C10/B3L806C11))</f>
        <v>2.1072100951508679</v>
      </c>
      <c r="AB13" s="16" t="s">
        <v>8808</v>
      </c>
      <c r="AC13" s="15">
        <f>A1L206C20</f>
        <v>39042.333333333336</v>
      </c>
      <c r="AD13" s="16" t="s">
        <v>8809</v>
      </c>
      <c r="AE13" s="15">
        <f>A1L206C19</f>
        <v>35538</v>
      </c>
      <c r="AF13" s="16" t="s">
        <v>8810</v>
      </c>
      <c r="AG13" s="21">
        <f>IF(OR(B3L806C13=0,B3L806C14=0),0,1+(B3L806C13/B3L806C14))</f>
        <v>2.0986080627309738</v>
      </c>
      <c r="AH13" s="16" t="s">
        <v>8811</v>
      </c>
      <c r="AI13" s="15">
        <f>A1L206C11</f>
        <v>45723</v>
      </c>
      <c r="AJ13" s="16" t="s">
        <v>8812</v>
      </c>
      <c r="AK13" s="15">
        <f>A1L206C10</f>
        <v>44239</v>
      </c>
      <c r="AL13" s="16" t="s">
        <v>8813</v>
      </c>
      <c r="AM13" s="21">
        <f>IF(OR(B3L806C16=0,B3L806C17=0),0,1+(B3L806C16/B3L806C17))</f>
        <v>2.0335450620493232</v>
      </c>
      <c r="AN13" s="16" t="s">
        <v>8814</v>
      </c>
      <c r="AO13" s="15">
        <f>A1L206C23</f>
        <v>40712.5</v>
      </c>
      <c r="AP13" s="16" t="s">
        <v>8815</v>
      </c>
      <c r="AQ13" s="15">
        <f>A1L206C22</f>
        <v>37713.25</v>
      </c>
      <c r="AR13" s="16" t="s">
        <v>8816</v>
      </c>
      <c r="AS13" s="21">
        <f>IF(OR(B3L806C19=0,B3L806C20=0),0,1+(B3L806C19/B3L806C20))</f>
        <v>2.0795277521825883</v>
      </c>
      <c r="AT13" s="16" t="s">
        <v>8817</v>
      </c>
      <c r="AU13" s="15">
        <f>A1L206C14</f>
        <v>40542</v>
      </c>
      <c r="AV13" s="16" t="s">
        <v>8818</v>
      </c>
      <c r="AW13" s="15">
        <f>A1L206C13</f>
        <v>38184</v>
      </c>
      <c r="AX13" s="16" t="s">
        <v>8819</v>
      </c>
      <c r="AY13" s="21">
        <f>IF(OR(B3L806C22=0,B3L806C23=0),0,1+(B3L806C22/B3L806C23))</f>
        <v>2.0617536140791954</v>
      </c>
      <c r="AZ13" s="16" t="s">
        <v>8820</v>
      </c>
      <c r="BA13" s="15">
        <f>A1L206C26</f>
        <v>40678.400000000001</v>
      </c>
      <c r="BB13" s="16" t="s">
        <v>8821</v>
      </c>
      <c r="BC13" s="15">
        <f>A1L206C25</f>
        <v>37807.4</v>
      </c>
      <c r="BD13" s="16" t="s">
        <v>8822</v>
      </c>
      <c r="BE13" s="21">
        <f>IF(OR(B3L806C25=0,B3L806C26=0),0,1+(B3L806C25/B3L806C26))</f>
        <v>2.0759375148780395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8820</v>
      </c>
      <c r="F14" s="16" t="s">
        <v>8824</v>
      </c>
      <c r="G14" s="15">
        <f>A1L207C1</f>
        <v>8851</v>
      </c>
      <c r="H14" s="16" t="s">
        <v>8825</v>
      </c>
      <c r="I14" s="21">
        <f>IF(OR(B3L807C1=0,B3L807C2=0),0,1+(B3L807C1/B3L807C2))</f>
        <v>1.996497570895944</v>
      </c>
      <c r="J14" s="16" t="s">
        <v>8826</v>
      </c>
      <c r="K14" s="15">
        <f>A1L207C5</f>
        <v>7529</v>
      </c>
      <c r="L14" s="16" t="s">
        <v>8827</v>
      </c>
      <c r="M14" s="15">
        <f>A1L207C4</f>
        <v>7551</v>
      </c>
      <c r="N14" s="16" t="s">
        <v>8828</v>
      </c>
      <c r="O14" s="21">
        <f>IF(OR(B3L807C4=0,B3L807C5=0),0,1+(B3L807C4/B3L807C5))</f>
        <v>1.9970864786121043</v>
      </c>
      <c r="P14" s="16" t="s">
        <v>8829</v>
      </c>
      <c r="Q14" s="15">
        <f>A1L207C17</f>
        <v>8174.5</v>
      </c>
      <c r="R14" s="16" t="s">
        <v>8830</v>
      </c>
      <c r="S14" s="15">
        <f>A1L207C16</f>
        <v>8201</v>
      </c>
      <c r="T14" s="16" t="s">
        <v>8831</v>
      </c>
      <c r="U14" s="21">
        <f>IF(OR(B3L807C7=0,B3L807C8=0),0,1+(B3L807C7/B3L807C8))</f>
        <v>1.996768686745519</v>
      </c>
      <c r="V14" s="16" t="s">
        <v>8832</v>
      </c>
      <c r="W14" s="15">
        <f>A1L207C8</f>
        <v>8236</v>
      </c>
      <c r="X14" s="16" t="s">
        <v>8833</v>
      </c>
      <c r="Y14" s="15">
        <f>A1L207C7</f>
        <v>8314</v>
      </c>
      <c r="Z14" s="16" t="s">
        <v>8834</v>
      </c>
      <c r="AA14" s="21">
        <f>IF(OR(B3L807C10=0,B3L807C11=0),0,1+(B3L807C10/B3L807C11))</f>
        <v>1.9906182343035843</v>
      </c>
      <c r="AB14" s="16" t="s">
        <v>8835</v>
      </c>
      <c r="AC14" s="15">
        <f>A1L207C20</f>
        <v>8195</v>
      </c>
      <c r="AD14" s="16" t="s">
        <v>8836</v>
      </c>
      <c r="AE14" s="15">
        <f>A1L207C19</f>
        <v>8238.6666666666661</v>
      </c>
      <c r="AF14" s="16" t="s">
        <v>8837</v>
      </c>
      <c r="AG14" s="21">
        <f>IF(OR(B3L807C13=0,B3L807C14=0),0,1+(B3L807C13/B3L807C14))</f>
        <v>1.9946997896099692</v>
      </c>
      <c r="AH14" s="16" t="s">
        <v>8838</v>
      </c>
      <c r="AI14" s="15">
        <f>A1L207C11</f>
        <v>9179</v>
      </c>
      <c r="AJ14" s="16" t="s">
        <v>8839</v>
      </c>
      <c r="AK14" s="15">
        <f>A1L207C10</f>
        <v>9114</v>
      </c>
      <c r="AL14" s="16" t="s">
        <v>8840</v>
      </c>
      <c r="AM14" s="21">
        <f>IF(OR(B3L807C16=0,B3L807C17=0),0,1+(B3L807C16/B3L807C17))</f>
        <v>2.0071318850120692</v>
      </c>
      <c r="AN14" s="16" t="s">
        <v>8841</v>
      </c>
      <c r="AO14" s="15">
        <f>A1L207C23</f>
        <v>8441</v>
      </c>
      <c r="AP14" s="16" t="s">
        <v>8842</v>
      </c>
      <c r="AQ14" s="15">
        <f>A1L207C22</f>
        <v>8457.5</v>
      </c>
      <c r="AR14" s="16" t="s">
        <v>8843</v>
      </c>
      <c r="AS14" s="21">
        <f>IF(OR(B3L807C19=0,B3L807C20=0),0,1+(B3L807C19/B3L807C20))</f>
        <v>1.9980490688737806</v>
      </c>
      <c r="AT14" s="16" t="s">
        <v>8844</v>
      </c>
      <c r="AU14" s="15">
        <f>A1L207C14</f>
        <v>9945</v>
      </c>
      <c r="AV14" s="16" t="s">
        <v>8845</v>
      </c>
      <c r="AW14" s="15">
        <f>A1L207C13</f>
        <v>9753</v>
      </c>
      <c r="AX14" s="16" t="s">
        <v>8846</v>
      </c>
      <c r="AY14" s="21">
        <f>IF(OR(B3L807C22=0,B3L807C23=0),0,1+(B3L807C22/B3L807C23))</f>
        <v>2.0196862503844972</v>
      </c>
      <c r="AZ14" s="16" t="s">
        <v>8847</v>
      </c>
      <c r="BA14" s="15">
        <f>A1L207C26</f>
        <v>8741.7999999999993</v>
      </c>
      <c r="BB14" s="16" t="s">
        <v>8848</v>
      </c>
      <c r="BC14" s="15">
        <f>A1L207C25</f>
        <v>8716.6</v>
      </c>
      <c r="BD14" s="16" t="s">
        <v>8849</v>
      </c>
      <c r="BE14" s="21">
        <f>IF(OR(B3L807C25=0,B3L807C26=0),0,1+(B3L807C25/B3L807C26))</f>
        <v>2.002891035495491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35138</v>
      </c>
      <c r="F15" s="16" t="s">
        <v>8851</v>
      </c>
      <c r="G15" s="15">
        <f>A1L208C1</f>
        <v>34351</v>
      </c>
      <c r="H15" s="16" t="s">
        <v>8852</v>
      </c>
      <c r="I15" s="21">
        <f>IF(OR(B3L808C1=0,B3L808C2=0),0,1+(B3L808C1/B3L808C2))</f>
        <v>2.0229105411778407</v>
      </c>
      <c r="J15" s="16" t="s">
        <v>8853</v>
      </c>
      <c r="K15" s="15">
        <f>A1L208C5</f>
        <v>27431</v>
      </c>
      <c r="L15" s="16" t="s">
        <v>8854</v>
      </c>
      <c r="M15" s="15">
        <f>A1L208C4</f>
        <v>27427</v>
      </c>
      <c r="N15" s="16" t="s">
        <v>8855</v>
      </c>
      <c r="O15" s="21">
        <f>IF(OR(B3L808C4=0,B3L808C5=0),0,1+(B3L808C4/B3L808C5))</f>
        <v>2.0001458416888465</v>
      </c>
      <c r="P15" s="16" t="s">
        <v>8856</v>
      </c>
      <c r="Q15" s="15">
        <f>A1L208C17</f>
        <v>31284.5</v>
      </c>
      <c r="R15" s="16" t="s">
        <v>8857</v>
      </c>
      <c r="S15" s="15">
        <f>A1L208C16</f>
        <v>30889</v>
      </c>
      <c r="T15" s="16" t="s">
        <v>8858</v>
      </c>
      <c r="U15" s="21">
        <f>IF(OR(B3L808C7=0,B3L808C8=0),0,1+(B3L808C7/B3L808C8))</f>
        <v>2.0128039107772993</v>
      </c>
      <c r="V15" s="16" t="s">
        <v>8859</v>
      </c>
      <c r="W15" s="15">
        <f>A1L208C8</f>
        <v>35163</v>
      </c>
      <c r="X15" s="16" t="s">
        <v>8860</v>
      </c>
      <c r="Y15" s="15">
        <f>A1L208C7</f>
        <v>35673</v>
      </c>
      <c r="Z15" s="16" t="s">
        <v>8861</v>
      </c>
      <c r="AA15" s="21">
        <f>IF(OR(B3L808C10=0,B3L808C11=0),0,1+(B3L808C10/B3L808C11))</f>
        <v>1.9857034732150365</v>
      </c>
      <c r="AB15" s="16" t="s">
        <v>8862</v>
      </c>
      <c r="AC15" s="15">
        <f>A1L208C20</f>
        <v>32577.333333333332</v>
      </c>
      <c r="AD15" s="16" t="s">
        <v>8863</v>
      </c>
      <c r="AE15" s="15">
        <f>A1L208C19</f>
        <v>32483.666666666668</v>
      </c>
      <c r="AF15" s="16" t="s">
        <v>8864</v>
      </c>
      <c r="AG15" s="21">
        <f>IF(OR(B3L808C13=0,B3L808C14=0),0,1+(B3L808C13/B3L808C14))</f>
        <v>2.0028835004258552</v>
      </c>
      <c r="AH15" s="16" t="s">
        <v>8865</v>
      </c>
      <c r="AI15" s="15">
        <f>A1L208C11</f>
        <v>32640</v>
      </c>
      <c r="AJ15" s="16" t="s">
        <v>8866</v>
      </c>
      <c r="AK15" s="15">
        <f>A1L208C10</f>
        <v>32621</v>
      </c>
      <c r="AL15" s="16" t="s">
        <v>8867</v>
      </c>
      <c r="AM15" s="21">
        <f>IF(OR(B3L808C16=0,B3L808C17=0),0,1+(B3L808C16/B3L808C17))</f>
        <v>2.0005824468900402</v>
      </c>
      <c r="AN15" s="16" t="s">
        <v>8868</v>
      </c>
      <c r="AO15" s="15">
        <f>A1L208C23</f>
        <v>32593</v>
      </c>
      <c r="AP15" s="16" t="s">
        <v>8869</v>
      </c>
      <c r="AQ15" s="15">
        <f>A1L208C22</f>
        <v>32518</v>
      </c>
      <c r="AR15" s="16" t="s">
        <v>8870</v>
      </c>
      <c r="AS15" s="21">
        <f>IF(OR(B3L808C19=0,B3L808C20=0),0,1+(B3L808C19/B3L808C20))</f>
        <v>2.002306414908666</v>
      </c>
      <c r="AT15" s="16" t="s">
        <v>8871</v>
      </c>
      <c r="AU15" s="15">
        <f>A1L208C14</f>
        <v>20173</v>
      </c>
      <c r="AV15" s="16" t="s">
        <v>8872</v>
      </c>
      <c r="AW15" s="15">
        <f>A1L208C13</f>
        <v>20350</v>
      </c>
      <c r="AX15" s="16" t="s">
        <v>8873</v>
      </c>
      <c r="AY15" s="21">
        <f>IF(OR(B3L808C22=0,B3L808C23=0),0,1+(B3L808C22/B3L808C23))</f>
        <v>1.9913022113022114</v>
      </c>
      <c r="AZ15" s="16" t="s">
        <v>8874</v>
      </c>
      <c r="BA15" s="15">
        <f>A1L208C26</f>
        <v>30109</v>
      </c>
      <c r="BB15" s="16" t="s">
        <v>8875</v>
      </c>
      <c r="BC15" s="15">
        <f>A1L208C25</f>
        <v>30084.400000000001</v>
      </c>
      <c r="BD15" s="16" t="s">
        <v>8876</v>
      </c>
      <c r="BE15" s="21">
        <f>IF(OR(B3L808C25=0,B3L808C26=0),0,1+(B3L808C25/B3L808C26))</f>
        <v>2.0008176995386311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203</v>
      </c>
      <c r="F16" s="16" t="s">
        <v>8878</v>
      </c>
      <c r="G16" s="15">
        <f>A1L209C1</f>
        <v>185</v>
      </c>
      <c r="H16" s="16" t="s">
        <v>8879</v>
      </c>
      <c r="I16" s="21">
        <f>IF(OR(B3L809C1=0,B3L809C2=0),0,1+(B3L809C1/B3L809C2))</f>
        <v>2.0972972972972972</v>
      </c>
      <c r="J16" s="16" t="s">
        <v>8880</v>
      </c>
      <c r="K16" s="15">
        <f>A1L209C5</f>
        <v>191</v>
      </c>
      <c r="L16" s="16" t="s">
        <v>8881</v>
      </c>
      <c r="M16" s="15">
        <f>A1L209C4</f>
        <v>193</v>
      </c>
      <c r="N16" s="16" t="s">
        <v>8882</v>
      </c>
      <c r="O16" s="21">
        <f>IF(OR(B3L809C4=0,B3L809C5=0),0,1+(B3L809C4/B3L809C5))</f>
        <v>1.9896373056994818</v>
      </c>
      <c r="P16" s="16" t="s">
        <v>8883</v>
      </c>
      <c r="Q16" s="15">
        <f>A1L209C17</f>
        <v>197</v>
      </c>
      <c r="R16" s="16" t="s">
        <v>8884</v>
      </c>
      <c r="S16" s="15">
        <f>A1L209C16</f>
        <v>189</v>
      </c>
      <c r="T16" s="16" t="s">
        <v>8885</v>
      </c>
      <c r="U16" s="21">
        <f>IF(OR(B3L809C7=0,B3L809C8=0),0,1+(B3L809C7/B3L809C8))</f>
        <v>2.0423280423280423</v>
      </c>
      <c r="V16" s="16" t="s">
        <v>8886</v>
      </c>
      <c r="W16" s="15">
        <f>A1L209C8</f>
        <v>211</v>
      </c>
      <c r="X16" s="16" t="s">
        <v>8887</v>
      </c>
      <c r="Y16" s="15">
        <f>A1L209C7</f>
        <v>386</v>
      </c>
      <c r="Z16" s="16" t="s">
        <v>8888</v>
      </c>
      <c r="AA16" s="21">
        <f>IF(OR(B3L809C10=0,B3L809C11=0),0,1+(B3L809C10/B3L809C11))</f>
        <v>1.5466321243523318</v>
      </c>
      <c r="AB16" s="16" t="s">
        <v>8889</v>
      </c>
      <c r="AC16" s="21">
        <f>A1L209C20</f>
        <v>201.66666666666666</v>
      </c>
      <c r="AD16" s="16" t="s">
        <v>8890</v>
      </c>
      <c r="AE16" s="21">
        <f>A1L209C19</f>
        <v>254.66666666666666</v>
      </c>
      <c r="AF16" s="16" t="s">
        <v>8891</v>
      </c>
      <c r="AG16" s="21">
        <f>IF(OR(B3L809C13=0,B3L809C14=0),0,1+(B3L809C13/B3L809C14))</f>
        <v>1.7918848167539267</v>
      </c>
      <c r="AH16" s="16" t="s">
        <v>8892</v>
      </c>
      <c r="AI16" s="15">
        <f>A1L209C11</f>
        <v>170</v>
      </c>
      <c r="AJ16" s="16" t="s">
        <v>8893</v>
      </c>
      <c r="AK16" s="15">
        <f>A1L209C10</f>
        <v>312</v>
      </c>
      <c r="AL16" s="16" t="s">
        <v>8894</v>
      </c>
      <c r="AM16" s="21">
        <f>IF(OR(B3L809C16=0,B3L809C17=0),0,1+(B3L809C16/B3L809C17))</f>
        <v>1.5448717948717947</v>
      </c>
      <c r="AN16" s="16" t="s">
        <v>8895</v>
      </c>
      <c r="AO16" s="21">
        <f>A1L209C23</f>
        <v>193.75</v>
      </c>
      <c r="AP16" s="16" t="s">
        <v>8896</v>
      </c>
      <c r="AQ16" s="15">
        <f>A1L209C22</f>
        <v>269</v>
      </c>
      <c r="AR16" s="16" t="s">
        <v>8897</v>
      </c>
      <c r="AS16" s="21">
        <f>IF(OR(B3L809C19=0,B3L809C20=0),0,1+(B3L809C19/B3L809C20))</f>
        <v>1.720260223048327</v>
      </c>
      <c r="AT16" s="16" t="s">
        <v>8898</v>
      </c>
      <c r="AU16" s="15">
        <f>A1L209C14</f>
        <v>217</v>
      </c>
      <c r="AV16" s="16" t="s">
        <v>8899</v>
      </c>
      <c r="AW16" s="15">
        <f>A1L209C13</f>
        <v>411</v>
      </c>
      <c r="AX16" s="16" t="s">
        <v>8900</v>
      </c>
      <c r="AY16" s="21">
        <f>IF(OR(B3L809C22=0,B3L809C23=0),0,1+(B3L809C22/B3L809C23))</f>
        <v>1.5279805352798053</v>
      </c>
      <c r="AZ16" s="16" t="s">
        <v>8901</v>
      </c>
      <c r="BA16" s="21">
        <f>A1L209C26</f>
        <v>198.4</v>
      </c>
      <c r="BB16" s="16" t="s">
        <v>8902</v>
      </c>
      <c r="BC16" s="21">
        <f>A1L209C25</f>
        <v>297.39999999999998</v>
      </c>
      <c r="BD16" s="16" t="s">
        <v>8903</v>
      </c>
      <c r="BE16" s="21">
        <f>IF(OR(B3L809C25=0,B3L809C26=0),0,1+(B3L809C25/B3L809C26))</f>
        <v>1.6671149966375252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147</v>
      </c>
      <c r="F17" s="16" t="s">
        <v>8905</v>
      </c>
      <c r="G17" s="15">
        <f>A1L210C1</f>
        <v>128</v>
      </c>
      <c r="H17" s="16" t="s">
        <v>8906</v>
      </c>
      <c r="I17" s="21">
        <f>IF(OR(B3L810C1=0,B3L810C2=0),0,1+(B3L810C1/B3L810C2))</f>
        <v>2.1484375</v>
      </c>
      <c r="J17" s="16" t="s">
        <v>8907</v>
      </c>
      <c r="K17" s="15">
        <f>A1L210C5</f>
        <v>127</v>
      </c>
      <c r="L17" s="16" t="s">
        <v>8908</v>
      </c>
      <c r="M17" s="15">
        <f>A1L210C4</f>
        <v>124</v>
      </c>
      <c r="N17" s="16" t="s">
        <v>8909</v>
      </c>
      <c r="O17" s="21">
        <f>IF(OR(B3L810C4=0,B3L810C5=0),0,1+(B3L810C4/B3L810C5))</f>
        <v>2.024193548387097</v>
      </c>
      <c r="P17" s="16" t="s">
        <v>8910</v>
      </c>
      <c r="Q17" s="15">
        <f>A1L210C17</f>
        <v>137</v>
      </c>
      <c r="R17" s="16" t="s">
        <v>8911</v>
      </c>
      <c r="S17" s="15">
        <f>A1L210C16</f>
        <v>126</v>
      </c>
      <c r="T17" s="16" t="s">
        <v>8912</v>
      </c>
      <c r="U17" s="21">
        <f>IF(OR(B3L810C7=0,B3L810C8=0),0,1+(B3L810C7/B3L810C8))</f>
        <v>2.087301587301587</v>
      </c>
      <c r="V17" s="16" t="s">
        <v>8913</v>
      </c>
      <c r="W17" s="15">
        <f>A1L210C8</f>
        <v>179</v>
      </c>
      <c r="X17" s="16" t="s">
        <v>8914</v>
      </c>
      <c r="Y17" s="15">
        <f>A1L210C7</f>
        <v>182</v>
      </c>
      <c r="Z17" s="16" t="s">
        <v>8915</v>
      </c>
      <c r="AA17" s="21">
        <f>IF(OR(B3L810C10=0,B3L810C11=0),0,1+(B3L810C10/B3L810C11))</f>
        <v>1.9835164835164836</v>
      </c>
      <c r="AB17" s="16" t="s">
        <v>8916</v>
      </c>
      <c r="AC17" s="15">
        <f>A1L210C20</f>
        <v>151</v>
      </c>
      <c r="AD17" s="16" t="s">
        <v>8917</v>
      </c>
      <c r="AE17" s="21">
        <f>A1L210C19</f>
        <v>144.66666666666666</v>
      </c>
      <c r="AF17" s="16" t="s">
        <v>8918</v>
      </c>
      <c r="AG17" s="21">
        <f>IF(OR(B3L810C13=0,B3L810C14=0),0,1+(B3L810C13/B3L810C14))</f>
        <v>2.0437788018433181</v>
      </c>
      <c r="AH17" s="16" t="s">
        <v>8919</v>
      </c>
      <c r="AI17" s="15">
        <f>A1L210C11</f>
        <v>177</v>
      </c>
      <c r="AJ17" s="16" t="s">
        <v>8920</v>
      </c>
      <c r="AK17" s="15">
        <f>A1L210C10</f>
        <v>205</v>
      </c>
      <c r="AL17" s="16" t="s">
        <v>8921</v>
      </c>
      <c r="AM17" s="21">
        <f>IF(OR(B3L810C16=0,B3L810C17=0),0,1+(B3L810C16/B3L810C17))</f>
        <v>1.8634146341463413</v>
      </c>
      <c r="AN17" s="16" t="s">
        <v>8922</v>
      </c>
      <c r="AO17" s="21">
        <f>A1L210C23</f>
        <v>157.5</v>
      </c>
      <c r="AP17" s="16" t="s">
        <v>8923</v>
      </c>
      <c r="AQ17" s="21">
        <f>A1L210C22</f>
        <v>159.75</v>
      </c>
      <c r="AR17" s="16" t="s">
        <v>8924</v>
      </c>
      <c r="AS17" s="21">
        <f>IF(OR(B3L810C19=0,B3L810C20=0),0,1+(B3L810C19/B3L810C20))</f>
        <v>1.9859154929577465</v>
      </c>
      <c r="AT17" s="16" t="s">
        <v>8925</v>
      </c>
      <c r="AU17" s="15">
        <f>A1L210C14</f>
        <v>220</v>
      </c>
      <c r="AV17" s="16" t="s">
        <v>8926</v>
      </c>
      <c r="AW17" s="15">
        <f>A1L210C13</f>
        <v>257</v>
      </c>
      <c r="AX17" s="16" t="s">
        <v>8927</v>
      </c>
      <c r="AY17" s="21">
        <f>IF(OR(B3L810C22=0,B3L810C23=0),0,1+(B3L810C22/B3L810C23))</f>
        <v>1.8560311284046693</v>
      </c>
      <c r="AZ17" s="16" t="s">
        <v>8928</v>
      </c>
      <c r="BA17" s="15">
        <f>A1L210C26</f>
        <v>170</v>
      </c>
      <c r="BB17" s="16" t="s">
        <v>8929</v>
      </c>
      <c r="BC17" s="21">
        <f>A1L210C25</f>
        <v>179.2</v>
      </c>
      <c r="BD17" s="16" t="s">
        <v>8930</v>
      </c>
      <c r="BE17" s="21">
        <f>IF(OR(B3L810C25=0,B3L810C26=0),0,1+(B3L810C25/B3L810C26))</f>
        <v>1.9486607142857144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333</v>
      </c>
      <c r="F18" s="16" t="s">
        <v>8932</v>
      </c>
      <c r="G18" s="15">
        <f>A1L211C1</f>
        <v>4421</v>
      </c>
      <c r="H18" s="16" t="s">
        <v>8933</v>
      </c>
      <c r="I18" s="21">
        <f>IF(OR(B3L811C1=0,B3L811C2=0),0,1+(B3L811C1/B3L811C2))</f>
        <v>1.0753223252657769</v>
      </c>
      <c r="J18" s="16" t="s">
        <v>8934</v>
      </c>
      <c r="K18" s="15">
        <f>A1L211C5</f>
        <v>512</v>
      </c>
      <c r="L18" s="16" t="s">
        <v>8935</v>
      </c>
      <c r="M18" s="15">
        <f>A1L211C4</f>
        <v>3792</v>
      </c>
      <c r="N18" s="16" t="s">
        <v>8936</v>
      </c>
      <c r="O18" s="21">
        <f>IF(OR(B3L811C4=0,B3L811C5=0),0,1+(B3L811C4/B3L811C5))</f>
        <v>1.1350210970464134</v>
      </c>
      <c r="P18" s="16" t="s">
        <v>8937</v>
      </c>
      <c r="Q18" s="21">
        <f>A1L211C17</f>
        <v>422.5</v>
      </c>
      <c r="R18" s="16" t="s">
        <v>8938</v>
      </c>
      <c r="S18" s="15">
        <f>A1L211C16</f>
        <v>4106.5</v>
      </c>
      <c r="T18" s="16" t="s">
        <v>8939</v>
      </c>
      <c r="U18" s="21">
        <f>IF(OR(B3L811C7=0,B3L811C8=0),0,1+(B3L811C7/B3L811C8))</f>
        <v>1.1028856690612443</v>
      </c>
      <c r="V18" s="16" t="s">
        <v>8940</v>
      </c>
      <c r="W18" s="15">
        <f>A1L211C8</f>
        <v>717</v>
      </c>
      <c r="X18" s="16" t="s">
        <v>8941</v>
      </c>
      <c r="Y18" s="15">
        <f>A1L211C7</f>
        <v>3724</v>
      </c>
      <c r="Z18" s="16" t="s">
        <v>8942</v>
      </c>
      <c r="AA18" s="21">
        <f>IF(OR(B3L811C10=0,B3L811C11=0),0,1+(B3L811C10/B3L811C11))</f>
        <v>1.1925349087003223</v>
      </c>
      <c r="AB18" s="16" t="s">
        <v>8943</v>
      </c>
      <c r="AC18" s="21">
        <f>A1L211C20</f>
        <v>520.66666666666663</v>
      </c>
      <c r="AD18" s="16" t="s">
        <v>8944</v>
      </c>
      <c r="AE18" s="15">
        <f>A1L211C19</f>
        <v>3979</v>
      </c>
      <c r="AF18" s="16" t="s">
        <v>8945</v>
      </c>
      <c r="AG18" s="21">
        <f>IF(OR(B3L811C13=0,B3L811C14=0),0,1+(B3L811C13/B3L811C14))</f>
        <v>1.1308536483203484</v>
      </c>
      <c r="AH18" s="16" t="s">
        <v>8946</v>
      </c>
      <c r="AI18" s="15">
        <f>A1L211C11</f>
        <v>413</v>
      </c>
      <c r="AJ18" s="16" t="s">
        <v>8947</v>
      </c>
      <c r="AK18" s="15">
        <f>A1L211C10</f>
        <v>2779</v>
      </c>
      <c r="AL18" s="16" t="s">
        <v>8948</v>
      </c>
      <c r="AM18" s="21">
        <f>IF(OR(B3L811C16=0,B3L811C17=0),0,1+(B3L811C16/B3L811C17))</f>
        <v>1.1486146095717884</v>
      </c>
      <c r="AN18" s="16" t="s">
        <v>8949</v>
      </c>
      <c r="AO18" s="21">
        <f>A1L211C23</f>
        <v>493.75</v>
      </c>
      <c r="AP18" s="16" t="s">
        <v>8950</v>
      </c>
      <c r="AQ18" s="15">
        <f>A1L211C22</f>
        <v>3679</v>
      </c>
      <c r="AR18" s="16" t="s">
        <v>8951</v>
      </c>
      <c r="AS18" s="21">
        <f>IF(OR(B3L811C19=0,B3L811C20=0),0,1+(B3L811C19/B3L811C20))</f>
        <v>1.134207665126393</v>
      </c>
      <c r="AT18" s="16" t="s">
        <v>8952</v>
      </c>
      <c r="AU18" s="15">
        <f>A1L211C14</f>
        <v>403</v>
      </c>
      <c r="AV18" s="16" t="s">
        <v>8953</v>
      </c>
      <c r="AW18" s="15">
        <f>A1L211C13</f>
        <v>2232</v>
      </c>
      <c r="AX18" s="16" t="s">
        <v>8954</v>
      </c>
      <c r="AY18" s="21">
        <f>IF(OR(B3L811C22=0,B3L811C23=0),0,1+(B3L811C22/B3L811C23))</f>
        <v>1.1805555555555556</v>
      </c>
      <c r="AZ18" s="16" t="s">
        <v>8955</v>
      </c>
      <c r="BA18" s="21">
        <f>A1L211C26</f>
        <v>475.6</v>
      </c>
      <c r="BB18" s="16" t="s">
        <v>8956</v>
      </c>
      <c r="BC18" s="15">
        <f>A1L211C25</f>
        <v>3389.6</v>
      </c>
      <c r="BD18" s="16" t="s">
        <v>8957</v>
      </c>
      <c r="BE18" s="21">
        <f>IF(OR(B3L811C25=0,B3L811C26=0),0,1+(B3L811C25/B3L811C26))</f>
        <v>1.1403115411848006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2690</v>
      </c>
      <c r="F19" s="16" t="s">
        <v>8959</v>
      </c>
      <c r="G19" s="15">
        <f>A1L212C1</f>
        <v>5956</v>
      </c>
      <c r="H19" s="16" t="s">
        <v>8960</v>
      </c>
      <c r="I19" s="21">
        <f>IF(OR(B3L812C1=0,B3L812C2=0),0,1+(B3L812C1/B3L812C2))</f>
        <v>1.4516453995970449</v>
      </c>
      <c r="J19" s="16" t="s">
        <v>8961</v>
      </c>
      <c r="K19" s="15">
        <f>A1L212C5</f>
        <v>2006</v>
      </c>
      <c r="L19" s="16" t="s">
        <v>8962</v>
      </c>
      <c r="M19" s="15">
        <f>A1L212C4</f>
        <v>4726</v>
      </c>
      <c r="N19" s="16" t="s">
        <v>8963</v>
      </c>
      <c r="O19" s="21">
        <f>IF(OR(B3L812C4=0,B3L812C5=0),0,1+(B3L812C4/B3L812C5))</f>
        <v>1.4244604316546763</v>
      </c>
      <c r="P19" s="16" t="s">
        <v>8964</v>
      </c>
      <c r="Q19" s="15">
        <f>A1L212C17</f>
        <v>2348</v>
      </c>
      <c r="R19" s="16" t="s">
        <v>8965</v>
      </c>
      <c r="S19" s="15">
        <f>A1L212C16</f>
        <v>5341</v>
      </c>
      <c r="T19" s="16" t="s">
        <v>8966</v>
      </c>
      <c r="U19" s="21">
        <f>IF(OR(B3L812C7=0,B3L812C8=0),0,1+(B3L812C7/B3L812C8))</f>
        <v>1.4396180490544843</v>
      </c>
      <c r="V19" s="16" t="s">
        <v>8967</v>
      </c>
      <c r="W19" s="15">
        <f>A1L212C8</f>
        <v>2314</v>
      </c>
      <c r="X19" s="16" t="s">
        <v>8968</v>
      </c>
      <c r="Y19" s="15">
        <f>A1L212C7</f>
        <v>5032</v>
      </c>
      <c r="Z19" s="16" t="s">
        <v>8969</v>
      </c>
      <c r="AA19" s="21">
        <f>IF(OR(B3L812C10=0,B3L812C11=0),0,1+(B3L812C10/B3L812C11))</f>
        <v>1.4598569157392687</v>
      </c>
      <c r="AB19" s="16" t="s">
        <v>8970</v>
      </c>
      <c r="AC19" s="15">
        <f>A1L212C20</f>
        <v>2336.6666666666665</v>
      </c>
      <c r="AD19" s="16" t="s">
        <v>8971</v>
      </c>
      <c r="AE19" s="15">
        <f>A1L212C19</f>
        <v>5238</v>
      </c>
      <c r="AF19" s="16" t="s">
        <v>8972</v>
      </c>
      <c r="AG19" s="21">
        <f>IF(OR(B3L812C13=0,B3L812C14=0),0,1+(B3L812C13/B3L812C14))</f>
        <v>1.4460990199821815</v>
      </c>
      <c r="AH19" s="16" t="s">
        <v>8973</v>
      </c>
      <c r="AI19" s="15">
        <f>A1L212C11</f>
        <v>1969</v>
      </c>
      <c r="AJ19" s="16" t="s">
        <v>8974</v>
      </c>
      <c r="AK19" s="15">
        <f>A1L212C10</f>
        <v>4831</v>
      </c>
      <c r="AL19" s="16" t="s">
        <v>8975</v>
      </c>
      <c r="AM19" s="21">
        <f>IF(OR(B3L812C16=0,B3L812C17=0),0,1+(B3L812C16/B3L812C17))</f>
        <v>1.4075760712067895</v>
      </c>
      <c r="AN19" s="16" t="s">
        <v>8976</v>
      </c>
      <c r="AO19" s="15">
        <f>A1L212C23</f>
        <v>2244.75</v>
      </c>
      <c r="AP19" s="16" t="s">
        <v>8977</v>
      </c>
      <c r="AQ19" s="15">
        <f>A1L212C22</f>
        <v>5136.25</v>
      </c>
      <c r="AR19" s="16" t="s">
        <v>8978</v>
      </c>
      <c r="AS19" s="21">
        <f>IF(OR(B3L812C19=0,B3L812C20=0),0,1+(B3L812C19/B3L812C20))</f>
        <v>1.4370406424920905</v>
      </c>
      <c r="AT19" s="16" t="s">
        <v>8979</v>
      </c>
      <c r="AU19" s="15">
        <f>A1L212C14</f>
        <v>1644</v>
      </c>
      <c r="AV19" s="16" t="s">
        <v>8980</v>
      </c>
      <c r="AW19" s="15">
        <f>A1L212C13</f>
        <v>3035</v>
      </c>
      <c r="AX19" s="16" t="s">
        <v>8981</v>
      </c>
      <c r="AY19" s="21">
        <f>IF(OR(B3L812C22=0,B3L812C23=0),0,1+(B3L812C22/B3L812C23))</f>
        <v>1.5416803953871501</v>
      </c>
      <c r="AZ19" s="16" t="s">
        <v>8982</v>
      </c>
      <c r="BA19" s="15">
        <f>A1L212C26</f>
        <v>2124.6</v>
      </c>
      <c r="BB19" s="16" t="s">
        <v>8983</v>
      </c>
      <c r="BC19" s="15">
        <f>A1L212C25</f>
        <v>4716</v>
      </c>
      <c r="BD19" s="16" t="s">
        <v>8984</v>
      </c>
      <c r="BE19" s="21">
        <f>IF(OR(B3L812C25=0,B3L812C26=0),0,1+(B3L812C25/B3L812C26))</f>
        <v>1.4505089058524172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53</v>
      </c>
      <c r="F20" s="16" t="s">
        <v>8986</v>
      </c>
      <c r="G20" s="15">
        <f>A1L213C1</f>
        <v>26</v>
      </c>
      <c r="H20" s="16" t="s">
        <v>8987</v>
      </c>
      <c r="I20" s="21">
        <f>IF(OR(B3L813C1=0,B3L813C2=0),0,1+(B3L813C1/B3L813C2))</f>
        <v>3.0384615384615383</v>
      </c>
      <c r="J20" s="16" t="s">
        <v>8988</v>
      </c>
      <c r="K20" s="15">
        <f>A1L213C5</f>
        <v>57</v>
      </c>
      <c r="L20" s="16" t="s">
        <v>8989</v>
      </c>
      <c r="M20" s="15">
        <f>A1L213C4</f>
        <v>45</v>
      </c>
      <c r="N20" s="16" t="s">
        <v>8990</v>
      </c>
      <c r="O20" s="21">
        <f>IF(OR(B3L813C4=0,B3L813C5=0),0,1+(B3L813C4/B3L813C5))</f>
        <v>2.2666666666666666</v>
      </c>
      <c r="P20" s="16" t="s">
        <v>8991</v>
      </c>
      <c r="Q20" s="15">
        <f>A1L213C17</f>
        <v>55</v>
      </c>
      <c r="R20" s="16" t="s">
        <v>8992</v>
      </c>
      <c r="S20" s="21">
        <f>A1L213C16</f>
        <v>35.5</v>
      </c>
      <c r="T20" s="16" t="s">
        <v>8993</v>
      </c>
      <c r="U20" s="21">
        <f>IF(OR(B3L813C7=0,B3L813C8=0),0,1+(B3L813C7/B3L813C8))</f>
        <v>2.549295774647887</v>
      </c>
      <c r="V20" s="16" t="s">
        <v>8994</v>
      </c>
      <c r="W20" s="15">
        <f>A1L213C8</f>
        <v>48</v>
      </c>
      <c r="X20" s="16" t="s">
        <v>8995</v>
      </c>
      <c r="Y20" s="15">
        <f>A1L213C7</f>
        <v>46</v>
      </c>
      <c r="Z20" s="16" t="s">
        <v>8996</v>
      </c>
      <c r="AA20" s="21">
        <f>IF(OR(B3L813C10=0,B3L813C11=0),0,1+(B3L813C10/B3L813C11))</f>
        <v>2.0434782608695654</v>
      </c>
      <c r="AB20" s="16" t="s">
        <v>8997</v>
      </c>
      <c r="AC20" s="21">
        <f>A1L213C20</f>
        <v>52.666666666666664</v>
      </c>
      <c r="AD20" s="16" t="s">
        <v>8998</v>
      </c>
      <c r="AE20" s="15">
        <f>A1L213C19</f>
        <v>39</v>
      </c>
      <c r="AF20" s="16" t="s">
        <v>8999</v>
      </c>
      <c r="AG20" s="21">
        <f>IF(OR(B3L813C13=0,B3L813C14=0),0,1+(B3L813C13/B3L813C14))</f>
        <v>2.3504273504273501</v>
      </c>
      <c r="AH20" s="16" t="s">
        <v>9000</v>
      </c>
      <c r="AI20" s="15">
        <f>A1L213C11</f>
        <v>49</v>
      </c>
      <c r="AJ20" s="16" t="s">
        <v>9001</v>
      </c>
      <c r="AK20" s="15">
        <f>A1L213C10</f>
        <v>20</v>
      </c>
      <c r="AL20" s="16" t="s">
        <v>9002</v>
      </c>
      <c r="AM20" s="21">
        <f>IF(OR(B3L813C16=0,B3L813C17=0),0,1+(B3L813C16/B3L813C17))</f>
        <v>3.45</v>
      </c>
      <c r="AN20" s="16" t="s">
        <v>9003</v>
      </c>
      <c r="AO20" s="21">
        <f>A1L213C23</f>
        <v>51.75</v>
      </c>
      <c r="AP20" s="16" t="s">
        <v>9004</v>
      </c>
      <c r="AQ20" s="21">
        <f>A1L213C22</f>
        <v>34.25</v>
      </c>
      <c r="AR20" s="16" t="s">
        <v>9005</v>
      </c>
      <c r="AS20" s="21">
        <f>IF(OR(B3L813C19=0,B3L813C20=0),0,1+(B3L813C19/B3L813C20))</f>
        <v>2.5109489051094891</v>
      </c>
      <c r="AT20" s="16" t="s">
        <v>9006</v>
      </c>
      <c r="AU20" s="15">
        <f>A1L213C14</f>
        <v>39</v>
      </c>
      <c r="AV20" s="16" t="s">
        <v>9007</v>
      </c>
      <c r="AW20" s="15">
        <f>A1L213C13</f>
        <v>23</v>
      </c>
      <c r="AX20" s="16" t="s">
        <v>9008</v>
      </c>
      <c r="AY20" s="21">
        <f>IF(OR(B3L813C22=0,B3L813C23=0),0,1+(B3L813C22/B3L813C23))</f>
        <v>2.6956521739130435</v>
      </c>
      <c r="AZ20" s="16" t="s">
        <v>9009</v>
      </c>
      <c r="BA20" s="21">
        <f>A1L213C26</f>
        <v>49.2</v>
      </c>
      <c r="BB20" s="16" t="s">
        <v>9010</v>
      </c>
      <c r="BC20" s="15">
        <f>A1L213C25</f>
        <v>32</v>
      </c>
      <c r="BD20" s="16" t="s">
        <v>9011</v>
      </c>
      <c r="BE20" s="21">
        <f>IF(OR(B3L813C25=0,B3L813C26=0),0,1+(B3L813C25/B3L813C26))</f>
        <v>2.5375000000000001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34682</v>
      </c>
      <c r="F21" s="16" t="s">
        <v>9013</v>
      </c>
      <c r="G21" s="15">
        <f>A1L214C1</f>
        <v>35381</v>
      </c>
      <c r="H21" s="16" t="s">
        <v>9014</v>
      </c>
      <c r="I21" s="21">
        <f>IF(OR(B3L814C1=0,B3L814C2=0),0,1+(B3L814C1/B3L814C2))</f>
        <v>1.9802436335886493</v>
      </c>
      <c r="J21" s="16" t="s">
        <v>9015</v>
      </c>
      <c r="K21" s="15">
        <f>A1L214C5</f>
        <v>30654</v>
      </c>
      <c r="L21" s="16" t="s">
        <v>9016</v>
      </c>
      <c r="M21" s="15">
        <f>A1L214C4</f>
        <v>28729</v>
      </c>
      <c r="N21" s="16" t="s">
        <v>9017</v>
      </c>
      <c r="O21" s="21">
        <f>IF(OR(B3L814C4=0,B3L814C5=0),0,1+(B3L814C4/B3L814C5))</f>
        <v>2.0670054648612899</v>
      </c>
      <c r="P21" s="16" t="s">
        <v>9018</v>
      </c>
      <c r="Q21" s="15">
        <f>A1L214C17</f>
        <v>32668</v>
      </c>
      <c r="R21" s="16" t="s">
        <v>9019</v>
      </c>
      <c r="S21" s="15">
        <f>A1L214C16</f>
        <v>32055</v>
      </c>
      <c r="T21" s="16" t="s">
        <v>9020</v>
      </c>
      <c r="U21" s="21">
        <f>IF(OR(B3L814C7=0,B3L814C8=0),0,1+(B3L814C7/B3L814C8))</f>
        <v>2.0191233816877245</v>
      </c>
      <c r="V21" s="16" t="s">
        <v>9021</v>
      </c>
      <c r="W21" s="15">
        <f>A1L214C8</f>
        <v>32715</v>
      </c>
      <c r="X21" s="16" t="s">
        <v>9022</v>
      </c>
      <c r="Y21" s="15">
        <f>A1L214C7</f>
        <v>31734</v>
      </c>
      <c r="Z21" s="16" t="s">
        <v>9023</v>
      </c>
      <c r="AA21" s="21">
        <f>IF(OR(B3L814C10=0,B3L814C11=0),0,1+(B3L814C10/B3L814C11))</f>
        <v>2.030913216108905</v>
      </c>
      <c r="AB21" s="16" t="s">
        <v>9024</v>
      </c>
      <c r="AC21" s="15">
        <f>A1L214C20</f>
        <v>32683.666666666668</v>
      </c>
      <c r="AD21" s="16" t="s">
        <v>9025</v>
      </c>
      <c r="AE21" s="15">
        <f>A1L214C19</f>
        <v>31948</v>
      </c>
      <c r="AF21" s="16" t="s">
        <v>9026</v>
      </c>
      <c r="AG21" s="21">
        <f>IF(OR(B3L814C13=0,B3L814C14=0),0,1+(B3L814C13/B3L814C14))</f>
        <v>2.0230270022119274</v>
      </c>
      <c r="AH21" s="16" t="s">
        <v>9027</v>
      </c>
      <c r="AI21" s="15">
        <f>A1L214C11</f>
        <v>35606</v>
      </c>
      <c r="AJ21" s="16" t="s">
        <v>9028</v>
      </c>
      <c r="AK21" s="15">
        <f>A1L214C10</f>
        <v>31744</v>
      </c>
      <c r="AL21" s="16" t="s">
        <v>9029</v>
      </c>
      <c r="AM21" s="21">
        <f>IF(OR(B3L814C16=0,B3L814C17=0),0,1+(B3L814C16/B3L814C17))</f>
        <v>2.1216607862903225</v>
      </c>
      <c r="AN21" s="16" t="s">
        <v>9030</v>
      </c>
      <c r="AO21" s="15">
        <f>A1L214C23</f>
        <v>33414.25</v>
      </c>
      <c r="AP21" s="16" t="s">
        <v>9031</v>
      </c>
      <c r="AQ21" s="15">
        <f>A1L214C22</f>
        <v>31897</v>
      </c>
      <c r="AR21" s="16" t="s">
        <v>9032</v>
      </c>
      <c r="AS21" s="21">
        <f>IF(OR(B3L814C19=0,B3L814C20=0),0,1+(B3L814C19/B3L814C20))</f>
        <v>2.0475671693262689</v>
      </c>
      <c r="AT21" s="16" t="s">
        <v>9033</v>
      </c>
      <c r="AU21" s="15">
        <f>A1L214C14</f>
        <v>33634</v>
      </c>
      <c r="AV21" s="16" t="s">
        <v>9034</v>
      </c>
      <c r="AW21" s="15">
        <f>A1L214C13</f>
        <v>31137</v>
      </c>
      <c r="AX21" s="16" t="s">
        <v>9035</v>
      </c>
      <c r="AY21" s="21">
        <f>IF(OR(B3L814C22=0,B3L814C23=0),0,1+(B3L814C22/B3L814C23))</f>
        <v>2.0801939814368757</v>
      </c>
      <c r="AZ21" s="16" t="s">
        <v>9036</v>
      </c>
      <c r="BA21" s="15">
        <f>A1L214C26</f>
        <v>33458.199999999997</v>
      </c>
      <c r="BB21" s="16" t="s">
        <v>9037</v>
      </c>
      <c r="BC21" s="15">
        <f>A1L214C25</f>
        <v>31745</v>
      </c>
      <c r="BD21" s="16" t="s">
        <v>9038</v>
      </c>
      <c r="BE21" s="21">
        <f>IF(OR(B3L814C25=0,B3L814C26=0),0,1+(B3L814C25/B3L814C26))</f>
        <v>2.0539675539455029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1138</v>
      </c>
      <c r="F22" s="16" t="s">
        <v>9040</v>
      </c>
      <c r="G22" s="15">
        <f>A1L215C1</f>
        <v>6618</v>
      </c>
      <c r="H22" s="16" t="s">
        <v>9041</v>
      </c>
      <c r="I22" s="21">
        <f>IF(OR(B3L815C1=0,B3L815C2=0),0,1+(B3L815C1/B3L815C2))</f>
        <v>1.1719552734965246</v>
      </c>
      <c r="J22" s="16" t="s">
        <v>9042</v>
      </c>
      <c r="K22" s="15">
        <f>A1L215C5</f>
        <v>1207</v>
      </c>
      <c r="L22" s="16" t="s">
        <v>9043</v>
      </c>
      <c r="M22" s="15">
        <f>A1L215C4</f>
        <v>4886</v>
      </c>
      <c r="N22" s="16" t="s">
        <v>9044</v>
      </c>
      <c r="O22" s="21">
        <f>IF(OR(B3L815C4=0,B3L815C5=0),0,1+(B3L815C4/B3L815C5))</f>
        <v>1.247032337290217</v>
      </c>
      <c r="P22" s="16" t="s">
        <v>9045</v>
      </c>
      <c r="Q22" s="15">
        <f>A1L215C17</f>
        <v>1172.5</v>
      </c>
      <c r="R22" s="16" t="s">
        <v>9046</v>
      </c>
      <c r="S22" s="15">
        <f>A1L215C16</f>
        <v>5752</v>
      </c>
      <c r="T22" s="16" t="s">
        <v>9047</v>
      </c>
      <c r="U22" s="21">
        <f>IF(OR(B3L815C7=0,B3L815C8=0),0,1+(B3L815C7/B3L815C8))</f>
        <v>1.2038421418636995</v>
      </c>
      <c r="V22" s="16" t="s">
        <v>9048</v>
      </c>
      <c r="W22" s="15">
        <f>A1L215C8</f>
        <v>1130</v>
      </c>
      <c r="X22" s="16" t="s">
        <v>9049</v>
      </c>
      <c r="Y22" s="15">
        <f>A1L215C7</f>
        <v>4699</v>
      </c>
      <c r="Z22" s="16" t="s">
        <v>9050</v>
      </c>
      <c r="AA22" s="21">
        <f>IF(OR(B3L815C10=0,B3L815C11=0),0,1+(B3L815C10/B3L815C11))</f>
        <v>1.2404766971696106</v>
      </c>
      <c r="AB22" s="16" t="s">
        <v>9051</v>
      </c>
      <c r="AC22" s="15">
        <f>A1L215C20</f>
        <v>1158.3333333333333</v>
      </c>
      <c r="AD22" s="16" t="s">
        <v>9052</v>
      </c>
      <c r="AE22" s="15">
        <f>A1L215C19</f>
        <v>5401</v>
      </c>
      <c r="AF22" s="16" t="s">
        <v>9053</v>
      </c>
      <c r="AG22" s="21">
        <f>IF(OR(B3L815C13=0,B3L815C14=0),0,1+(B3L815C13/B3L815C14))</f>
        <v>1.2144664568289822</v>
      </c>
      <c r="AH22" s="16" t="s">
        <v>9054</v>
      </c>
      <c r="AI22" s="15">
        <f>A1L215C11</f>
        <v>1431</v>
      </c>
      <c r="AJ22" s="16" t="s">
        <v>9055</v>
      </c>
      <c r="AK22" s="15">
        <f>A1L215C10</f>
        <v>4755</v>
      </c>
      <c r="AL22" s="16" t="s">
        <v>9056</v>
      </c>
      <c r="AM22" s="21">
        <f>IF(OR(B3L815C16=0,B3L815C17=0),0,1+(B3L815C16/B3L815C17))</f>
        <v>1.3009463722397476</v>
      </c>
      <c r="AN22" s="16" t="s">
        <v>9057</v>
      </c>
      <c r="AO22" s="15">
        <f>A1L215C23</f>
        <v>1226.5</v>
      </c>
      <c r="AP22" s="16" t="s">
        <v>9058</v>
      </c>
      <c r="AQ22" s="15">
        <f>A1L215C22</f>
        <v>5239.5</v>
      </c>
      <c r="AR22" s="16" t="s">
        <v>9059</v>
      </c>
      <c r="AS22" s="21">
        <f>IF(OR(B3L815C19=0,B3L815C20=0),0,1+(B3L815C19/B3L815C20))</f>
        <v>1.234087222063174</v>
      </c>
      <c r="AT22" s="16" t="s">
        <v>9060</v>
      </c>
      <c r="AU22" s="15">
        <f>A1L215C14</f>
        <v>889</v>
      </c>
      <c r="AV22" s="16" t="s">
        <v>9061</v>
      </c>
      <c r="AW22" s="15">
        <f>A1L215C13</f>
        <v>3949</v>
      </c>
      <c r="AX22" s="16" t="s">
        <v>9062</v>
      </c>
      <c r="AY22" s="21">
        <f>IF(OR(B3L815C22=0,B3L815C23=0),0,1+(B3L815C22/B3L815C23))</f>
        <v>1.2251202836161053</v>
      </c>
      <c r="AZ22" s="16" t="s">
        <v>9063</v>
      </c>
      <c r="BA22" s="15">
        <f>A1L215C26</f>
        <v>1159</v>
      </c>
      <c r="BB22" s="16" t="s">
        <v>9064</v>
      </c>
      <c r="BC22" s="15">
        <f>A1L215C25</f>
        <v>4981.3999999999996</v>
      </c>
      <c r="BD22" s="16" t="s">
        <v>9065</v>
      </c>
      <c r="BE22" s="21">
        <f>IF(OR(B3L815C25=0,B3L815C26=0),0,1+(B3L815C25/B3L815C26))</f>
        <v>1.2326655157184727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201735</v>
      </c>
      <c r="F23" s="16" t="s">
        <v>9067</v>
      </c>
      <c r="G23" s="15">
        <f>A1L216C1</f>
        <v>219443</v>
      </c>
      <c r="H23" s="16" t="s">
        <v>9068</v>
      </c>
      <c r="I23" s="21">
        <f>IF(OR(B3L816C1=0,B3L816C2=0),0,1+(B3L816C1/B3L816C2))</f>
        <v>1.9193047852973208</v>
      </c>
      <c r="J23" s="16" t="s">
        <v>9069</v>
      </c>
      <c r="K23" s="15">
        <f>A1L216C5</f>
        <v>177188</v>
      </c>
      <c r="L23" s="16" t="s">
        <v>9070</v>
      </c>
      <c r="M23" s="15">
        <f>A1L216C4</f>
        <v>189027</v>
      </c>
      <c r="N23" s="16" t="s">
        <v>9071</v>
      </c>
      <c r="O23" s="21">
        <f>IF(OR(B3L816C4=0,B3L816C5=0),0,1+(B3L816C4/B3L816C5))</f>
        <v>1.9373687356832621</v>
      </c>
      <c r="P23" s="16" t="s">
        <v>9072</v>
      </c>
      <c r="Q23" s="15">
        <f>A1L216C17</f>
        <v>189461.5</v>
      </c>
      <c r="R23" s="16" t="s">
        <v>9073</v>
      </c>
      <c r="S23" s="15">
        <f>A1L216C16</f>
        <v>204235</v>
      </c>
      <c r="T23" s="16" t="s">
        <v>9074</v>
      </c>
      <c r="U23" s="21">
        <f>IF(OR(B3L816C7=0,B3L816C8=0),0,1+(B3L816C7/B3L816C8))</f>
        <v>1.9276642103459252</v>
      </c>
      <c r="V23" s="16" t="s">
        <v>9075</v>
      </c>
      <c r="W23" s="15">
        <f>A1L216C8</f>
        <v>210856</v>
      </c>
      <c r="X23" s="16" t="s">
        <v>9076</v>
      </c>
      <c r="Y23" s="15">
        <f>A1L216C7</f>
        <v>225039</v>
      </c>
      <c r="Z23" s="16" t="s">
        <v>9077</v>
      </c>
      <c r="AA23" s="21">
        <f>IF(OR(B3L816C10=0,B3L816C11=0),0,1+(B3L816C10/B3L816C11))</f>
        <v>1.9369753687138673</v>
      </c>
      <c r="AB23" s="16" t="s">
        <v>9078</v>
      </c>
      <c r="AC23" s="15">
        <f>A1L216C20</f>
        <v>196593</v>
      </c>
      <c r="AD23" s="16" t="s">
        <v>9079</v>
      </c>
      <c r="AE23" s="15">
        <f>A1L216C19</f>
        <v>211169.66666666666</v>
      </c>
      <c r="AF23" s="16" t="s">
        <v>9080</v>
      </c>
      <c r="AG23" s="21">
        <f>IF(OR(B3L816C13=0,B3L816C14=0),0,1+(B3L816C13/B3L816C14))</f>
        <v>1.9309717778279394</v>
      </c>
      <c r="AH23" s="16" t="s">
        <v>9081</v>
      </c>
      <c r="AI23" s="15">
        <f>A1L216C11</f>
        <v>209888</v>
      </c>
      <c r="AJ23" s="16" t="s">
        <v>9082</v>
      </c>
      <c r="AK23" s="15">
        <f>A1L216C10</f>
        <v>224517</v>
      </c>
      <c r="AL23" s="16" t="s">
        <v>9083</v>
      </c>
      <c r="AM23" s="21">
        <f>IF(OR(B3L816C16=0,B3L816C17=0),0,1+(B3L816C16/B3L816C17))</f>
        <v>1.9348423504678933</v>
      </c>
      <c r="AN23" s="16" t="s">
        <v>9084</v>
      </c>
      <c r="AO23" s="15">
        <f>A1L216C23</f>
        <v>199916.75</v>
      </c>
      <c r="AP23" s="16" t="s">
        <v>9085</v>
      </c>
      <c r="AQ23" s="15">
        <f>A1L216C22</f>
        <v>214506.5</v>
      </c>
      <c r="AR23" s="16" t="s">
        <v>9086</v>
      </c>
      <c r="AS23" s="21">
        <f>IF(OR(B3L816C19=0,B3L816C20=0),0,1+(B3L816C19/B3L816C20))</f>
        <v>1.9319845785558947</v>
      </c>
      <c r="AT23" s="16" t="s">
        <v>9087</v>
      </c>
      <c r="AU23" s="15">
        <f>A1L216C14</f>
        <v>183163</v>
      </c>
      <c r="AV23" s="16" t="s">
        <v>9088</v>
      </c>
      <c r="AW23" s="15">
        <f>A1L216C13</f>
        <v>194785</v>
      </c>
      <c r="AX23" s="16" t="s">
        <v>9089</v>
      </c>
      <c r="AY23" s="21">
        <f>IF(OR(B3L816C22=0,B3L816C23=0),0,1+(B3L816C22/B3L816C23))</f>
        <v>1.9403342146469185</v>
      </c>
      <c r="AZ23" s="16" t="s">
        <v>9090</v>
      </c>
      <c r="BA23" s="15">
        <f>A1L216C26</f>
        <v>196566</v>
      </c>
      <c r="BB23" s="16" t="s">
        <v>9091</v>
      </c>
      <c r="BC23" s="15">
        <f>A1L216C25</f>
        <v>210562.2</v>
      </c>
      <c r="BD23" s="16" t="s">
        <v>9092</v>
      </c>
      <c r="BE23" s="21">
        <f>IF(OR(B3L816C25=0,B3L816C26=0),0,1+(B3L816C25/B3L816C26))</f>
        <v>1.9335293799171931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1717</v>
      </c>
      <c r="F25" s="16" t="s">
        <v>9121</v>
      </c>
      <c r="G25" s="15">
        <f>A1L218C1</f>
        <v>1303</v>
      </c>
      <c r="H25" s="16" t="s">
        <v>9122</v>
      </c>
      <c r="I25" s="21">
        <f>IF(OR(B3L818C1=0,B3L818C2=0),0,1+(B3L818C1/B3L818C2))</f>
        <v>2.3177283192632387</v>
      </c>
      <c r="J25" s="16" t="s">
        <v>9123</v>
      </c>
      <c r="K25" s="15">
        <f>A1L218C5</f>
        <v>740</v>
      </c>
      <c r="L25" s="16" t="s">
        <v>9124</v>
      </c>
      <c r="M25" s="15">
        <f>A1L218C4</f>
        <v>802</v>
      </c>
      <c r="N25" s="16" t="s">
        <v>9125</v>
      </c>
      <c r="O25" s="21">
        <f>IF(OR(B3L818C4=0,B3L818C5=0),0,1+(B3L818C4/B3L818C5))</f>
        <v>1.9226932668329177</v>
      </c>
      <c r="P25" s="16" t="s">
        <v>9126</v>
      </c>
      <c r="Q25" s="15">
        <f>A1L218C17</f>
        <v>1228.5</v>
      </c>
      <c r="R25" s="16" t="s">
        <v>9127</v>
      </c>
      <c r="S25" s="15">
        <f>A1L218C16</f>
        <v>1052.5</v>
      </c>
      <c r="T25" s="16" t="s">
        <v>9128</v>
      </c>
      <c r="U25" s="21">
        <f>IF(OR(B3L818C7=0,B3L818C8=0),0,1+(B3L818C7/B3L818C8))</f>
        <v>2.1672209026128266</v>
      </c>
      <c r="V25" s="16" t="s">
        <v>9129</v>
      </c>
      <c r="W25" s="15">
        <f>A1L218C8</f>
        <v>869</v>
      </c>
      <c r="X25" s="16" t="s">
        <v>9130</v>
      </c>
      <c r="Y25" s="15">
        <f>A1L218C7</f>
        <v>1519</v>
      </c>
      <c r="Z25" s="16" t="s">
        <v>9131</v>
      </c>
      <c r="AA25" s="21">
        <f>IF(OR(B3L818C10=0,B3L818C11=0),0,1+(B3L818C10/B3L818C11))</f>
        <v>1.5720868992758392</v>
      </c>
      <c r="AB25" s="16" t="s">
        <v>9132</v>
      </c>
      <c r="AC25" s="15">
        <f>A1L218C20</f>
        <v>1108.6666666666667</v>
      </c>
      <c r="AD25" s="16" t="s">
        <v>9133</v>
      </c>
      <c r="AE25" s="15">
        <f>A1L218C19</f>
        <v>1208</v>
      </c>
      <c r="AF25" s="16" t="s">
        <v>9134</v>
      </c>
      <c r="AG25" s="21">
        <f>IF(OR(B3L818C13=0,B3L818C14=0),0,1+(B3L818C13/B3L818C14))</f>
        <v>1.9177704194260485</v>
      </c>
      <c r="AH25" s="16" t="s">
        <v>9135</v>
      </c>
      <c r="AI25" s="15">
        <f>A1L218C11</f>
        <v>546</v>
      </c>
      <c r="AJ25" s="16" t="s">
        <v>9136</v>
      </c>
      <c r="AK25" s="15">
        <f>A1L218C10</f>
        <v>601</v>
      </c>
      <c r="AL25" s="16" t="s">
        <v>9137</v>
      </c>
      <c r="AM25" s="21">
        <f>IF(OR(B3L818C16=0,B3L818C17=0),0,1+(B3L818C16/B3L818C17))</f>
        <v>1.9084858569051582</v>
      </c>
      <c r="AN25" s="16" t="s">
        <v>9138</v>
      </c>
      <c r="AO25" s="15">
        <f>A1L218C23</f>
        <v>968</v>
      </c>
      <c r="AP25" s="16" t="s">
        <v>9139</v>
      </c>
      <c r="AQ25" s="15">
        <f>A1L218C22</f>
        <v>1056.25</v>
      </c>
      <c r="AR25" s="16" t="s">
        <v>9140</v>
      </c>
      <c r="AS25" s="21">
        <f>IF(OR(B3L818C19=0,B3L818C20=0),0,1+(B3L818C19/B3L818C20))</f>
        <v>1.9164497041420119</v>
      </c>
      <c r="AT25" s="16" t="s">
        <v>9141</v>
      </c>
      <c r="AU25" s="15">
        <f>A1L218C14</f>
        <v>399</v>
      </c>
      <c r="AV25" s="16" t="s">
        <v>9142</v>
      </c>
      <c r="AW25" s="15">
        <f>A1L218C13</f>
        <v>505</v>
      </c>
      <c r="AX25" s="16" t="s">
        <v>9143</v>
      </c>
      <c r="AY25" s="21">
        <f>IF(OR(B3L818C22=0,B3L818C23=0),0,1+(B3L818C22/B3L818C23))</f>
        <v>1.7900990099009901</v>
      </c>
      <c r="AZ25" s="16" t="s">
        <v>9144</v>
      </c>
      <c r="BA25" s="21">
        <f>A1L218C26</f>
        <v>854.2</v>
      </c>
      <c r="BB25" s="16" t="s">
        <v>9145</v>
      </c>
      <c r="BC25" s="15">
        <f>A1L218C25</f>
        <v>946</v>
      </c>
      <c r="BD25" s="16" t="s">
        <v>9146</v>
      </c>
      <c r="BE25" s="21">
        <f>IF(OR(B3L818C25=0,B3L818C26=0),0,1+(B3L818C25/B3L818C26))</f>
        <v>1.9029598308668076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3734</v>
      </c>
      <c r="F26" s="16" t="s">
        <v>9148</v>
      </c>
      <c r="G26" s="15">
        <f>A1L219C1</f>
        <v>4872</v>
      </c>
      <c r="H26" s="16" t="s">
        <v>9149</v>
      </c>
      <c r="I26" s="21">
        <f>IF(OR(B3L819C1=0,B3L819C2=0),0,1+(B3L819C1/B3L819C2))</f>
        <v>1.7664203612479474</v>
      </c>
      <c r="J26" s="16" t="s">
        <v>9150</v>
      </c>
      <c r="K26" s="15">
        <f>A1L219C5</f>
        <v>2374</v>
      </c>
      <c r="L26" s="16" t="s">
        <v>9151</v>
      </c>
      <c r="M26" s="15">
        <f>A1L219C4</f>
        <v>3021</v>
      </c>
      <c r="N26" s="16" t="s">
        <v>9152</v>
      </c>
      <c r="O26" s="21">
        <f>IF(OR(B3L819C4=0,B3L819C5=0),0,1+(B3L819C4/B3L819C5))</f>
        <v>1.7858325057927837</v>
      </c>
      <c r="P26" s="16" t="s">
        <v>9153</v>
      </c>
      <c r="Q26" s="15">
        <f>A1L219C17</f>
        <v>3054</v>
      </c>
      <c r="R26" s="16" t="s">
        <v>9154</v>
      </c>
      <c r="S26" s="15">
        <f>A1L219C16</f>
        <v>3946.5</v>
      </c>
      <c r="T26" s="16" t="s">
        <v>9155</v>
      </c>
      <c r="U26" s="21">
        <f>IF(OR(B3L819C7=0,B3L819C8=0),0,1+(B3L819C7/B3L819C8))</f>
        <v>1.773850247054352</v>
      </c>
      <c r="V26" s="16" t="s">
        <v>9156</v>
      </c>
      <c r="W26" s="15">
        <f>A1L219C8</f>
        <v>1706</v>
      </c>
      <c r="X26" s="16" t="s">
        <v>9157</v>
      </c>
      <c r="Y26" s="15">
        <f>A1L219C7</f>
        <v>2673</v>
      </c>
      <c r="Z26" s="16" t="s">
        <v>9158</v>
      </c>
      <c r="AA26" s="21">
        <f>IF(OR(B3L819C10=0,B3L819C11=0),0,1+(B3L819C10/B3L819C11))</f>
        <v>1.6382341937897493</v>
      </c>
      <c r="AB26" s="16" t="s">
        <v>9159</v>
      </c>
      <c r="AC26" s="15">
        <f>A1L219C20</f>
        <v>2604.6666666666665</v>
      </c>
      <c r="AD26" s="16" t="s">
        <v>9160</v>
      </c>
      <c r="AE26" s="15">
        <f>A1L219C19</f>
        <v>3522</v>
      </c>
      <c r="AF26" s="16" t="s">
        <v>9161</v>
      </c>
      <c r="AG26" s="21">
        <f>IF(OR(B3L819C13=0,B3L819C14=0),0,1+(B3L819C13/B3L819C14))</f>
        <v>1.7395419269354533</v>
      </c>
      <c r="AH26" s="16" t="s">
        <v>9162</v>
      </c>
      <c r="AI26" s="15">
        <f>A1L219C11</f>
        <v>1744</v>
      </c>
      <c r="AJ26" s="16" t="s">
        <v>9163</v>
      </c>
      <c r="AK26" s="15">
        <f>A1L219C10</f>
        <v>2597</v>
      </c>
      <c r="AL26" s="16" t="s">
        <v>9164</v>
      </c>
      <c r="AM26" s="21">
        <f>IF(OR(B3L819C16=0,B3L819C17=0),0,1+(B3L819C16/B3L819C17))</f>
        <v>1.6715440893338469</v>
      </c>
      <c r="AN26" s="16" t="s">
        <v>9165</v>
      </c>
      <c r="AO26" s="15">
        <f>A1L219C23</f>
        <v>2389.5</v>
      </c>
      <c r="AP26" s="16" t="s">
        <v>9166</v>
      </c>
      <c r="AQ26" s="15">
        <f>A1L219C22</f>
        <v>3290.75</v>
      </c>
      <c r="AR26" s="16" t="s">
        <v>9167</v>
      </c>
      <c r="AS26" s="21">
        <f>IF(OR(B3L819C19=0,B3L819C20=0),0,1+(B3L819C19/B3L819C20))</f>
        <v>1.7261262630099521</v>
      </c>
      <c r="AT26" s="16" t="s">
        <v>9168</v>
      </c>
      <c r="AU26" s="15">
        <f>A1L219C14</f>
        <v>1336</v>
      </c>
      <c r="AV26" s="16" t="s">
        <v>9169</v>
      </c>
      <c r="AW26" s="15">
        <f>A1L219C13</f>
        <v>1908</v>
      </c>
      <c r="AX26" s="16" t="s">
        <v>9170</v>
      </c>
      <c r="AY26" s="21">
        <f>IF(OR(B3L819C22=0,B3L819C23=0),0,1+(B3L819C22/B3L819C23))</f>
        <v>1.70020964360587</v>
      </c>
      <c r="AZ26" s="16" t="s">
        <v>9171</v>
      </c>
      <c r="BA26" s="15">
        <f>A1L219C26</f>
        <v>2178.8000000000002</v>
      </c>
      <c r="BB26" s="16" t="s">
        <v>9172</v>
      </c>
      <c r="BC26" s="15">
        <f>A1L219C25</f>
        <v>3014.2</v>
      </c>
      <c r="BD26" s="16" t="s">
        <v>9173</v>
      </c>
      <c r="BE26" s="21">
        <f>IF(OR(B3L819C25=0,B3L819C26=0),0,1+(B3L819C25/B3L819C26))</f>
        <v>1.7228451993895562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15963</v>
      </c>
      <c r="F27" s="16" t="s">
        <v>9175</v>
      </c>
      <c r="G27" s="15">
        <f>A1L220C1</f>
        <v>14817</v>
      </c>
      <c r="H27" s="16" t="s">
        <v>9176</v>
      </c>
      <c r="I27" s="21">
        <f>IF(OR(B3L820C1=0,B3L820C2=0),0,1+(B3L820C1/B3L820C2))</f>
        <v>2.0773435918202066</v>
      </c>
      <c r="J27" s="16" t="s">
        <v>9177</v>
      </c>
      <c r="K27" s="15">
        <f>A1L220C5</f>
        <v>13477</v>
      </c>
      <c r="L27" s="16" t="s">
        <v>9178</v>
      </c>
      <c r="M27" s="15">
        <f>A1L220C4</f>
        <v>12204</v>
      </c>
      <c r="N27" s="16" t="s">
        <v>9179</v>
      </c>
      <c r="O27" s="21">
        <f>IF(OR(B3L820C4=0,B3L820C5=0),0,1+(B3L820C4/B3L820C5))</f>
        <v>2.104310062274664</v>
      </c>
      <c r="P27" s="16" t="s">
        <v>9180</v>
      </c>
      <c r="Q27" s="15">
        <f>A1L220C17</f>
        <v>14720</v>
      </c>
      <c r="R27" s="16" t="s">
        <v>9181</v>
      </c>
      <c r="S27" s="15">
        <f>A1L220C16</f>
        <v>13510.5</v>
      </c>
      <c r="T27" s="16" t="s">
        <v>9182</v>
      </c>
      <c r="U27" s="21">
        <f>IF(OR(B3L820C7=0,B3L820C8=0),0,1+(B3L820C7/B3L820C8))</f>
        <v>2.0895229636208876</v>
      </c>
      <c r="V27" s="16" t="s">
        <v>9183</v>
      </c>
      <c r="W27" s="15">
        <f>A1L220C8</f>
        <v>15271</v>
      </c>
      <c r="X27" s="16" t="s">
        <v>9184</v>
      </c>
      <c r="Y27" s="15">
        <f>A1L220C7</f>
        <v>14638</v>
      </c>
      <c r="Z27" s="16" t="s">
        <v>9185</v>
      </c>
      <c r="AA27" s="21">
        <f>IF(OR(B3L820C10=0,B3L820C11=0),0,1+(B3L820C10/B3L820C11))</f>
        <v>2.0432436125153712</v>
      </c>
      <c r="AB27" s="16" t="s">
        <v>9186</v>
      </c>
      <c r="AC27" s="15">
        <f>A1L220C20</f>
        <v>14903.666666666666</v>
      </c>
      <c r="AD27" s="16" t="s">
        <v>9187</v>
      </c>
      <c r="AE27" s="15">
        <f>A1L220C19</f>
        <v>13886.333333333334</v>
      </c>
      <c r="AF27" s="16" t="s">
        <v>9188</v>
      </c>
      <c r="AG27" s="21">
        <f>IF(OR(B3L820C13=0,B3L820C14=0),0,1+(B3L820C13/B3L820C14))</f>
        <v>2.0732614801123406</v>
      </c>
      <c r="AH27" s="16" t="s">
        <v>9189</v>
      </c>
      <c r="AI27" s="15">
        <f>A1L220C11</f>
        <v>18719</v>
      </c>
      <c r="AJ27" s="16" t="s">
        <v>9190</v>
      </c>
      <c r="AK27" s="15">
        <f>A1L220C10</f>
        <v>18164</v>
      </c>
      <c r="AL27" s="16" t="s">
        <v>9191</v>
      </c>
      <c r="AM27" s="21">
        <f>IF(OR(B3L820C16=0,B3L820C17=0),0,1+(B3L820C16/B3L820C17))</f>
        <v>2.0305549438449679</v>
      </c>
      <c r="AN27" s="16" t="s">
        <v>9192</v>
      </c>
      <c r="AO27" s="15">
        <f>A1L220C23</f>
        <v>15857.5</v>
      </c>
      <c r="AP27" s="16" t="s">
        <v>9193</v>
      </c>
      <c r="AQ27" s="15">
        <f>A1L220C22</f>
        <v>14955.75</v>
      </c>
      <c r="AR27" s="16" t="s">
        <v>9194</v>
      </c>
      <c r="AS27" s="21">
        <f>IF(OR(B3L820C19=0,B3L820C20=0),0,1+(B3L820C19/B3L820C20))</f>
        <v>2.0602945355465287</v>
      </c>
      <c r="AT27" s="16" t="s">
        <v>9195</v>
      </c>
      <c r="AU27" s="15">
        <f>A1L220C14</f>
        <v>21644</v>
      </c>
      <c r="AV27" s="16" t="s">
        <v>9196</v>
      </c>
      <c r="AW27" s="15">
        <f>A1L220C13</f>
        <v>21013</v>
      </c>
      <c r="AX27" s="16" t="s">
        <v>9197</v>
      </c>
      <c r="AY27" s="21">
        <f>IF(OR(B3L820C22=0,B3L820C23=0),0,1+(B3L820C22/B3L820C23))</f>
        <v>2.030029029648313</v>
      </c>
      <c r="AZ27" s="16" t="s">
        <v>9198</v>
      </c>
      <c r="BA27" s="15">
        <f>A1L220C26</f>
        <v>17014.8</v>
      </c>
      <c r="BB27" s="16" t="s">
        <v>9199</v>
      </c>
      <c r="BC27" s="15">
        <f>A1L220C25</f>
        <v>16167.2</v>
      </c>
      <c r="BD27" s="16" t="s">
        <v>9200</v>
      </c>
      <c r="BE27" s="21">
        <f>IF(OR(B3L820C25=0,B3L820C26=0),0,1+(B3L820C25/B3L820C26))</f>
        <v>2.0524271364243654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4133</v>
      </c>
      <c r="F28" s="16" t="s">
        <v>9202</v>
      </c>
      <c r="G28" s="15">
        <f>A1L221C1</f>
        <v>3969</v>
      </c>
      <c r="H28" s="16" t="s">
        <v>9203</v>
      </c>
      <c r="I28" s="21">
        <f>IF(OR(B3L821C1=0,B3L821C2=0),0,1+(B3L821C1/B3L821C2))</f>
        <v>2.0413202317964223</v>
      </c>
      <c r="J28" s="16" t="s">
        <v>9204</v>
      </c>
      <c r="K28" s="15">
        <f>A1L221C5</f>
        <v>4565</v>
      </c>
      <c r="L28" s="16" t="s">
        <v>9205</v>
      </c>
      <c r="M28" s="15">
        <f>A1L221C4</f>
        <v>4497</v>
      </c>
      <c r="N28" s="16" t="s">
        <v>9206</v>
      </c>
      <c r="O28" s="21">
        <f>IF(OR(B3L821C4=0,B3L821C5=0),0,1+(B3L821C4/B3L821C5))</f>
        <v>2.015121191905715</v>
      </c>
      <c r="P28" s="16" t="s">
        <v>9207</v>
      </c>
      <c r="Q28" s="15">
        <f>A1L221C17</f>
        <v>4349</v>
      </c>
      <c r="R28" s="16" t="s">
        <v>9208</v>
      </c>
      <c r="S28" s="15">
        <f>A1L221C16</f>
        <v>4233</v>
      </c>
      <c r="T28" s="16" t="s">
        <v>9209</v>
      </c>
      <c r="U28" s="21">
        <f>IF(OR(B3L821C7=0,B3L821C8=0),0,1+(B3L821C7/B3L821C8))</f>
        <v>2.0274037325773682</v>
      </c>
      <c r="V28" s="16" t="s">
        <v>9210</v>
      </c>
      <c r="W28" s="15">
        <f>A1L221C8</f>
        <v>4214</v>
      </c>
      <c r="X28" s="16" t="s">
        <v>9211</v>
      </c>
      <c r="Y28" s="15">
        <f>A1L221C7</f>
        <v>3914</v>
      </c>
      <c r="Z28" s="16" t="s">
        <v>9212</v>
      </c>
      <c r="AA28" s="21">
        <f>IF(OR(B3L821C10=0,B3L821C11=0),0,1+(B3L821C10/B3L821C11))</f>
        <v>2.0766479305058763</v>
      </c>
      <c r="AB28" s="16" t="s">
        <v>9213</v>
      </c>
      <c r="AC28" s="15">
        <f>A1L221C20</f>
        <v>4304</v>
      </c>
      <c r="AD28" s="16" t="s">
        <v>9214</v>
      </c>
      <c r="AE28" s="15">
        <f>A1L221C19</f>
        <v>4126.666666666667</v>
      </c>
      <c r="AF28" s="16" t="s">
        <v>9215</v>
      </c>
      <c r="AG28" s="21">
        <f>IF(OR(B3L821C13=0,B3L821C14=0),0,1+(B3L821C13/B3L821C14))</f>
        <v>2.0429725363489499</v>
      </c>
      <c r="AH28" s="16" t="s">
        <v>9216</v>
      </c>
      <c r="AI28" s="15">
        <f>A1L221C11</f>
        <v>3465</v>
      </c>
      <c r="AJ28" s="16" t="s">
        <v>9217</v>
      </c>
      <c r="AK28" s="15">
        <f>A1L221C10</f>
        <v>3358</v>
      </c>
      <c r="AL28" s="16" t="s">
        <v>9218</v>
      </c>
      <c r="AM28" s="21">
        <f>IF(OR(B3L821C16=0,B3L821C17=0),0,1+(B3L821C16/B3L821C17))</f>
        <v>2.0318642048838598</v>
      </c>
      <c r="AN28" s="16" t="s">
        <v>9219</v>
      </c>
      <c r="AO28" s="15">
        <f>A1L221C23</f>
        <v>4094.25</v>
      </c>
      <c r="AP28" s="16" t="s">
        <v>9220</v>
      </c>
      <c r="AQ28" s="15">
        <f>A1L221C22</f>
        <v>3934.5</v>
      </c>
      <c r="AR28" s="16" t="s">
        <v>9221</v>
      </c>
      <c r="AS28" s="21">
        <f>IF(OR(B3L821C19=0,B3L821C20=0),0,1+(B3L821C19/B3L821C20))</f>
        <v>2.0406023637056805</v>
      </c>
      <c r="AT28" s="16" t="s">
        <v>9222</v>
      </c>
      <c r="AU28" s="15">
        <f>A1L221C14</f>
        <v>2605</v>
      </c>
      <c r="AV28" s="16" t="s">
        <v>9223</v>
      </c>
      <c r="AW28" s="15">
        <f>A1L221C13</f>
        <v>2503</v>
      </c>
      <c r="AX28" s="16" t="s">
        <v>9224</v>
      </c>
      <c r="AY28" s="21">
        <f>IF(OR(B3L821C22=0,B3L821C23=0),0,1+(B3L821C22/B3L821C23))</f>
        <v>2.0407510986815822</v>
      </c>
      <c r="AZ28" s="16" t="s">
        <v>9225</v>
      </c>
      <c r="BA28" s="15">
        <f>A1L221C26</f>
        <v>3796.4</v>
      </c>
      <c r="BB28" s="16" t="s">
        <v>9226</v>
      </c>
      <c r="BC28" s="15">
        <f>A1L221C25</f>
        <v>3648.2</v>
      </c>
      <c r="BD28" s="16" t="s">
        <v>9227</v>
      </c>
      <c r="BE28" s="21">
        <f>IF(OR(B3L821C25=0,B3L821C26=0),0,1+(B3L821C25/B3L821C26))</f>
        <v>2.0406227728742943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137489</v>
      </c>
      <c r="F29" s="16" t="s">
        <v>9229</v>
      </c>
      <c r="G29" s="15">
        <f>A1L222C1</f>
        <v>130336</v>
      </c>
      <c r="H29" s="16" t="s">
        <v>9230</v>
      </c>
      <c r="I29" s="21">
        <f>IF(OR(B3L822C1=0,B3L822C2=0),0,1+(B3L822C1/B3L822C2))</f>
        <v>2.0548812300515591</v>
      </c>
      <c r="J29" s="16" t="s">
        <v>9231</v>
      </c>
      <c r="K29" s="15">
        <f>A1L222C5</f>
        <v>132258</v>
      </c>
      <c r="L29" s="16" t="s">
        <v>9232</v>
      </c>
      <c r="M29" s="15">
        <f>A1L222C4</f>
        <v>125742</v>
      </c>
      <c r="N29" s="16" t="s">
        <v>9233</v>
      </c>
      <c r="O29" s="21">
        <f>IF(OR(B3L822C4=0,B3L822C5=0),0,1+(B3L822C4/B3L822C5))</f>
        <v>2.0518203941403828</v>
      </c>
      <c r="P29" s="16" t="s">
        <v>9234</v>
      </c>
      <c r="Q29" s="15">
        <f>A1L222C17</f>
        <v>134873.5</v>
      </c>
      <c r="R29" s="16" t="s">
        <v>9235</v>
      </c>
      <c r="S29" s="15">
        <f>A1L222C16</f>
        <v>128039</v>
      </c>
      <c r="T29" s="16" t="s">
        <v>9236</v>
      </c>
      <c r="U29" s="21">
        <f>IF(OR(B3L822C7=0,B3L822C8=0),0,1+(B3L822C7/B3L822C8))</f>
        <v>2.0533782675591032</v>
      </c>
      <c r="V29" s="16" t="s">
        <v>9237</v>
      </c>
      <c r="W29" s="15">
        <f>A1L222C8</f>
        <v>121516</v>
      </c>
      <c r="X29" s="16" t="s">
        <v>9238</v>
      </c>
      <c r="Y29" s="15">
        <f>A1L222C7</f>
        <v>110176</v>
      </c>
      <c r="Z29" s="16" t="s">
        <v>9239</v>
      </c>
      <c r="AA29" s="21">
        <f>IF(OR(B3L822C10=0,B3L822C11=0),0,1+(B3L822C10/B3L822C11))</f>
        <v>2.1029262271275053</v>
      </c>
      <c r="AB29" s="16" t="s">
        <v>9240</v>
      </c>
      <c r="AC29" s="15">
        <f>A1L222C20</f>
        <v>130421</v>
      </c>
      <c r="AD29" s="16" t="s">
        <v>9241</v>
      </c>
      <c r="AE29" s="15">
        <f>A1L222C19</f>
        <v>122084.66666666667</v>
      </c>
      <c r="AF29" s="16" t="s">
        <v>9242</v>
      </c>
      <c r="AG29" s="21">
        <f>IF(OR(B3L822C13=0,B3L822C14=0),0,1+(B3L822C13/B3L822C14))</f>
        <v>2.068283213289138</v>
      </c>
      <c r="AH29" s="16" t="s">
        <v>9243</v>
      </c>
      <c r="AI29" s="15">
        <f>A1L222C11</f>
        <v>119824</v>
      </c>
      <c r="AJ29" s="16" t="s">
        <v>9244</v>
      </c>
      <c r="AK29" s="15">
        <f>A1L222C10</f>
        <v>110625</v>
      </c>
      <c r="AL29" s="16" t="s">
        <v>9245</v>
      </c>
      <c r="AM29" s="21">
        <f>IF(OR(B3L822C16=0,B3L822C17=0),0,1+(B3L822C16/B3L822C17))</f>
        <v>2.0831548022598869</v>
      </c>
      <c r="AN29" s="16" t="s">
        <v>9246</v>
      </c>
      <c r="AO29" s="15">
        <f>A1L222C23</f>
        <v>127771.75</v>
      </c>
      <c r="AP29" s="16" t="s">
        <v>9247</v>
      </c>
      <c r="AQ29" s="15">
        <f>A1L222C22</f>
        <v>119219.75</v>
      </c>
      <c r="AR29" s="16" t="s">
        <v>9248</v>
      </c>
      <c r="AS29" s="21">
        <f>IF(OR(B3L822C19=0,B3L822C20=0),0,1+(B3L822C19/B3L822C20))</f>
        <v>2.0717330811379826</v>
      </c>
      <c r="AT29" s="16" t="s">
        <v>9249</v>
      </c>
      <c r="AU29" s="15">
        <f>A1L222C14</f>
        <v>107795</v>
      </c>
      <c r="AV29" s="16" t="s">
        <v>9250</v>
      </c>
      <c r="AW29" s="15">
        <f>A1L222C13</f>
        <v>100861</v>
      </c>
      <c r="AX29" s="16" t="s">
        <v>9251</v>
      </c>
      <c r="AY29" s="21">
        <f>IF(OR(B3L822C22=0,B3L822C23=0),0,1+(B3L822C22/B3L822C23))</f>
        <v>2.0687480790394703</v>
      </c>
      <c r="AZ29" s="16" t="s">
        <v>9252</v>
      </c>
      <c r="BA29" s="15">
        <f>A1L222C26</f>
        <v>123776.4</v>
      </c>
      <c r="BB29" s="16" t="s">
        <v>9253</v>
      </c>
      <c r="BC29" s="15">
        <f>A1L222C25</f>
        <v>115548</v>
      </c>
      <c r="BD29" s="16" t="s">
        <v>9254</v>
      </c>
      <c r="BE29" s="21">
        <f>IF(OR(B3L822C25=0,B3L822C26=0),0,1+(B3L822C25/B3L822C26))</f>
        <v>2.0712119638591755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10361</v>
      </c>
      <c r="F30" s="16" t="s">
        <v>9256</v>
      </c>
      <c r="G30" s="15">
        <f>A1L223C1</f>
        <v>10058</v>
      </c>
      <c r="H30" s="16" t="s">
        <v>9257</v>
      </c>
      <c r="I30" s="21">
        <f>IF(OR(B3L823C1=0,B3L823C2=0),0,1+(B3L823C1/B3L823C2))</f>
        <v>2.0301252734141979</v>
      </c>
      <c r="J30" s="16" t="s">
        <v>9258</v>
      </c>
      <c r="K30" s="15">
        <f>A1L223C5</f>
        <v>15863</v>
      </c>
      <c r="L30" s="16" t="s">
        <v>9259</v>
      </c>
      <c r="M30" s="15">
        <f>A1L223C4</f>
        <v>15687</v>
      </c>
      <c r="N30" s="16" t="s">
        <v>9260</v>
      </c>
      <c r="O30" s="21">
        <f>IF(OR(B3L823C4=0,B3L823C5=0),0,1+(B3L823C4/B3L823C5))</f>
        <v>2.0112194810989994</v>
      </c>
      <c r="P30" s="16" t="s">
        <v>9261</v>
      </c>
      <c r="Q30" s="15">
        <f>A1L223C17</f>
        <v>13112</v>
      </c>
      <c r="R30" s="16" t="s">
        <v>9262</v>
      </c>
      <c r="S30" s="15">
        <f>A1L223C16</f>
        <v>12872.5</v>
      </c>
      <c r="T30" s="16" t="s">
        <v>9263</v>
      </c>
      <c r="U30" s="21">
        <f>IF(OR(B3L823C7=0,B3L823C8=0),0,1+(B3L823C7/B3L823C8))</f>
        <v>2.0186055544765975</v>
      </c>
      <c r="V30" s="16" t="s">
        <v>9264</v>
      </c>
      <c r="W30" s="15">
        <f>A1L223C8</f>
        <v>7565</v>
      </c>
      <c r="X30" s="16" t="s">
        <v>9265</v>
      </c>
      <c r="Y30" s="15">
        <f>A1L223C7</f>
        <v>7753</v>
      </c>
      <c r="Z30" s="16" t="s">
        <v>9266</v>
      </c>
      <c r="AA30" s="21">
        <f>IF(OR(B3L823C10=0,B3L823C11=0),0,1+(B3L823C10/B3L823C11))</f>
        <v>1.9757513220688767</v>
      </c>
      <c r="AB30" s="16" t="s">
        <v>9267</v>
      </c>
      <c r="AC30" s="15">
        <f>A1L223C20</f>
        <v>11263</v>
      </c>
      <c r="AD30" s="16" t="s">
        <v>9268</v>
      </c>
      <c r="AE30" s="15">
        <f>A1L223C19</f>
        <v>11166</v>
      </c>
      <c r="AF30" s="16" t="s">
        <v>9269</v>
      </c>
      <c r="AG30" s="21">
        <f>IF(OR(B3L823C13=0,B3L823C14=0),0,1+(B3L823C13/B3L823C14))</f>
        <v>2.0086870857961667</v>
      </c>
      <c r="AH30" s="16" t="s">
        <v>9270</v>
      </c>
      <c r="AI30" s="15">
        <f>A1L223C11</f>
        <v>12584</v>
      </c>
      <c r="AJ30" s="16" t="s">
        <v>9271</v>
      </c>
      <c r="AK30" s="15">
        <f>A1L223C10</f>
        <v>12752</v>
      </c>
      <c r="AL30" s="16" t="s">
        <v>9272</v>
      </c>
      <c r="AM30" s="21">
        <f>IF(OR(B3L823C16=0,B3L823C17=0),0,1+(B3L823C16/B3L823C17))</f>
        <v>1.9868255959849437</v>
      </c>
      <c r="AN30" s="16" t="s">
        <v>9273</v>
      </c>
      <c r="AO30" s="15">
        <f>A1L223C23</f>
        <v>11593.25</v>
      </c>
      <c r="AP30" s="16" t="s">
        <v>9274</v>
      </c>
      <c r="AQ30" s="15">
        <f>A1L223C22</f>
        <v>11562.5</v>
      </c>
      <c r="AR30" s="16" t="s">
        <v>9275</v>
      </c>
      <c r="AS30" s="21">
        <f>IF(OR(B3L823C19=0,B3L823C20=0),0,1+(B3L823C19/B3L823C20))</f>
        <v>2.0026594594594593</v>
      </c>
      <c r="AT30" s="16" t="s">
        <v>9276</v>
      </c>
      <c r="AU30" s="15">
        <f>A1L223C14</f>
        <v>9609</v>
      </c>
      <c r="AV30" s="16" t="s">
        <v>9277</v>
      </c>
      <c r="AW30" s="15">
        <f>A1L223C13</f>
        <v>9680</v>
      </c>
      <c r="AX30" s="16" t="s">
        <v>9278</v>
      </c>
      <c r="AY30" s="21">
        <f>IF(OR(B3L823C22=0,B3L823C23=0),0,1+(B3L823C22/B3L823C23))</f>
        <v>1.9926652892561982</v>
      </c>
      <c r="AZ30" s="16" t="s">
        <v>9279</v>
      </c>
      <c r="BA30" s="15">
        <f>A1L223C26</f>
        <v>11196.4</v>
      </c>
      <c r="BB30" s="16" t="s">
        <v>9280</v>
      </c>
      <c r="BC30" s="15">
        <f>A1L223C25</f>
        <v>11186</v>
      </c>
      <c r="BD30" s="16" t="s">
        <v>9281</v>
      </c>
      <c r="BE30" s="21">
        <f>IF(OR(B3L823C25=0,B3L823C26=0),0,1+(B3L823C25/B3L823C26))</f>
        <v>2.0009297335955658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50023</v>
      </c>
      <c r="F31" s="16" t="s">
        <v>9283</v>
      </c>
      <c r="G31" s="15">
        <f>A1L224C1</f>
        <v>48434</v>
      </c>
      <c r="H31" s="16" t="s">
        <v>9284</v>
      </c>
      <c r="I31" s="21">
        <f>IF(OR(B3L824C1=0,B3L824C2=0),0,1+(B3L824C1/B3L824C2))</f>
        <v>2.0328075318990795</v>
      </c>
      <c r="J31" s="16" t="s">
        <v>9285</v>
      </c>
      <c r="K31" s="15">
        <f>A1L224C5</f>
        <v>65980</v>
      </c>
      <c r="L31" s="16" t="s">
        <v>9286</v>
      </c>
      <c r="M31" s="15">
        <f>A1L224C4</f>
        <v>65466</v>
      </c>
      <c r="N31" s="16" t="s">
        <v>9287</v>
      </c>
      <c r="O31" s="21">
        <f>IF(OR(B3L824C4=0,B3L824C5=0),0,1+(B3L824C4/B3L824C5))</f>
        <v>2.0078514037821158</v>
      </c>
      <c r="P31" s="16" t="s">
        <v>9288</v>
      </c>
      <c r="Q31" s="15">
        <f>A1L224C17</f>
        <v>58001.5</v>
      </c>
      <c r="R31" s="16" t="s">
        <v>9289</v>
      </c>
      <c r="S31" s="15">
        <f>A1L224C16</f>
        <v>56950</v>
      </c>
      <c r="T31" s="16" t="s">
        <v>9290</v>
      </c>
      <c r="U31" s="21">
        <f>IF(OR(B3L824C7=0,B3L824C8=0),0,1+(B3L824C7/B3L824C8))</f>
        <v>2.0184635645302897</v>
      </c>
      <c r="V31" s="16" t="s">
        <v>9291</v>
      </c>
      <c r="W31" s="15">
        <f>A1L224C8</f>
        <v>43219</v>
      </c>
      <c r="X31" s="16" t="s">
        <v>9292</v>
      </c>
      <c r="Y31" s="15">
        <f>A1L224C7</f>
        <v>42861</v>
      </c>
      <c r="Z31" s="16" t="s">
        <v>9293</v>
      </c>
      <c r="AA31" s="21">
        <f>IF(OR(B3L824C10=0,B3L824C11=0),0,1+(B3L824C10/B3L824C11))</f>
        <v>2.0083525816009891</v>
      </c>
      <c r="AB31" s="16" t="s">
        <v>9294</v>
      </c>
      <c r="AC31" s="15">
        <f>A1L224C20</f>
        <v>53074</v>
      </c>
      <c r="AD31" s="16" t="s">
        <v>9295</v>
      </c>
      <c r="AE31" s="15">
        <f>A1L224C19</f>
        <v>52253.666666666664</v>
      </c>
      <c r="AF31" s="16" t="s">
        <v>9296</v>
      </c>
      <c r="AG31" s="21">
        <f>IF(OR(B3L824C13=0,B3L824C14=0),0,1+(B3L824C13/B3L824C14))</f>
        <v>2.0156990578013665</v>
      </c>
      <c r="AH31" s="16" t="s">
        <v>9297</v>
      </c>
      <c r="AI31" s="15">
        <f>A1L224C11</f>
        <v>36590</v>
      </c>
      <c r="AJ31" s="16" t="s">
        <v>9298</v>
      </c>
      <c r="AK31" s="15">
        <f>A1L224C10</f>
        <v>35916</v>
      </c>
      <c r="AL31" s="16" t="s">
        <v>9299</v>
      </c>
      <c r="AM31" s="21">
        <f>IF(OR(B3L824C16=0,B3L824C17=0),0,1+(B3L824C16/B3L824C17))</f>
        <v>2.0187660095779041</v>
      </c>
      <c r="AN31" s="16" t="s">
        <v>9300</v>
      </c>
      <c r="AO31" s="15">
        <f>A1L224C23</f>
        <v>48953</v>
      </c>
      <c r="AP31" s="16" t="s">
        <v>9301</v>
      </c>
      <c r="AQ31" s="15">
        <f>A1L224C22</f>
        <v>48169.25</v>
      </c>
      <c r="AR31" s="16" t="s">
        <v>9302</v>
      </c>
      <c r="AS31" s="21">
        <f>IF(OR(B3L824C19=0,B3L824C20=0),0,1+(B3L824C19/B3L824C20))</f>
        <v>2.0162707536447009</v>
      </c>
      <c r="AT31" s="16" t="s">
        <v>9303</v>
      </c>
      <c r="AU31" s="15">
        <f>A1L224C14</f>
        <v>23113</v>
      </c>
      <c r="AV31" s="16" t="s">
        <v>9304</v>
      </c>
      <c r="AW31" s="15">
        <f>A1L224C13</f>
        <v>22777</v>
      </c>
      <c r="AX31" s="16" t="s">
        <v>9305</v>
      </c>
      <c r="AY31" s="21">
        <f>IF(OR(B3L824C22=0,B3L824C23=0),0,1+(B3L824C22/B3L824C23))</f>
        <v>2.0147517232295735</v>
      </c>
      <c r="AZ31" s="16" t="s">
        <v>9306</v>
      </c>
      <c r="BA31" s="15">
        <f>A1L224C26</f>
        <v>43785</v>
      </c>
      <c r="BB31" s="16" t="s">
        <v>9307</v>
      </c>
      <c r="BC31" s="15">
        <f>A1L224C25</f>
        <v>43090.8</v>
      </c>
      <c r="BD31" s="16" t="s">
        <v>9308</v>
      </c>
      <c r="BE31" s="21">
        <f>IF(OR(B3L824C25=0,B3L824C26=0),0,1+(B3L824C25/B3L824C26))</f>
        <v>2.0161101673675121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54</v>
      </c>
      <c r="F32" s="16" t="s">
        <v>9310</v>
      </c>
      <c r="G32" s="15">
        <f>A1L225C1</f>
        <v>140</v>
      </c>
      <c r="H32" s="16" t="s">
        <v>9311</v>
      </c>
      <c r="I32" s="21">
        <f>IF(OR(B3L825C1=0,B3L825C2=0),0,1+(B3L825C1/B3L825C2))</f>
        <v>1.3857142857142857</v>
      </c>
      <c r="J32" s="16" t="s">
        <v>9312</v>
      </c>
      <c r="K32" s="15">
        <f>A1L225C5</f>
        <v>109</v>
      </c>
      <c r="L32" s="16" t="s">
        <v>9313</v>
      </c>
      <c r="M32" s="15">
        <f>A1L225C4</f>
        <v>209</v>
      </c>
      <c r="N32" s="16" t="s">
        <v>9314</v>
      </c>
      <c r="O32" s="21">
        <f>IF(OR(B3L825C4=0,B3L825C5=0),0,1+(B3L825C4/B3L825C5))</f>
        <v>1.5215311004784688</v>
      </c>
      <c r="P32" s="16" t="s">
        <v>9315</v>
      </c>
      <c r="Q32" s="21">
        <f>A1L225C17</f>
        <v>81.5</v>
      </c>
      <c r="R32" s="16" t="s">
        <v>9316</v>
      </c>
      <c r="S32" s="21">
        <f>A1L225C16</f>
        <v>174.5</v>
      </c>
      <c r="T32" s="16" t="s">
        <v>9317</v>
      </c>
      <c r="U32" s="21">
        <f>IF(OR(B3L825C7=0,B3L825C8=0),0,1+(B3L825C7/B3L825C8))</f>
        <v>1.4670487106017192</v>
      </c>
      <c r="V32" s="16" t="s">
        <v>9318</v>
      </c>
      <c r="W32" s="15">
        <f>A1L225C8</f>
        <v>71</v>
      </c>
      <c r="X32" s="16" t="s">
        <v>9319</v>
      </c>
      <c r="Y32" s="15">
        <f>A1L225C7</f>
        <v>85</v>
      </c>
      <c r="Z32" s="16" t="s">
        <v>9320</v>
      </c>
      <c r="AA32" s="21">
        <f>IF(OR(B3L825C10=0,B3L825C11=0),0,1+(B3L825C10/B3L825C11))</f>
        <v>1.835294117647059</v>
      </c>
      <c r="AB32" s="16" t="s">
        <v>9321</v>
      </c>
      <c r="AC32" s="15">
        <f>A1L225C20</f>
        <v>78</v>
      </c>
      <c r="AD32" s="16" t="s">
        <v>9322</v>
      </c>
      <c r="AE32" s="21">
        <f>A1L225C19</f>
        <v>144.66666666666666</v>
      </c>
      <c r="AF32" s="16" t="s">
        <v>9323</v>
      </c>
      <c r="AG32" s="21">
        <f>IF(OR(B3L825C13=0,B3L825C14=0),0,1+(B3L825C13/B3L825C14))</f>
        <v>1.5391705069124424</v>
      </c>
      <c r="AH32" s="16" t="s">
        <v>9324</v>
      </c>
      <c r="AI32" s="15">
        <f>A1L225C11</f>
        <v>54</v>
      </c>
      <c r="AJ32" s="16" t="s">
        <v>9325</v>
      </c>
      <c r="AK32" s="15">
        <f>A1L225C10</f>
        <v>55</v>
      </c>
      <c r="AL32" s="16" t="s">
        <v>9326</v>
      </c>
      <c r="AM32" s="21">
        <f>IF(OR(B3L825C16=0,B3L825C17=0),0,1+(B3L825C16/B3L825C17))</f>
        <v>1.9818181818181819</v>
      </c>
      <c r="AN32" s="16" t="s">
        <v>9327</v>
      </c>
      <c r="AO32" s="15">
        <f>A1L225C23</f>
        <v>72</v>
      </c>
      <c r="AP32" s="16" t="s">
        <v>9328</v>
      </c>
      <c r="AQ32" s="21">
        <f>A1L225C22</f>
        <v>122.25</v>
      </c>
      <c r="AR32" s="16" t="s">
        <v>9329</v>
      </c>
      <c r="AS32" s="21">
        <f>IF(OR(B3L825C19=0,B3L825C20=0),0,1+(B3L825C19/B3L825C20))</f>
        <v>1.5889570552147241</v>
      </c>
      <c r="AT32" s="16" t="s">
        <v>9330</v>
      </c>
      <c r="AU32" s="15">
        <f>A1L225C14</f>
        <v>62</v>
      </c>
      <c r="AV32" s="16" t="s">
        <v>9331</v>
      </c>
      <c r="AW32" s="15">
        <f>A1L225C13</f>
        <v>72</v>
      </c>
      <c r="AX32" s="16" t="s">
        <v>9332</v>
      </c>
      <c r="AY32" s="21">
        <f>IF(OR(B3L825C22=0,B3L825C23=0),0,1+(B3L825C22/B3L825C23))</f>
        <v>1.8611111111111112</v>
      </c>
      <c r="AZ32" s="16" t="s">
        <v>9333</v>
      </c>
      <c r="BA32" s="15">
        <f>A1L225C26</f>
        <v>70</v>
      </c>
      <c r="BB32" s="16" t="s">
        <v>9334</v>
      </c>
      <c r="BC32" s="21">
        <f>A1L225C25</f>
        <v>112.2</v>
      </c>
      <c r="BD32" s="16" t="s">
        <v>9335</v>
      </c>
      <c r="BE32" s="21">
        <f>IF(OR(B3L825C25=0,B3L825C26=0),0,1+(B3L825C25/B3L825C26))</f>
        <v>1.6238859180035652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40</v>
      </c>
      <c r="F33" s="16" t="s">
        <v>9337</v>
      </c>
      <c r="G33" s="15">
        <f>A1L226C1</f>
        <v>38</v>
      </c>
      <c r="H33" s="16" t="s">
        <v>9338</v>
      </c>
      <c r="I33" s="21">
        <f>IF(OR(B3L826C1=0,B3L826C2=0),0,1+(B3L826C1/B3L826C2))</f>
        <v>2.0526315789473681</v>
      </c>
      <c r="J33" s="16" t="s">
        <v>9339</v>
      </c>
      <c r="K33" s="15">
        <f>A1L226C5</f>
        <v>15</v>
      </c>
      <c r="L33" s="16" t="s">
        <v>9340</v>
      </c>
      <c r="M33" s="15">
        <f>A1L226C4</f>
        <v>15</v>
      </c>
      <c r="N33" s="16" t="s">
        <v>9341</v>
      </c>
      <c r="O33" s="15">
        <f>IF(OR(B3L826C4=0,B3L826C5=0),0,1+(B3L826C4/B3L826C5))</f>
        <v>2</v>
      </c>
      <c r="P33" s="16" t="s">
        <v>9342</v>
      </c>
      <c r="Q33" s="21">
        <f>A1L226C17</f>
        <v>27.5</v>
      </c>
      <c r="R33" s="16" t="s">
        <v>9343</v>
      </c>
      <c r="S33" s="21">
        <f>A1L226C16</f>
        <v>26.5</v>
      </c>
      <c r="T33" s="16" t="s">
        <v>9344</v>
      </c>
      <c r="U33" s="21">
        <f>IF(OR(B3L826C7=0,B3L826C8=0),0,1+(B3L826C7/B3L826C8))</f>
        <v>2.0377358490566038</v>
      </c>
      <c r="V33" s="16" t="s">
        <v>9345</v>
      </c>
      <c r="W33" s="15">
        <f>A1L226C8</f>
        <v>41</v>
      </c>
      <c r="X33" s="16" t="s">
        <v>9346</v>
      </c>
      <c r="Y33" s="15">
        <f>A1L226C7</f>
        <v>40</v>
      </c>
      <c r="Z33" s="16" t="s">
        <v>9347</v>
      </c>
      <c r="AA33" s="21">
        <f>IF(OR(B3L826C10=0,B3L826C11=0),0,1+(B3L826C10/B3L826C11))</f>
        <v>2.0249999999999999</v>
      </c>
      <c r="AB33" s="16" t="s">
        <v>9348</v>
      </c>
      <c r="AC33" s="15">
        <f>A1L226C20</f>
        <v>32</v>
      </c>
      <c r="AD33" s="16" t="s">
        <v>9349</v>
      </c>
      <c r="AE33" s="15">
        <f>A1L226C19</f>
        <v>31</v>
      </c>
      <c r="AF33" s="16" t="s">
        <v>9350</v>
      </c>
      <c r="AG33" s="21">
        <f>IF(OR(B3L826C13=0,B3L826C14=0),0,1+(B3L826C13/B3L826C14))</f>
        <v>2.032258064516129</v>
      </c>
      <c r="AH33" s="16" t="s">
        <v>9351</v>
      </c>
      <c r="AI33" s="15">
        <f>A1L226C11</f>
        <v>60</v>
      </c>
      <c r="AJ33" s="16" t="s">
        <v>9352</v>
      </c>
      <c r="AK33" s="15">
        <f>A1L226C10</f>
        <v>56</v>
      </c>
      <c r="AL33" s="16" t="s">
        <v>9353</v>
      </c>
      <c r="AM33" s="21">
        <f>IF(OR(B3L826C16=0,B3L826C17=0),0,1+(B3L826C16/B3L826C17))</f>
        <v>2.0714285714285712</v>
      </c>
      <c r="AN33" s="16" t="s">
        <v>9354</v>
      </c>
      <c r="AO33" s="15">
        <f>A1L226C23</f>
        <v>39</v>
      </c>
      <c r="AP33" s="16" t="s">
        <v>9355</v>
      </c>
      <c r="AQ33" s="21">
        <f>A1L226C22</f>
        <v>37.25</v>
      </c>
      <c r="AR33" s="16" t="s">
        <v>9356</v>
      </c>
      <c r="AS33" s="21">
        <f>IF(OR(B3L826C19=0,B3L826C20=0),0,1+(B3L826C19/B3L826C20))</f>
        <v>2.0469798657718119</v>
      </c>
      <c r="AT33" s="16" t="s">
        <v>9357</v>
      </c>
      <c r="AU33" s="15">
        <f>A1L226C14</f>
        <v>48</v>
      </c>
      <c r="AV33" s="16" t="s">
        <v>9358</v>
      </c>
      <c r="AW33" s="15">
        <f>A1L226C13</f>
        <v>53</v>
      </c>
      <c r="AX33" s="16" t="s">
        <v>9359</v>
      </c>
      <c r="AY33" s="21">
        <f>IF(OR(B3L826C22=0,B3L826C23=0),0,1+(B3L826C22/B3L826C23))</f>
        <v>1.9056603773584906</v>
      </c>
      <c r="AZ33" s="16" t="s">
        <v>9360</v>
      </c>
      <c r="BA33" s="21">
        <f>A1L226C26</f>
        <v>40.799999999999997</v>
      </c>
      <c r="BB33" s="16" t="s">
        <v>9361</v>
      </c>
      <c r="BC33" s="21">
        <f>A1L226C25</f>
        <v>40.4</v>
      </c>
      <c r="BD33" s="16" t="s">
        <v>9362</v>
      </c>
      <c r="BE33" s="21">
        <f>IF(OR(B3L826C25=0,B3L826C26=0),0,1+(B3L826C25/B3L826C26))</f>
        <v>2.0099009900990099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3247</v>
      </c>
      <c r="F34" s="16" t="s">
        <v>9364</v>
      </c>
      <c r="G34" s="15">
        <f>A1L227C1</f>
        <v>48618</v>
      </c>
      <c r="H34" s="16" t="s">
        <v>9365</v>
      </c>
      <c r="I34" s="21">
        <f>IF(OR(B3L827C1=0,B3L827C2=0),0,1+(B3L827C1/B3L827C2))</f>
        <v>1.066785964046238</v>
      </c>
      <c r="J34" s="16" t="s">
        <v>9366</v>
      </c>
      <c r="K34" s="15">
        <f>A1L227C5</f>
        <v>4619</v>
      </c>
      <c r="L34" s="16" t="s">
        <v>9367</v>
      </c>
      <c r="M34" s="15">
        <f>A1L227C4</f>
        <v>37604</v>
      </c>
      <c r="N34" s="16" t="s">
        <v>9368</v>
      </c>
      <c r="O34" s="21">
        <f>IF(OR(B3L827C4=0,B3L827C5=0),0,1+(B3L827C4/B3L827C5))</f>
        <v>1.1228326773747475</v>
      </c>
      <c r="P34" s="16" t="s">
        <v>9369</v>
      </c>
      <c r="Q34" s="15">
        <f>A1L227C17</f>
        <v>3933</v>
      </c>
      <c r="R34" s="16" t="s">
        <v>9370</v>
      </c>
      <c r="S34" s="15">
        <f>A1L227C16</f>
        <v>43111</v>
      </c>
      <c r="T34" s="16" t="s">
        <v>9371</v>
      </c>
      <c r="U34" s="21">
        <f>IF(OR(B3L827C7=0,B3L827C8=0),0,1+(B3L827C7/B3L827C8))</f>
        <v>1.0912296165711768</v>
      </c>
      <c r="V34" s="16" t="s">
        <v>9372</v>
      </c>
      <c r="W34" s="15">
        <f>A1L227C8</f>
        <v>5719</v>
      </c>
      <c r="X34" s="16" t="s">
        <v>9373</v>
      </c>
      <c r="Y34" s="15">
        <f>A1L227C7</f>
        <v>34336</v>
      </c>
      <c r="Z34" s="16" t="s">
        <v>9374</v>
      </c>
      <c r="AA34" s="21">
        <f>IF(OR(B3L827C10=0,B3L827C11=0),0,1+(B3L827C10/B3L827C11))</f>
        <v>1.1665598788443616</v>
      </c>
      <c r="AB34" s="16" t="s">
        <v>9375</v>
      </c>
      <c r="AC34" s="15">
        <f>A1L227C20</f>
        <v>4528.333333333333</v>
      </c>
      <c r="AD34" s="16" t="s">
        <v>9376</v>
      </c>
      <c r="AE34" s="15">
        <f>A1L227C19</f>
        <v>40186</v>
      </c>
      <c r="AF34" s="16" t="s">
        <v>9377</v>
      </c>
      <c r="AG34" s="21">
        <f>IF(OR(B3L827C13=0,B3L827C14=0),0,1+(B3L827C13/B3L827C14))</f>
        <v>1.112684351100715</v>
      </c>
      <c r="AH34" s="16" t="s">
        <v>9378</v>
      </c>
      <c r="AI34" s="15">
        <f>A1L227C11</f>
        <v>3771</v>
      </c>
      <c r="AJ34" s="16" t="s">
        <v>9379</v>
      </c>
      <c r="AK34" s="15">
        <f>A1L227C10</f>
        <v>31372</v>
      </c>
      <c r="AL34" s="16" t="s">
        <v>9380</v>
      </c>
      <c r="AM34" s="21">
        <f>IF(OR(B3L827C16=0,B3L827C17=0),0,1+(B3L827C16/B3L827C17))</f>
        <v>1.1202027285477496</v>
      </c>
      <c r="AN34" s="16" t="s">
        <v>9381</v>
      </c>
      <c r="AO34" s="15">
        <f>A1L227C23</f>
        <v>4339</v>
      </c>
      <c r="AP34" s="16" t="s">
        <v>9382</v>
      </c>
      <c r="AQ34" s="15">
        <f>A1L227C22</f>
        <v>37982.5</v>
      </c>
      <c r="AR34" s="16" t="s">
        <v>9383</v>
      </c>
      <c r="AS34" s="21">
        <f>IF(OR(B3L827C19=0,B3L827C20=0),0,1+(B3L827C19/B3L827C20))</f>
        <v>1.1142368195879682</v>
      </c>
      <c r="AT34" s="16" t="s">
        <v>9384</v>
      </c>
      <c r="AU34" s="15">
        <f>A1L227C14</f>
        <v>3398</v>
      </c>
      <c r="AV34" s="16" t="s">
        <v>9385</v>
      </c>
      <c r="AW34" s="15">
        <f>A1L227C13</f>
        <v>25733</v>
      </c>
      <c r="AX34" s="16" t="s">
        <v>9386</v>
      </c>
      <c r="AY34" s="21">
        <f>IF(OR(B3L827C22=0,B3L827C23=0),0,1+(B3L827C22/B3L827C23))</f>
        <v>1.1320483425951113</v>
      </c>
      <c r="AZ34" s="16" t="s">
        <v>9387</v>
      </c>
      <c r="BA34" s="15">
        <f>A1L227C26</f>
        <v>4150.8</v>
      </c>
      <c r="BB34" s="16" t="s">
        <v>9388</v>
      </c>
      <c r="BC34" s="15">
        <f>A1L227C25</f>
        <v>35532.6</v>
      </c>
      <c r="BD34" s="16" t="s">
        <v>9389</v>
      </c>
      <c r="BE34" s="21">
        <f>IF(OR(B3L827C25=0,B3L827C26=0),0,1+(B3L827C25/B3L827C26))</f>
        <v>1.1168166697624153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18865</v>
      </c>
      <c r="F35" s="16" t="s">
        <v>9391</v>
      </c>
      <c r="G35" s="15">
        <f>A1L228C1</f>
        <v>45535</v>
      </c>
      <c r="H35" s="16" t="s">
        <v>9392</v>
      </c>
      <c r="I35" s="21">
        <f>IF(OR(B3L828C1=0,B3L828C2=0),0,1+(B3L828C1/B3L828C2))</f>
        <v>1.4142966948501152</v>
      </c>
      <c r="J35" s="16" t="s">
        <v>9393</v>
      </c>
      <c r="K35" s="15">
        <f>A1L228C5</f>
        <v>13813</v>
      </c>
      <c r="L35" s="16" t="s">
        <v>9394</v>
      </c>
      <c r="M35" s="15">
        <f>A1L228C4</f>
        <v>38817</v>
      </c>
      <c r="N35" s="16" t="s">
        <v>9395</v>
      </c>
      <c r="O35" s="21">
        <f>IF(OR(B3L828C4=0,B3L828C5=0),0,1+(B3L828C4/B3L828C5))</f>
        <v>1.3558492413117964</v>
      </c>
      <c r="P35" s="16" t="s">
        <v>9396</v>
      </c>
      <c r="Q35" s="15">
        <f>A1L228C17</f>
        <v>16339</v>
      </c>
      <c r="R35" s="16" t="s">
        <v>9397</v>
      </c>
      <c r="S35" s="15">
        <f>A1L228C16</f>
        <v>42176</v>
      </c>
      <c r="T35" s="16" t="s">
        <v>9398</v>
      </c>
      <c r="U35" s="21">
        <f>IF(OR(B3L828C7=0,B3L828C8=0),0,1+(B3L828C7/B3L828C8))</f>
        <v>1.3874004172989378</v>
      </c>
      <c r="V35" s="16" t="s">
        <v>9399</v>
      </c>
      <c r="W35" s="15">
        <f>A1L228C8</f>
        <v>17270</v>
      </c>
      <c r="X35" s="16" t="s">
        <v>9400</v>
      </c>
      <c r="Y35" s="15">
        <f>A1L228C7</f>
        <v>44825</v>
      </c>
      <c r="Z35" s="16" t="s">
        <v>9401</v>
      </c>
      <c r="AA35" s="21">
        <f>IF(OR(B3L828C10=0,B3L828C11=0),0,1+(B3L828C10/B3L828C11))</f>
        <v>1.3852760736196319</v>
      </c>
      <c r="AB35" s="16" t="s">
        <v>9402</v>
      </c>
      <c r="AC35" s="15">
        <f>A1L228C20</f>
        <v>16649.333333333332</v>
      </c>
      <c r="AD35" s="16" t="s">
        <v>9403</v>
      </c>
      <c r="AE35" s="15">
        <f>A1L228C19</f>
        <v>43059</v>
      </c>
      <c r="AF35" s="16" t="s">
        <v>9404</v>
      </c>
      <c r="AG35" s="21">
        <f>IF(OR(B3L828C13=0,B3L828C14=0),0,1+(B3L828C13/B3L828C14))</f>
        <v>1.386663260487548</v>
      </c>
      <c r="AH35" s="16" t="s">
        <v>9405</v>
      </c>
      <c r="AI35" s="15">
        <f>A1L228C11</f>
        <v>14237</v>
      </c>
      <c r="AJ35" s="16" t="s">
        <v>9406</v>
      </c>
      <c r="AK35" s="15">
        <f>A1L228C10</f>
        <v>39764</v>
      </c>
      <c r="AL35" s="16" t="s">
        <v>9407</v>
      </c>
      <c r="AM35" s="21">
        <f>IF(OR(B3L828C16=0,B3L828C17=0),0,1+(B3L828C16/B3L828C17))</f>
        <v>1.3580374207826176</v>
      </c>
      <c r="AN35" s="16" t="s">
        <v>9408</v>
      </c>
      <c r="AO35" s="15">
        <f>A1L228C23</f>
        <v>16046.25</v>
      </c>
      <c r="AP35" s="16" t="s">
        <v>9409</v>
      </c>
      <c r="AQ35" s="15">
        <f>A1L228C22</f>
        <v>42235.25</v>
      </c>
      <c r="AR35" s="16" t="s">
        <v>9410</v>
      </c>
      <c r="AS35" s="21">
        <f>IF(OR(B3L828C19=0,B3L828C20=0),0,1+(B3L828C19/B3L828C20))</f>
        <v>1.3799255361339164</v>
      </c>
      <c r="AT35" s="16" t="s">
        <v>9411</v>
      </c>
      <c r="AU35" s="15">
        <f>A1L228C14</f>
        <v>10327</v>
      </c>
      <c r="AV35" s="16" t="s">
        <v>9412</v>
      </c>
      <c r="AW35" s="15">
        <f>A1L228C13</f>
        <v>25747</v>
      </c>
      <c r="AX35" s="16" t="s">
        <v>9413</v>
      </c>
      <c r="AY35" s="21">
        <f>IF(OR(B3L828C22=0,B3L828C23=0),0,1+(B3L828C22/B3L828C23))</f>
        <v>1.4010952732357169</v>
      </c>
      <c r="AZ35" s="16" t="s">
        <v>9414</v>
      </c>
      <c r="BA35" s="15">
        <f>A1L228C26</f>
        <v>14902.4</v>
      </c>
      <c r="BB35" s="16" t="s">
        <v>9415</v>
      </c>
      <c r="BC35" s="15">
        <f>A1L228C25</f>
        <v>38937.599999999999</v>
      </c>
      <c r="BD35" s="16" t="s">
        <v>9416</v>
      </c>
      <c r="BE35" s="21">
        <f>IF(OR(B3L828C25=0,B3L828C26=0),0,1+(B3L828C25/B3L828C26))</f>
        <v>1.3827251808021039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48</v>
      </c>
      <c r="F36" s="16" t="s">
        <v>9418</v>
      </c>
      <c r="G36" s="15">
        <f>A1L229C1</f>
        <v>21</v>
      </c>
      <c r="H36" s="16" t="s">
        <v>9419</v>
      </c>
      <c r="I36" s="21">
        <f>IF(OR(B3L829C1=0,B3L829C2=0),0,1+(B3L829C1/B3L829C2))</f>
        <v>3.2857142857142856</v>
      </c>
      <c r="J36" s="16" t="s">
        <v>9420</v>
      </c>
      <c r="K36" s="15">
        <f>A1L229C5</f>
        <v>67</v>
      </c>
      <c r="L36" s="16" t="s">
        <v>9421</v>
      </c>
      <c r="M36" s="15">
        <f>A1L229C4</f>
        <v>40</v>
      </c>
      <c r="N36" s="16" t="s">
        <v>9422</v>
      </c>
      <c r="O36" s="21">
        <f>IF(OR(B3L829C4=0,B3L829C5=0),0,1+(B3L829C4/B3L829C5))</f>
        <v>2.6749999999999998</v>
      </c>
      <c r="P36" s="16" t="s">
        <v>9423</v>
      </c>
      <c r="Q36" s="21">
        <f>A1L229C17</f>
        <v>57.5</v>
      </c>
      <c r="R36" s="16" t="s">
        <v>9424</v>
      </c>
      <c r="S36" s="21">
        <f>A1L229C16</f>
        <v>30.5</v>
      </c>
      <c r="T36" s="16" t="s">
        <v>9425</v>
      </c>
      <c r="U36" s="21">
        <f>IF(OR(B3L829C7=0,B3L829C8=0),0,1+(B3L829C7/B3L829C8))</f>
        <v>2.8852459016393444</v>
      </c>
      <c r="V36" s="16" t="s">
        <v>9426</v>
      </c>
      <c r="W36" s="15">
        <f>A1L229C8</f>
        <v>76</v>
      </c>
      <c r="X36" s="16" t="s">
        <v>9427</v>
      </c>
      <c r="Y36" s="15">
        <f>A1L229C7</f>
        <v>28</v>
      </c>
      <c r="Z36" s="16" t="s">
        <v>9428</v>
      </c>
      <c r="AA36" s="21">
        <f>IF(OR(B3L829C10=0,B3L829C11=0),0,1+(B3L829C10/B3L829C11))</f>
        <v>3.7142857142857144</v>
      </c>
      <c r="AB36" s="16" t="s">
        <v>9429</v>
      </c>
      <c r="AC36" s="21">
        <f>A1L229C20</f>
        <v>63.666666666666664</v>
      </c>
      <c r="AD36" s="16" t="s">
        <v>9430</v>
      </c>
      <c r="AE36" s="21">
        <f>A1L229C19</f>
        <v>29.666666666666668</v>
      </c>
      <c r="AF36" s="16" t="s">
        <v>9431</v>
      </c>
      <c r="AG36" s="21">
        <f>IF(OR(B3L829C13=0,B3L829C14=0),0,1+(B3L829C13/B3L829C14))</f>
        <v>3.1460674157303368</v>
      </c>
      <c r="AH36" s="16" t="s">
        <v>9432</v>
      </c>
      <c r="AI36" s="15">
        <f>A1L229C11</f>
        <v>27</v>
      </c>
      <c r="AJ36" s="16" t="s">
        <v>9433</v>
      </c>
      <c r="AK36" s="15">
        <f>A1L229C10</f>
        <v>7</v>
      </c>
      <c r="AL36" s="16" t="s">
        <v>9434</v>
      </c>
      <c r="AM36" s="21">
        <f>IF(OR(B3L829C16=0,B3L829C17=0),0,1+(B3L829C16/B3L829C17))</f>
        <v>4.8571428571428577</v>
      </c>
      <c r="AN36" s="16" t="s">
        <v>9435</v>
      </c>
      <c r="AO36" s="21">
        <f>A1L229C23</f>
        <v>54.5</v>
      </c>
      <c r="AP36" s="16" t="s">
        <v>9436</v>
      </c>
      <c r="AQ36" s="15">
        <f>A1L229C22</f>
        <v>24</v>
      </c>
      <c r="AR36" s="16" t="s">
        <v>9437</v>
      </c>
      <c r="AS36" s="21">
        <f>IF(OR(B3L829C19=0,B3L829C20=0),0,1+(B3L829C19/B3L829C20))</f>
        <v>3.2708333333333335</v>
      </c>
      <c r="AT36" s="16" t="s">
        <v>9438</v>
      </c>
      <c r="AU36" s="15">
        <f>A1L229C14</f>
        <v>36</v>
      </c>
      <c r="AV36" s="16" t="s">
        <v>9439</v>
      </c>
      <c r="AW36" s="15">
        <f>A1L229C13</f>
        <v>3</v>
      </c>
      <c r="AX36" s="16" t="s">
        <v>9440</v>
      </c>
      <c r="AY36" s="15">
        <f>IF(OR(B3L829C22=0,B3L829C23=0),0,1+(B3L829C22/B3L829C23))</f>
        <v>13</v>
      </c>
      <c r="AZ36" s="16" t="s">
        <v>9441</v>
      </c>
      <c r="BA36" s="21">
        <f>A1L229C26</f>
        <v>50.8</v>
      </c>
      <c r="BB36" s="16" t="s">
        <v>9442</v>
      </c>
      <c r="BC36" s="21">
        <f>A1L229C25</f>
        <v>19.8</v>
      </c>
      <c r="BD36" s="16" t="s">
        <v>9443</v>
      </c>
      <c r="BE36" s="21">
        <f>IF(OR(B3L829C25=0,B3L829C26=0),0,1+(B3L829C25/B3L829C26))</f>
        <v>3.5656565656565653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9771</v>
      </c>
      <c r="F37" s="16" t="s">
        <v>9445</v>
      </c>
      <c r="G37" s="15">
        <f>A1L230C1</f>
        <v>9940</v>
      </c>
      <c r="H37" s="16" t="s">
        <v>9446</v>
      </c>
      <c r="I37" s="21">
        <f>IF(OR(B3L830C1=0,B3L830C2=0),0,1+(B3L830C1/B3L830C2))</f>
        <v>1.9829979879275654</v>
      </c>
      <c r="J37" s="16" t="s">
        <v>9447</v>
      </c>
      <c r="K37" s="15">
        <f>A1L230C5</f>
        <v>6878</v>
      </c>
      <c r="L37" s="16" t="s">
        <v>9448</v>
      </c>
      <c r="M37" s="15">
        <f>A1L230C4</f>
        <v>7121</v>
      </c>
      <c r="N37" s="16" t="s">
        <v>9449</v>
      </c>
      <c r="O37" s="21">
        <f>IF(OR(B3L830C4=0,B3L830C5=0),0,1+(B3L830C4/B3L830C5))</f>
        <v>1.9658755792725739</v>
      </c>
      <c r="P37" s="16" t="s">
        <v>9450</v>
      </c>
      <c r="Q37" s="15">
        <f>A1L230C17</f>
        <v>8324.5</v>
      </c>
      <c r="R37" s="16" t="s">
        <v>9451</v>
      </c>
      <c r="S37" s="15">
        <f>A1L230C16</f>
        <v>8530.5</v>
      </c>
      <c r="T37" s="16" t="s">
        <v>9452</v>
      </c>
      <c r="U37" s="21">
        <f>IF(OR(B3L830C7=0,B3L830C8=0),0,1+(B3L830C7/B3L830C8))</f>
        <v>1.9758513568958445</v>
      </c>
      <c r="V37" s="16" t="s">
        <v>9453</v>
      </c>
      <c r="W37" s="15">
        <f>A1L230C8</f>
        <v>4870</v>
      </c>
      <c r="X37" s="16" t="s">
        <v>9454</v>
      </c>
      <c r="Y37" s="15">
        <f>A1L230C7</f>
        <v>5128</v>
      </c>
      <c r="Z37" s="16" t="s">
        <v>9455</v>
      </c>
      <c r="AA37" s="21">
        <f>IF(OR(B3L830C10=0,B3L830C11=0),0,1+(B3L830C10/B3L830C11))</f>
        <v>1.9496879875195008</v>
      </c>
      <c r="AB37" s="16" t="s">
        <v>9456</v>
      </c>
      <c r="AC37" s="15">
        <f>A1L230C20</f>
        <v>7173</v>
      </c>
      <c r="AD37" s="16" t="s">
        <v>9457</v>
      </c>
      <c r="AE37" s="15">
        <f>A1L230C19</f>
        <v>7396.333333333333</v>
      </c>
      <c r="AF37" s="16" t="s">
        <v>9458</v>
      </c>
      <c r="AG37" s="21">
        <f>IF(OR(B3L830C13=0,B3L830C14=0),0,1+(B3L830C13/B3L830C14))</f>
        <v>1.9698048582631034</v>
      </c>
      <c r="AH37" s="16" t="s">
        <v>9459</v>
      </c>
      <c r="AI37" s="15">
        <f>A1L230C11</f>
        <v>4114</v>
      </c>
      <c r="AJ37" s="16" t="s">
        <v>9460</v>
      </c>
      <c r="AK37" s="15">
        <f>A1L230C10</f>
        <v>4608</v>
      </c>
      <c r="AL37" s="16" t="s">
        <v>9461</v>
      </c>
      <c r="AM37" s="21">
        <f>IF(OR(B3L830C16=0,B3L830C17=0),0,1+(B3L830C16/B3L830C17))</f>
        <v>1.8927951388888888</v>
      </c>
      <c r="AN37" s="16" t="s">
        <v>9462</v>
      </c>
      <c r="AO37" s="15">
        <f>A1L230C23</f>
        <v>6408.25</v>
      </c>
      <c r="AP37" s="16" t="s">
        <v>9463</v>
      </c>
      <c r="AQ37" s="15">
        <f>A1L230C22</f>
        <v>6699.25</v>
      </c>
      <c r="AR37" s="16" t="s">
        <v>9464</v>
      </c>
      <c r="AS37" s="21">
        <f>IF(OR(B3L830C19=0,B3L830C20=0),0,1+(B3L830C19/B3L830C20))</f>
        <v>1.9565623017501959</v>
      </c>
      <c r="AT37" s="16" t="s">
        <v>9465</v>
      </c>
      <c r="AU37" s="15">
        <f>A1L230C14</f>
        <v>2814</v>
      </c>
      <c r="AV37" s="16" t="s">
        <v>9466</v>
      </c>
      <c r="AW37" s="15">
        <f>A1L230C13</f>
        <v>3132</v>
      </c>
      <c r="AX37" s="16" t="s">
        <v>9467</v>
      </c>
      <c r="AY37" s="21">
        <f>IF(OR(B3L830C22=0,B3L830C23=0),0,1+(B3L830C22/B3L830C23))</f>
        <v>1.8984674329501916</v>
      </c>
      <c r="AZ37" s="16" t="s">
        <v>9468</v>
      </c>
      <c r="BA37" s="15">
        <f>A1L230C26</f>
        <v>5689.4</v>
      </c>
      <c r="BB37" s="16" t="s">
        <v>9469</v>
      </c>
      <c r="BC37" s="15">
        <f>A1L230C25</f>
        <v>5985.8</v>
      </c>
      <c r="BD37" s="16" t="s">
        <v>9470</v>
      </c>
      <c r="BE37" s="21">
        <f>IF(OR(B3L830C25=0,B3L830C26=0),0,1+(B3L830C25/B3L830C26))</f>
        <v>1.9504828093153797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53049</v>
      </c>
      <c r="F38" s="16" t="s">
        <v>9472</v>
      </c>
      <c r="G38" s="15">
        <f>A1L231C1</f>
        <v>51190</v>
      </c>
      <c r="H38" s="16" t="s">
        <v>9473</v>
      </c>
      <c r="I38" s="21">
        <f>IF(OR(B3L831C1=0,B3L831C2=0),0,1+(B3L831C1/B3L831C2))</f>
        <v>2.0363156866575505</v>
      </c>
      <c r="J38" s="16" t="s">
        <v>9474</v>
      </c>
      <c r="K38" s="15">
        <f>A1L231C5</f>
        <v>57671</v>
      </c>
      <c r="L38" s="16" t="s">
        <v>9475</v>
      </c>
      <c r="M38" s="15">
        <f>A1L231C4</f>
        <v>54164</v>
      </c>
      <c r="N38" s="16" t="s">
        <v>9476</v>
      </c>
      <c r="O38" s="21">
        <f>IF(OR(B3L831C4=0,B3L831C5=0),0,1+(B3L831C4/B3L831C5))</f>
        <v>2.0647478029687614</v>
      </c>
      <c r="P38" s="16" t="s">
        <v>9477</v>
      </c>
      <c r="Q38" s="15">
        <f>A1L231C17</f>
        <v>55360</v>
      </c>
      <c r="R38" s="16" t="s">
        <v>9478</v>
      </c>
      <c r="S38" s="15">
        <f>A1L231C16</f>
        <v>52677</v>
      </c>
      <c r="T38" s="16" t="s">
        <v>9479</v>
      </c>
      <c r="U38" s="21">
        <f>IF(OR(B3L831C7=0,B3L831C8=0),0,1+(B3L831C7/B3L831C8))</f>
        <v>2.0509330447823526</v>
      </c>
      <c r="V38" s="16" t="s">
        <v>9480</v>
      </c>
      <c r="W38" s="15">
        <f>A1L231C8</f>
        <v>57931</v>
      </c>
      <c r="X38" s="16" t="s">
        <v>9481</v>
      </c>
      <c r="Y38" s="15">
        <f>A1L231C7</f>
        <v>53951</v>
      </c>
      <c r="Z38" s="16" t="s">
        <v>9482</v>
      </c>
      <c r="AA38" s="21">
        <f>IF(OR(B3L831C10=0,B3L831C11=0),0,1+(B3L831C10/B3L831C11))</f>
        <v>2.0737706437322756</v>
      </c>
      <c r="AB38" s="16" t="s">
        <v>9483</v>
      </c>
      <c r="AC38" s="15">
        <f>A1L231C20</f>
        <v>56217</v>
      </c>
      <c r="AD38" s="16" t="s">
        <v>9484</v>
      </c>
      <c r="AE38" s="15">
        <f>A1L231C19</f>
        <v>53101.666666666664</v>
      </c>
      <c r="AF38" s="16" t="s">
        <v>9485</v>
      </c>
      <c r="AG38" s="21">
        <f>IF(OR(B3L831C13=0,B3L831C14=0),0,1+(B3L831C13/B3L831C14))</f>
        <v>2.0586673362418004</v>
      </c>
      <c r="AH38" s="16" t="s">
        <v>9486</v>
      </c>
      <c r="AI38" s="15">
        <f>A1L231C11</f>
        <v>54291</v>
      </c>
      <c r="AJ38" s="16" t="s">
        <v>9487</v>
      </c>
      <c r="AK38" s="15">
        <f>A1L231C10</f>
        <v>50754</v>
      </c>
      <c r="AL38" s="16" t="s">
        <v>9488</v>
      </c>
      <c r="AM38" s="21">
        <f>IF(OR(B3L831C16=0,B3L831C17=0),0,1+(B3L831C16/B3L831C17))</f>
        <v>2.0696890885447452</v>
      </c>
      <c r="AN38" s="16" t="s">
        <v>9489</v>
      </c>
      <c r="AO38" s="15">
        <f>A1L231C23</f>
        <v>55735.5</v>
      </c>
      <c r="AP38" s="16" t="s">
        <v>9490</v>
      </c>
      <c r="AQ38" s="15">
        <f>A1L231C22</f>
        <v>52514.75</v>
      </c>
      <c r="AR38" s="16" t="s">
        <v>9491</v>
      </c>
      <c r="AS38" s="21">
        <f>IF(OR(B3L831C19=0,B3L831C20=0),0,1+(B3L831C19/B3L831C20))</f>
        <v>2.0613303881290497</v>
      </c>
      <c r="AT38" s="16" t="s">
        <v>9492</v>
      </c>
      <c r="AU38" s="15">
        <f>A1L231C14</f>
        <v>46144</v>
      </c>
      <c r="AV38" s="16" t="s">
        <v>9493</v>
      </c>
      <c r="AW38" s="15">
        <f>A1L231C13</f>
        <v>43547</v>
      </c>
      <c r="AX38" s="16" t="s">
        <v>9494</v>
      </c>
      <c r="AY38" s="21">
        <f>IF(OR(B3L831C22=0,B3L831C23=0),0,1+(B3L831C22/B3L831C23))</f>
        <v>2.059636714354605</v>
      </c>
      <c r="AZ38" s="16" t="s">
        <v>9495</v>
      </c>
      <c r="BA38" s="15">
        <f>A1L231C26</f>
        <v>53817.2</v>
      </c>
      <c r="BB38" s="16" t="s">
        <v>9496</v>
      </c>
      <c r="BC38" s="15">
        <f>A1L231C25</f>
        <v>50721.2</v>
      </c>
      <c r="BD38" s="16" t="s">
        <v>9497</v>
      </c>
      <c r="BE38" s="21">
        <f>IF(OR(B3L831C25=0,B3L831C26=0),0,1+(B3L831C25/B3L831C26))</f>
        <v>2.0610395653099687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129810</v>
      </c>
      <c r="F39" s="16" t="s">
        <v>9499</v>
      </c>
      <c r="G39" s="15">
        <f>A1L232C1</f>
        <v>125075</v>
      </c>
      <c r="H39" s="16" t="s">
        <v>9500</v>
      </c>
      <c r="I39" s="21">
        <f>IF(OR(B3L832C1=0,B3L832C2=0),0,1+(B3L832C1/B3L832C2))</f>
        <v>2.0378572856286228</v>
      </c>
      <c r="J39" s="16" t="s">
        <v>9501</v>
      </c>
      <c r="K39" s="15">
        <f>A1L232C5</f>
        <v>124760</v>
      </c>
      <c r="L39" s="16" t="s">
        <v>9502</v>
      </c>
      <c r="M39" s="15">
        <f>A1L232C4</f>
        <v>121214</v>
      </c>
      <c r="N39" s="16" t="s">
        <v>9503</v>
      </c>
      <c r="O39" s="21">
        <f>IF(OR(B3L832C4=0,B3L832C5=0),0,1+(B3L832C4/B3L832C5))</f>
        <v>2.0292540465622784</v>
      </c>
      <c r="P39" s="16" t="s">
        <v>9504</v>
      </c>
      <c r="Q39" s="15">
        <f>A1L232C17</f>
        <v>127285</v>
      </c>
      <c r="R39" s="16" t="s">
        <v>9505</v>
      </c>
      <c r="S39" s="15">
        <f>A1L232C16</f>
        <v>123144.5</v>
      </c>
      <c r="T39" s="16" t="s">
        <v>9506</v>
      </c>
      <c r="U39" s="21">
        <f>IF(OR(B3L832C7=0,B3L832C8=0),0,1+(B3L832C7/B3L832C8))</f>
        <v>2.0336231013159338</v>
      </c>
      <c r="V39" s="16" t="s">
        <v>9507</v>
      </c>
      <c r="W39" s="15">
        <f>A1L232C8</f>
        <v>92059</v>
      </c>
      <c r="X39" s="16" t="s">
        <v>9508</v>
      </c>
      <c r="Y39" s="15">
        <f>A1L232C7</f>
        <v>86631</v>
      </c>
      <c r="Z39" s="16" t="s">
        <v>9509</v>
      </c>
      <c r="AA39" s="21">
        <f>IF(OR(B3L832C10=0,B3L832C11=0),0,1+(B3L832C10/B3L832C11))</f>
        <v>2.0626565548129423</v>
      </c>
      <c r="AB39" s="16" t="s">
        <v>9510</v>
      </c>
      <c r="AC39" s="15">
        <f>A1L232C20</f>
        <v>115543</v>
      </c>
      <c r="AD39" s="16" t="s">
        <v>9511</v>
      </c>
      <c r="AE39" s="15">
        <f>A1L232C19</f>
        <v>110973.33333333333</v>
      </c>
      <c r="AF39" s="16" t="s">
        <v>9512</v>
      </c>
      <c r="AG39" s="21">
        <f>IF(OR(B3L832C13=0,B3L832C14=0),0,1+(B3L832C13/B3L832C14))</f>
        <v>2.041178060795386</v>
      </c>
      <c r="AH39" s="16" t="s">
        <v>9513</v>
      </c>
      <c r="AI39" s="15">
        <f>A1L232C11</f>
        <v>81970</v>
      </c>
      <c r="AJ39" s="16" t="s">
        <v>9514</v>
      </c>
      <c r="AK39" s="15">
        <f>A1L232C10</f>
        <v>78753</v>
      </c>
      <c r="AL39" s="16" t="s">
        <v>9515</v>
      </c>
      <c r="AM39" s="21">
        <f>IF(OR(B3L832C16=0,B3L832C17=0),0,1+(B3L832C16/B3L832C17))</f>
        <v>2.0408492374893656</v>
      </c>
      <c r="AN39" s="16" t="s">
        <v>9516</v>
      </c>
      <c r="AO39" s="15">
        <f>A1L232C23</f>
        <v>107149.75</v>
      </c>
      <c r="AP39" s="16" t="s">
        <v>9517</v>
      </c>
      <c r="AQ39" s="15">
        <f>A1L232C22</f>
        <v>102918.25</v>
      </c>
      <c r="AR39" s="16" t="s">
        <v>9518</v>
      </c>
      <c r="AS39" s="21">
        <f>IF(OR(B3L832C19=0,B3L832C20=0),0,1+(B3L832C19/B3L832C20))</f>
        <v>2.0411151569328085</v>
      </c>
      <c r="AT39" s="16" t="s">
        <v>9519</v>
      </c>
      <c r="AU39" s="15">
        <f>A1L232C14</f>
        <v>80428</v>
      </c>
      <c r="AV39" s="16" t="s">
        <v>9520</v>
      </c>
      <c r="AW39" s="15">
        <f>A1L232C13</f>
        <v>76049</v>
      </c>
      <c r="AX39" s="16" t="s">
        <v>9521</v>
      </c>
      <c r="AY39" s="21">
        <f>IF(OR(B3L832C22=0,B3L832C23=0),0,1+(B3L832C22/B3L832C23))</f>
        <v>2.0575812962695101</v>
      </c>
      <c r="AZ39" s="16" t="s">
        <v>9522</v>
      </c>
      <c r="BA39" s="15">
        <f>A1L232C26</f>
        <v>101805.4</v>
      </c>
      <c r="BB39" s="16" t="s">
        <v>9523</v>
      </c>
      <c r="BC39" s="15">
        <f>A1L232C25</f>
        <v>97544.4</v>
      </c>
      <c r="BD39" s="16" t="s">
        <v>9524</v>
      </c>
      <c r="BE39" s="21">
        <f>IF(OR(B3L832C25=0,B3L832C26=0),0,1+(B3L832C25/B3L832C26))</f>
        <v>2.0436826716859198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15543</v>
      </c>
      <c r="F40" s="16" t="s">
        <v>9526</v>
      </c>
      <c r="G40" s="15">
        <f>A1L233C1</f>
        <v>49854</v>
      </c>
      <c r="H40" s="16" t="s">
        <v>9527</v>
      </c>
      <c r="I40" s="21">
        <f>IF(OR(B3L833C1=0,B3L833C2=0),0,1+(B3L833C1/B3L833C2))</f>
        <v>1.3117703694788783</v>
      </c>
      <c r="J40" s="16" t="s">
        <v>9528</v>
      </c>
      <c r="K40" s="15">
        <f>A1L233C5</f>
        <v>4882</v>
      </c>
      <c r="L40" s="16" t="s">
        <v>9529</v>
      </c>
      <c r="M40" s="15">
        <f>A1L233C4</f>
        <v>24799</v>
      </c>
      <c r="N40" s="16" t="s">
        <v>9530</v>
      </c>
      <c r="O40" s="21">
        <f>IF(OR(B3L833C4=0,B3L833C5=0),0,1+(B3L833C4/B3L833C5))</f>
        <v>1.1968627767248678</v>
      </c>
      <c r="P40" s="16" t="s">
        <v>9531</v>
      </c>
      <c r="Q40" s="15">
        <f>A1L233C17</f>
        <v>10212.5</v>
      </c>
      <c r="R40" s="16" t="s">
        <v>9532</v>
      </c>
      <c r="S40" s="15">
        <f>A1L233C16</f>
        <v>37326.5</v>
      </c>
      <c r="T40" s="16" t="s">
        <v>9533</v>
      </c>
      <c r="U40" s="21">
        <f>IF(OR(B3L833C7=0,B3L833C8=0),0,1+(B3L833C7/B3L833C8))</f>
        <v>1.2735991855652151</v>
      </c>
      <c r="V40" s="16" t="s">
        <v>9534</v>
      </c>
      <c r="W40" s="15">
        <f>A1L233C8</f>
        <v>3508</v>
      </c>
      <c r="X40" s="16" t="s">
        <v>9535</v>
      </c>
      <c r="Y40" s="15">
        <f>A1L233C7</f>
        <v>20859</v>
      </c>
      <c r="Z40" s="16" t="s">
        <v>9536</v>
      </c>
      <c r="AA40" s="21">
        <f>IF(OR(B3L833C10=0,B3L833C11=0),0,1+(B3L833C10/B3L833C11))</f>
        <v>1.1681768061747926</v>
      </c>
      <c r="AB40" s="16" t="s">
        <v>9537</v>
      </c>
      <c r="AC40" s="15">
        <f>A1L233C20</f>
        <v>7977.666666666667</v>
      </c>
      <c r="AD40" s="16" t="s">
        <v>9538</v>
      </c>
      <c r="AE40" s="15">
        <f>A1L233C19</f>
        <v>31837.333333333332</v>
      </c>
      <c r="AF40" s="16" t="s">
        <v>9539</v>
      </c>
      <c r="AG40" s="21">
        <f>IF(OR(B3L833C13=0,B3L833C14=0),0,1+(B3L833C13/B3L833C14))</f>
        <v>1.2505758438730212</v>
      </c>
      <c r="AH40" s="16" t="s">
        <v>9540</v>
      </c>
      <c r="AI40" s="15">
        <f>A1L233C11</f>
        <v>2741</v>
      </c>
      <c r="AJ40" s="16" t="s">
        <v>9541</v>
      </c>
      <c r="AK40" s="15">
        <f>A1L233C10</f>
        <v>22294</v>
      </c>
      <c r="AL40" s="16" t="s">
        <v>9542</v>
      </c>
      <c r="AM40" s="21">
        <f>IF(OR(B3L833C16=0,B3L833C17=0),0,1+(B3L833C16/B3L833C17))</f>
        <v>1.1229478783529201</v>
      </c>
      <c r="AN40" s="16" t="s">
        <v>9543</v>
      </c>
      <c r="AO40" s="15">
        <f>A1L233C23</f>
        <v>6668.5</v>
      </c>
      <c r="AP40" s="16" t="s">
        <v>9544</v>
      </c>
      <c r="AQ40" s="15">
        <f>A1L233C22</f>
        <v>29451.5</v>
      </c>
      <c r="AR40" s="16" t="s">
        <v>9545</v>
      </c>
      <c r="AS40" s="21">
        <f>IF(OR(B3L833C19=0,B3L833C20=0),0,1+(B3L833C19/B3L833C20))</f>
        <v>1.2264231023886729</v>
      </c>
      <c r="AT40" s="16" t="s">
        <v>9546</v>
      </c>
      <c r="AU40" s="15">
        <f>A1L233C14</f>
        <v>2854</v>
      </c>
      <c r="AV40" s="16" t="s">
        <v>9547</v>
      </c>
      <c r="AW40" s="15">
        <f>A1L233C13</f>
        <v>19805</v>
      </c>
      <c r="AX40" s="16" t="s">
        <v>9548</v>
      </c>
      <c r="AY40" s="21">
        <f>IF(OR(B3L833C22=0,B3L833C23=0),0,1+(B3L833C22/B3L833C23))</f>
        <v>1.1441050239838424</v>
      </c>
      <c r="AZ40" s="16" t="s">
        <v>9549</v>
      </c>
      <c r="BA40" s="15">
        <f>A1L233C26</f>
        <v>5905.6</v>
      </c>
      <c r="BB40" s="16" t="s">
        <v>9550</v>
      </c>
      <c r="BC40" s="15">
        <f>A1L233C25</f>
        <v>27522.2</v>
      </c>
      <c r="BD40" s="16" t="s">
        <v>9551</v>
      </c>
      <c r="BE40" s="21">
        <f>IF(OR(B3L833C25=0,B3L833C26=0),0,1+(B3L833C25/B3L833C26))</f>
        <v>1.2145758696615823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453847</v>
      </c>
      <c r="F41" s="16" t="s">
        <v>9553</v>
      </c>
      <c r="G41" s="15">
        <f>A1L235C1</f>
        <v>544200</v>
      </c>
      <c r="H41" s="16" t="s">
        <v>9554</v>
      </c>
      <c r="I41" s="21">
        <f>IF(OR(B3L834C1=0,B3L834C2=0),0,1+(B3L834C1/B3L834C2))</f>
        <v>1.833970966556413</v>
      </c>
      <c r="J41" s="16" t="s">
        <v>9555</v>
      </c>
      <c r="K41" s="15">
        <f>A1L235C5</f>
        <v>448071</v>
      </c>
      <c r="L41" s="16" t="s">
        <v>9556</v>
      </c>
      <c r="M41" s="15">
        <f>A1L235C4</f>
        <v>511402</v>
      </c>
      <c r="N41" s="16" t="s">
        <v>9557</v>
      </c>
      <c r="O41" s="21">
        <f>IF(OR(B3L834C4=0,B3L834C5=0),0,1+(B3L834C4/B3L834C5))</f>
        <v>1.8761620017129381</v>
      </c>
      <c r="P41" s="16" t="s">
        <v>9558</v>
      </c>
      <c r="Q41" s="15">
        <f>A1L235C17</f>
        <v>450959</v>
      </c>
      <c r="R41" s="16" t="s">
        <v>9559</v>
      </c>
      <c r="S41" s="15">
        <f>A1L235C16</f>
        <v>527801</v>
      </c>
      <c r="T41" s="16" t="s">
        <v>9560</v>
      </c>
      <c r="U41" s="21">
        <f>IF(OR(B3L834C7=0,B3L834C8=0),0,1+(B3L834C7/B3L834C8))</f>
        <v>1.8544110374932976</v>
      </c>
      <c r="V41" s="16" t="s">
        <v>9561</v>
      </c>
      <c r="W41" s="15">
        <f>A1L235C8</f>
        <v>375905</v>
      </c>
      <c r="X41" s="16" t="s">
        <v>9562</v>
      </c>
      <c r="Y41" s="15">
        <f>A1L235C7</f>
        <v>429417</v>
      </c>
      <c r="Z41" s="16" t="s">
        <v>9563</v>
      </c>
      <c r="AA41" s="21">
        <f>IF(OR(B3L834C10=0,B3L834C11=0),0,1+(B3L834C10/B3L834C11))</f>
        <v>1.8753845329830909</v>
      </c>
      <c r="AB41" s="16" t="s">
        <v>9564</v>
      </c>
      <c r="AC41" s="15">
        <f>A1L235C20</f>
        <v>425941</v>
      </c>
      <c r="AD41" s="16" t="s">
        <v>9565</v>
      </c>
      <c r="AE41" s="15">
        <f>A1L235C19</f>
        <v>495006.33333333331</v>
      </c>
      <c r="AF41" s="16" t="s">
        <v>9566</v>
      </c>
      <c r="AG41" s="21">
        <f>IF(OR(B3L834C13=0,B3L834C14=0),0,1+(B3L834C13/B3L834C14))</f>
        <v>1.8604758592314308</v>
      </c>
      <c r="AH41" s="16" t="s">
        <v>9567</v>
      </c>
      <c r="AI41" s="15">
        <f>A1L235C11</f>
        <v>354737</v>
      </c>
      <c r="AJ41" s="16" t="s">
        <v>9568</v>
      </c>
      <c r="AK41" s="15">
        <f>A1L235C10</f>
        <v>411676</v>
      </c>
      <c r="AL41" s="16" t="s">
        <v>9569</v>
      </c>
      <c r="AM41" s="21">
        <f>IF(OR(B3L834C16=0,B3L834C17=0),0,1+(B3L834C16/B3L834C17))</f>
        <v>1.8616897754544837</v>
      </c>
      <c r="AN41" s="16" t="s">
        <v>9570</v>
      </c>
      <c r="AO41" s="15">
        <f>A1L235C23</f>
        <v>408140</v>
      </c>
      <c r="AP41" s="16" t="s">
        <v>9571</v>
      </c>
      <c r="AQ41" s="15">
        <f>A1L235C22</f>
        <v>474173.75</v>
      </c>
      <c r="AR41" s="16" t="s">
        <v>9572</v>
      </c>
      <c r="AS41" s="21">
        <f>IF(OR(B3L834C19=0,B3L834C20=0),0,1+(B3L834C19/B3L834C20))</f>
        <v>1.860739338691777</v>
      </c>
      <c r="AT41" s="16" t="s">
        <v>9573</v>
      </c>
      <c r="AU41" s="15">
        <f>A1L235C14</f>
        <v>312612</v>
      </c>
      <c r="AV41" s="16" t="s">
        <v>9574</v>
      </c>
      <c r="AW41" s="15">
        <f>A1L235C13</f>
        <v>353388</v>
      </c>
      <c r="AX41" s="16" t="s">
        <v>9575</v>
      </c>
      <c r="AY41" s="21">
        <f>IF(OR(B3L834C22=0,B3L834C23=0),0,1+(B3L834C22/B3L834C23))</f>
        <v>1.8846140785765222</v>
      </c>
      <c r="AZ41" s="16" t="s">
        <v>9576</v>
      </c>
      <c r="BA41" s="15">
        <f>A1L235C26</f>
        <v>389034.4</v>
      </c>
      <c r="BB41" s="16" t="s">
        <v>9577</v>
      </c>
      <c r="BC41" s="15">
        <f>A1L235C25</f>
        <v>450016.6</v>
      </c>
      <c r="BD41" s="16" t="s">
        <v>9578</v>
      </c>
      <c r="BE41" s="21">
        <f>IF(OR(B3L834C25=0,B3L834C26=0),0,1+(B3L834C25/B3L834C26))</f>
        <v>1.8644889988502649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3577</v>
      </c>
      <c r="F43" s="16" t="s">
        <v>9607</v>
      </c>
      <c r="G43" s="15">
        <f>A1L237C1</f>
        <v>3261</v>
      </c>
      <c r="H43" s="16" t="s">
        <v>9608</v>
      </c>
      <c r="I43" s="21">
        <f>IF(OR(B3L836C1=0,B3L836C2=0),0,1+(B3L836C1/B3L836C2))</f>
        <v>2.0969027905550446</v>
      </c>
      <c r="J43" s="16" t="s">
        <v>9609</v>
      </c>
      <c r="K43" s="15">
        <f>A1L237C5</f>
        <v>2371</v>
      </c>
      <c r="L43" s="16" t="s">
        <v>9610</v>
      </c>
      <c r="M43" s="15">
        <f>A1L237C4</f>
        <v>2423</v>
      </c>
      <c r="N43" s="16" t="s">
        <v>9611</v>
      </c>
      <c r="O43" s="21">
        <f>IF(OR(B3L836C4=0,B3L836C5=0),0,1+(B3L836C4/B3L836C5))</f>
        <v>1.9785390012381345</v>
      </c>
      <c r="P43" s="16" t="s">
        <v>9612</v>
      </c>
      <c r="Q43" s="15">
        <f>A1L237C17</f>
        <v>2974</v>
      </c>
      <c r="R43" s="16" t="s">
        <v>9613</v>
      </c>
      <c r="S43" s="15">
        <f>A1L237C16</f>
        <v>2842</v>
      </c>
      <c r="T43" s="16" t="s">
        <v>9614</v>
      </c>
      <c r="U43" s="21">
        <f>IF(OR(B3L836C7=0,B3L836C8=0),0,1+(B3L836C7/B3L836C8))</f>
        <v>2.0464461646727656</v>
      </c>
      <c r="V43" s="16" t="s">
        <v>9615</v>
      </c>
      <c r="W43" s="15">
        <f>A1L237C8</f>
        <v>2769</v>
      </c>
      <c r="X43" s="16" t="s">
        <v>9616</v>
      </c>
      <c r="Y43" s="15">
        <f>A1L237C7</f>
        <v>3398</v>
      </c>
      <c r="Z43" s="16" t="s">
        <v>9617</v>
      </c>
      <c r="AA43" s="21">
        <f>IF(OR(B3L836C10=0,B3L836C11=0),0,1+(B3L836C10/B3L836C11))</f>
        <v>1.8148911124190701</v>
      </c>
      <c r="AB43" s="16" t="s">
        <v>9618</v>
      </c>
      <c r="AC43" s="15">
        <f>A1L237C20</f>
        <v>2905.6666666666665</v>
      </c>
      <c r="AD43" s="16" t="s">
        <v>9619</v>
      </c>
      <c r="AE43" s="15">
        <f>A1L237C19</f>
        <v>3027.3333333333335</v>
      </c>
      <c r="AF43" s="16" t="s">
        <v>9620</v>
      </c>
      <c r="AG43" s="21">
        <f>IF(OR(B3L836C13=0,B3L836C14=0),0,1+(B3L836C13/B3L836C14))</f>
        <v>1.9598106144021141</v>
      </c>
      <c r="AH43" s="16" t="s">
        <v>9621</v>
      </c>
      <c r="AI43" s="15">
        <f>A1L237C11</f>
        <v>2636</v>
      </c>
      <c r="AJ43" s="16" t="s">
        <v>9622</v>
      </c>
      <c r="AK43" s="15">
        <f>A1L237C10</f>
        <v>2720</v>
      </c>
      <c r="AL43" s="16" t="s">
        <v>9623</v>
      </c>
      <c r="AM43" s="21">
        <f>IF(OR(B3L836C16=0,B3L836C17=0),0,1+(B3L836C16/B3L836C17))</f>
        <v>1.9691176470588236</v>
      </c>
      <c r="AN43" s="16" t="s">
        <v>9624</v>
      </c>
      <c r="AO43" s="15">
        <f>A1L237C23</f>
        <v>2838.25</v>
      </c>
      <c r="AP43" s="16" t="s">
        <v>9625</v>
      </c>
      <c r="AQ43" s="15">
        <f>A1L237C22</f>
        <v>2950.5</v>
      </c>
      <c r="AR43" s="16" t="s">
        <v>9626</v>
      </c>
      <c r="AS43" s="21">
        <f>IF(OR(B3L836C19=0,B3L836C20=0),0,1+(B3L836C19/B3L836C20))</f>
        <v>1.9619556007456365</v>
      </c>
      <c r="AT43" s="16" t="s">
        <v>9627</v>
      </c>
      <c r="AU43" s="15">
        <f>A1L237C14</f>
        <v>2155</v>
      </c>
      <c r="AV43" s="16" t="s">
        <v>9628</v>
      </c>
      <c r="AW43" s="15">
        <f>A1L237C13</f>
        <v>2150</v>
      </c>
      <c r="AX43" s="16" t="s">
        <v>9629</v>
      </c>
      <c r="AY43" s="21">
        <f>IF(OR(B3L836C22=0,B3L836C23=0),0,1+(B3L836C22/B3L836C23))</f>
        <v>2.0023255813953487</v>
      </c>
      <c r="AZ43" s="16" t="s">
        <v>9630</v>
      </c>
      <c r="BA43" s="15">
        <f>A1L237C26</f>
        <v>2701.6</v>
      </c>
      <c r="BB43" s="16" t="s">
        <v>9631</v>
      </c>
      <c r="BC43" s="15">
        <f>A1L237C25</f>
        <v>2790.4</v>
      </c>
      <c r="BD43" s="16" t="s">
        <v>9632</v>
      </c>
      <c r="BE43" s="21">
        <f>IF(OR(B3L836C25=0,B3L836C26=0),0,1+(B3L836C25/B3L836C26))</f>
        <v>1.9681766055045871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51192</v>
      </c>
      <c r="F44" s="16" t="s">
        <v>9634</v>
      </c>
      <c r="G44" s="15">
        <f>A1L238C1</f>
        <v>64047</v>
      </c>
      <c r="H44" s="16" t="s">
        <v>9635</v>
      </c>
      <c r="I44" s="21">
        <f>IF(OR(B3L837C1=0,B3L837C2=0),0,1+(B3L837C1/B3L837C2))</f>
        <v>1.7992880228582135</v>
      </c>
      <c r="J44" s="16" t="s">
        <v>9636</v>
      </c>
      <c r="K44" s="15">
        <f>A1L238C5</f>
        <v>44393</v>
      </c>
      <c r="L44" s="16" t="s">
        <v>9637</v>
      </c>
      <c r="M44" s="15">
        <f>A1L238C4</f>
        <v>54245</v>
      </c>
      <c r="N44" s="16" t="s">
        <v>9638</v>
      </c>
      <c r="O44" s="21">
        <f>IF(OR(B3L837C4=0,B3L837C5=0),0,1+(B3L837C4/B3L837C5))</f>
        <v>1.8183795741542998</v>
      </c>
      <c r="P44" s="16" t="s">
        <v>9639</v>
      </c>
      <c r="Q44" s="15">
        <f>A1L238C17</f>
        <v>47792.5</v>
      </c>
      <c r="R44" s="16" t="s">
        <v>9640</v>
      </c>
      <c r="S44" s="15">
        <f>A1L238C16</f>
        <v>59146</v>
      </c>
      <c r="T44" s="16" t="s">
        <v>9641</v>
      </c>
      <c r="U44" s="21">
        <f>IF(OR(B3L837C7=0,B3L837C8=0),0,1+(B3L837C7/B3L837C8))</f>
        <v>1.8080428093193115</v>
      </c>
      <c r="V44" s="16" t="s">
        <v>9642</v>
      </c>
      <c r="W44" s="15">
        <f>A1L238C8</f>
        <v>55176</v>
      </c>
      <c r="X44" s="16" t="s">
        <v>9643</v>
      </c>
      <c r="Y44" s="15">
        <f>A1L238C7</f>
        <v>67191</v>
      </c>
      <c r="Z44" s="16" t="s">
        <v>9644</v>
      </c>
      <c r="AA44" s="21">
        <f>IF(OR(B3L837C10=0,B3L837C11=0),0,1+(B3L837C10/B3L837C11))</f>
        <v>1.8211814082243158</v>
      </c>
      <c r="AB44" s="16" t="s">
        <v>9645</v>
      </c>
      <c r="AC44" s="15">
        <f>A1L238C20</f>
        <v>50253.666666666664</v>
      </c>
      <c r="AD44" s="16" t="s">
        <v>9646</v>
      </c>
      <c r="AE44" s="15">
        <f>A1L238C19</f>
        <v>61827.666666666664</v>
      </c>
      <c r="AF44" s="16" t="s">
        <v>9647</v>
      </c>
      <c r="AG44" s="21">
        <f>IF(OR(B3L837C13=0,B3L837C14=0),0,1+(B3L837C13/B3L837C14))</f>
        <v>1.8128022514192677</v>
      </c>
      <c r="AH44" s="16" t="s">
        <v>9648</v>
      </c>
      <c r="AI44" s="15">
        <f>A1L238C11</f>
        <v>56233</v>
      </c>
      <c r="AJ44" s="16" t="s">
        <v>9649</v>
      </c>
      <c r="AK44" s="15">
        <f>A1L238C10</f>
        <v>68707</v>
      </c>
      <c r="AL44" s="16" t="s">
        <v>9650</v>
      </c>
      <c r="AM44" s="21">
        <f>IF(OR(B3L837C16=0,B3L837C17=0),0,1+(B3L837C16/B3L837C17))</f>
        <v>1.818446446504723</v>
      </c>
      <c r="AN44" s="16" t="s">
        <v>9651</v>
      </c>
      <c r="AO44" s="15">
        <f>A1L238C23</f>
        <v>51748.5</v>
      </c>
      <c r="AP44" s="16" t="s">
        <v>9652</v>
      </c>
      <c r="AQ44" s="15">
        <f>A1L238C22</f>
        <v>63547.5</v>
      </c>
      <c r="AR44" s="16" t="s">
        <v>9653</v>
      </c>
      <c r="AS44" s="21">
        <f>IF(OR(B3L837C19=0,B3L837C20=0),0,1+(B3L837C19/B3L837C20))</f>
        <v>1.8143278649828867</v>
      </c>
      <c r="AT44" s="16" t="s">
        <v>9654</v>
      </c>
      <c r="AU44" s="15">
        <f>A1L238C14</f>
        <v>56807</v>
      </c>
      <c r="AV44" s="16" t="s">
        <v>9655</v>
      </c>
      <c r="AW44" s="15">
        <f>A1L238C13</f>
        <v>68583</v>
      </c>
      <c r="AX44" s="16" t="s">
        <v>9656</v>
      </c>
      <c r="AY44" s="21">
        <f>IF(OR(B3L837C22=0,B3L837C23=0),0,1+(B3L837C22/B3L837C23))</f>
        <v>1.8282956417771168</v>
      </c>
      <c r="AZ44" s="16" t="s">
        <v>9657</v>
      </c>
      <c r="BA44" s="15">
        <f>A1L238C26</f>
        <v>52760.2</v>
      </c>
      <c r="BB44" s="16" t="s">
        <v>9658</v>
      </c>
      <c r="BC44" s="15">
        <f>A1L238C25</f>
        <v>64554.6</v>
      </c>
      <c r="BD44" s="16" t="s">
        <v>9659</v>
      </c>
      <c r="BE44" s="21">
        <f>IF(OR(B3L837C25=0,B3L837C26=0),0,1+(B3L837C25/B3L837C26))</f>
        <v>1.8172957465463344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23307</v>
      </c>
      <c r="F45" s="16" t="s">
        <v>9661</v>
      </c>
      <c r="G45" s="15">
        <f>A1L239C1</f>
        <v>21756</v>
      </c>
      <c r="H45" s="16" t="s">
        <v>9662</v>
      </c>
      <c r="I45" s="21">
        <f>IF(OR(B3L838C1=0,B3L838C2=0),0,1+(B3L838C1/B3L838C2))</f>
        <v>2.0712906784335354</v>
      </c>
      <c r="J45" s="16" t="s">
        <v>9663</v>
      </c>
      <c r="K45" s="15">
        <f>A1L239C5</f>
        <v>18992</v>
      </c>
      <c r="L45" s="16" t="s">
        <v>9664</v>
      </c>
      <c r="M45" s="15">
        <f>A1L239C4</f>
        <v>17727</v>
      </c>
      <c r="N45" s="16" t="s">
        <v>9665</v>
      </c>
      <c r="O45" s="21">
        <f>IF(OR(B3L838C4=0,B3L838C5=0),0,1+(B3L838C4/B3L838C5))</f>
        <v>2.0713600722062391</v>
      </c>
      <c r="P45" s="16" t="s">
        <v>9666</v>
      </c>
      <c r="Q45" s="15">
        <f>A1L239C17</f>
        <v>21149.5</v>
      </c>
      <c r="R45" s="16" t="s">
        <v>9667</v>
      </c>
      <c r="S45" s="15">
        <f>A1L239C16</f>
        <v>19741.5</v>
      </c>
      <c r="T45" s="16" t="s">
        <v>9668</v>
      </c>
      <c r="U45" s="21">
        <f>IF(OR(B3L838C7=0,B3L838C8=0),0,1+(B3L838C7/B3L838C8))</f>
        <v>2.0713218347136744</v>
      </c>
      <c r="V45" s="16" t="s">
        <v>9669</v>
      </c>
      <c r="W45" s="15">
        <f>A1L239C8</f>
        <v>22463</v>
      </c>
      <c r="X45" s="16" t="s">
        <v>9670</v>
      </c>
      <c r="Y45" s="15">
        <f>A1L239C7</f>
        <v>21856</v>
      </c>
      <c r="Z45" s="16" t="s">
        <v>9671</v>
      </c>
      <c r="AA45" s="21">
        <f>IF(OR(B3L838C10=0,B3L838C11=0),0,1+(B3L838C10/B3L838C11))</f>
        <v>2.0277726939970719</v>
      </c>
      <c r="AB45" s="16" t="s">
        <v>9672</v>
      </c>
      <c r="AC45" s="15">
        <f>A1L239C20</f>
        <v>21587.333333333332</v>
      </c>
      <c r="AD45" s="16" t="s">
        <v>9673</v>
      </c>
      <c r="AE45" s="15">
        <f>A1L239C19</f>
        <v>20446.333333333332</v>
      </c>
      <c r="AF45" s="16" t="s">
        <v>9674</v>
      </c>
      <c r="AG45" s="21">
        <f>IF(OR(B3L838C13=0,B3L838C14=0),0,1+(B3L838C13/B3L838C14))</f>
        <v>2.0558046267464416</v>
      </c>
      <c r="AH45" s="16" t="s">
        <v>9675</v>
      </c>
      <c r="AI45" s="15">
        <f>A1L239C11</f>
        <v>25138</v>
      </c>
      <c r="AJ45" s="16" t="s">
        <v>9676</v>
      </c>
      <c r="AK45" s="15">
        <f>A1L239C10</f>
        <v>24631</v>
      </c>
      <c r="AL45" s="16" t="s">
        <v>9677</v>
      </c>
      <c r="AM45" s="21">
        <f>IF(OR(B3L838C16=0,B3L838C17=0),0,1+(B3L838C16/B3L838C17))</f>
        <v>2.0205838171410013</v>
      </c>
      <c r="AN45" s="16" t="s">
        <v>9678</v>
      </c>
      <c r="AO45" s="15">
        <f>A1L239C23</f>
        <v>22475</v>
      </c>
      <c r="AP45" s="16" t="s">
        <v>9679</v>
      </c>
      <c r="AQ45" s="15">
        <f>A1L239C22</f>
        <v>21492.5</v>
      </c>
      <c r="AR45" s="16" t="s">
        <v>9680</v>
      </c>
      <c r="AS45" s="21">
        <f>IF(OR(B3L838C19=0,B3L838C20=0),0,1+(B3L838C19/B3L838C20))</f>
        <v>2.0457136210305924</v>
      </c>
      <c r="AT45" s="16" t="s">
        <v>9681</v>
      </c>
      <c r="AU45" s="15">
        <f>A1L239C14</f>
        <v>27791</v>
      </c>
      <c r="AV45" s="16" t="s">
        <v>9682</v>
      </c>
      <c r="AW45" s="15">
        <f>A1L239C13</f>
        <v>26943</v>
      </c>
      <c r="AX45" s="16" t="s">
        <v>9683</v>
      </c>
      <c r="AY45" s="21">
        <f>IF(OR(B3L838C22=0,B3L838C23=0),0,1+(B3L838C22/B3L838C23))</f>
        <v>2.0314738522065099</v>
      </c>
      <c r="AZ45" s="16" t="s">
        <v>9684</v>
      </c>
      <c r="BA45" s="15">
        <f>A1L239C26</f>
        <v>23538.2</v>
      </c>
      <c r="BB45" s="16" t="s">
        <v>9685</v>
      </c>
      <c r="BC45" s="15">
        <f>A1L239C25</f>
        <v>22582.6</v>
      </c>
      <c r="BD45" s="16" t="s">
        <v>9686</v>
      </c>
      <c r="BE45" s="21">
        <f>IF(OR(B3L838C25=0,B3L838C26=0),0,1+(B3L838C25/B3L838C26))</f>
        <v>2.0423157652351813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27796</v>
      </c>
      <c r="F46" s="16" t="s">
        <v>9688</v>
      </c>
      <c r="G46" s="15">
        <f>A1L240C1</f>
        <v>24707</v>
      </c>
      <c r="H46" s="16" t="s">
        <v>9689</v>
      </c>
      <c r="I46" s="21">
        <f>IF(OR(B3L839C1=0,B3L839C2=0),0,1+(B3L839C1/B3L839C2))</f>
        <v>2.125025296474683</v>
      </c>
      <c r="J46" s="16" t="s">
        <v>9690</v>
      </c>
      <c r="K46" s="15">
        <f>A1L240C5</f>
        <v>27473</v>
      </c>
      <c r="L46" s="16" t="s">
        <v>9691</v>
      </c>
      <c r="M46" s="15">
        <f>A1L240C4</f>
        <v>25091</v>
      </c>
      <c r="N46" s="16" t="s">
        <v>9692</v>
      </c>
      <c r="O46" s="21">
        <f>IF(OR(B3L839C4=0,B3L839C5=0),0,1+(B3L839C4/B3L839C5))</f>
        <v>2.0949344386433379</v>
      </c>
      <c r="P46" s="16" t="s">
        <v>9693</v>
      </c>
      <c r="Q46" s="15">
        <f>A1L240C17</f>
        <v>27634.5</v>
      </c>
      <c r="R46" s="16" t="s">
        <v>9694</v>
      </c>
      <c r="S46" s="15">
        <f>A1L240C16</f>
        <v>24899</v>
      </c>
      <c r="T46" s="16" t="s">
        <v>9695</v>
      </c>
      <c r="U46" s="21">
        <f>IF(OR(B3L839C7=0,B3L839C8=0),0,1+(B3L839C7/B3L839C8))</f>
        <v>2.1098638499538134</v>
      </c>
      <c r="V46" s="16" t="s">
        <v>9696</v>
      </c>
      <c r="W46" s="15">
        <f>A1L240C8</f>
        <v>28275</v>
      </c>
      <c r="X46" s="16" t="s">
        <v>9697</v>
      </c>
      <c r="Y46" s="15">
        <f>A1L240C7</f>
        <v>26242</v>
      </c>
      <c r="Z46" s="16" t="s">
        <v>9698</v>
      </c>
      <c r="AA46" s="21">
        <f>IF(OR(B3L839C10=0,B3L839C11=0),0,1+(B3L839C10/B3L839C11))</f>
        <v>2.077471229327033</v>
      </c>
      <c r="AB46" s="16" t="s">
        <v>9699</v>
      </c>
      <c r="AC46" s="15">
        <f>A1L240C20</f>
        <v>27848</v>
      </c>
      <c r="AD46" s="16" t="s">
        <v>9700</v>
      </c>
      <c r="AE46" s="15">
        <f>A1L240C19</f>
        <v>25346.666666666668</v>
      </c>
      <c r="AF46" s="16" t="s">
        <v>9701</v>
      </c>
      <c r="AG46" s="21">
        <f>IF(OR(B3L839C13=0,B3L839C14=0),0,1+(B3L839C13/B3L839C14))</f>
        <v>2.0986849026827983</v>
      </c>
      <c r="AH46" s="16" t="s">
        <v>9702</v>
      </c>
      <c r="AI46" s="15">
        <f>A1L240C11</f>
        <v>22998</v>
      </c>
      <c r="AJ46" s="16" t="s">
        <v>9703</v>
      </c>
      <c r="AK46" s="15">
        <f>A1L240C10</f>
        <v>22559</v>
      </c>
      <c r="AL46" s="16" t="s">
        <v>9704</v>
      </c>
      <c r="AM46" s="21">
        <f>IF(OR(B3L839C16=0,B3L839C17=0),0,1+(B3L839C16/B3L839C17))</f>
        <v>2.0194600824504629</v>
      </c>
      <c r="AN46" s="16" t="s">
        <v>9705</v>
      </c>
      <c r="AO46" s="15">
        <f>A1L240C23</f>
        <v>26635.5</v>
      </c>
      <c r="AP46" s="16" t="s">
        <v>9706</v>
      </c>
      <c r="AQ46" s="15">
        <f>A1L240C22</f>
        <v>24649.75</v>
      </c>
      <c r="AR46" s="16" t="s">
        <v>9707</v>
      </c>
      <c r="AS46" s="21">
        <f>IF(OR(B3L839C19=0,B3L839C20=0),0,1+(B3L839C19/B3L839C20))</f>
        <v>2.0805586263552369</v>
      </c>
      <c r="AT46" s="16" t="s">
        <v>9708</v>
      </c>
      <c r="AU46" s="15">
        <f>A1L240C14</f>
        <v>14688</v>
      </c>
      <c r="AV46" s="16" t="s">
        <v>9709</v>
      </c>
      <c r="AW46" s="15">
        <f>A1L240C13</f>
        <v>13707</v>
      </c>
      <c r="AX46" s="16" t="s">
        <v>9710</v>
      </c>
      <c r="AY46" s="21">
        <f>IF(OR(B3L839C22=0,B3L839C23=0),0,1+(B3L839C22/B3L839C23))</f>
        <v>2.0715692711753118</v>
      </c>
      <c r="AZ46" s="16" t="s">
        <v>9711</v>
      </c>
      <c r="BA46" s="15">
        <f>A1L240C26</f>
        <v>24246</v>
      </c>
      <c r="BB46" s="16" t="s">
        <v>9712</v>
      </c>
      <c r="BC46" s="15">
        <f>A1L240C25</f>
        <v>22461.200000000001</v>
      </c>
      <c r="BD46" s="16" t="s">
        <v>9713</v>
      </c>
      <c r="BE46" s="21">
        <f>IF(OR(B3L839C25=0,B3L839C26=0),0,1+(B3L839C25/B3L839C26))</f>
        <v>2.0794614713372392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175695</v>
      </c>
      <c r="F47" s="16" t="s">
        <v>9715</v>
      </c>
      <c r="G47" s="15">
        <f>A1L241C1</f>
        <v>165052</v>
      </c>
      <c r="H47" s="16" t="s">
        <v>9716</v>
      </c>
      <c r="I47" s="21">
        <f>IF(OR(B3L840C1=0,B3L840C2=0),0,1+(B3L840C1/B3L840C2))</f>
        <v>2.0644827084797521</v>
      </c>
      <c r="J47" s="16" t="s">
        <v>9717</v>
      </c>
      <c r="K47" s="15">
        <f>A1L241C5</f>
        <v>167659</v>
      </c>
      <c r="L47" s="16" t="s">
        <v>9718</v>
      </c>
      <c r="M47" s="15">
        <f>A1L241C4</f>
        <v>158334</v>
      </c>
      <c r="N47" s="16" t="s">
        <v>9719</v>
      </c>
      <c r="O47" s="21">
        <f>IF(OR(B3L840C4=0,B3L840C5=0),0,1+(B3L840C4/B3L840C5))</f>
        <v>2.05889448886531</v>
      </c>
      <c r="P47" s="16" t="s">
        <v>9720</v>
      </c>
      <c r="Q47" s="15">
        <f>A1L241C17</f>
        <v>171677</v>
      </c>
      <c r="R47" s="16" t="s">
        <v>9721</v>
      </c>
      <c r="S47" s="15">
        <f>A1L241C16</f>
        <v>161693</v>
      </c>
      <c r="T47" s="16" t="s">
        <v>9722</v>
      </c>
      <c r="U47" s="21">
        <f>IF(OR(B3L840C7=0,B3L840C8=0),0,1+(B3L840C7/B3L840C8))</f>
        <v>2.0617466433302614</v>
      </c>
      <c r="V47" s="16" t="s">
        <v>9723</v>
      </c>
      <c r="W47" s="15">
        <f>A1L241C8</f>
        <v>165036</v>
      </c>
      <c r="X47" s="16" t="s">
        <v>9724</v>
      </c>
      <c r="Y47" s="15">
        <f>A1L241C7</f>
        <v>149482</v>
      </c>
      <c r="Z47" s="16" t="s">
        <v>9725</v>
      </c>
      <c r="AA47" s="21">
        <f>IF(OR(B3L840C10=0,B3L840C11=0),0,1+(B3L840C10/B3L840C11))</f>
        <v>2.1040526618589528</v>
      </c>
      <c r="AB47" s="16" t="s">
        <v>9726</v>
      </c>
      <c r="AC47" s="15">
        <f>A1L241C20</f>
        <v>169463.33333333334</v>
      </c>
      <c r="AD47" s="16" t="s">
        <v>9727</v>
      </c>
      <c r="AE47" s="15">
        <f>A1L241C19</f>
        <v>157622.66666666666</v>
      </c>
      <c r="AF47" s="16" t="s">
        <v>9728</v>
      </c>
      <c r="AG47" s="21">
        <f>IF(OR(B3L840C13=0,B3L840C14=0),0,1+(B3L840C13/B3L840C14))</f>
        <v>2.07512032956343</v>
      </c>
      <c r="AH47" s="16" t="s">
        <v>9729</v>
      </c>
      <c r="AI47" s="15">
        <f>A1L241C11</f>
        <v>165547</v>
      </c>
      <c r="AJ47" s="16" t="s">
        <v>9730</v>
      </c>
      <c r="AK47" s="15">
        <f>A1L241C10</f>
        <v>154864</v>
      </c>
      <c r="AL47" s="16" t="s">
        <v>9731</v>
      </c>
      <c r="AM47" s="21">
        <f>IF(OR(B3L840C16=0,B3L840C17=0),0,1+(B3L840C16/B3L840C17))</f>
        <v>2.0689831077590659</v>
      </c>
      <c r="AN47" s="16" t="s">
        <v>9732</v>
      </c>
      <c r="AO47" s="15">
        <f>A1L241C23</f>
        <v>168484.25</v>
      </c>
      <c r="AP47" s="16" t="s">
        <v>9733</v>
      </c>
      <c r="AQ47" s="15">
        <f>A1L241C22</f>
        <v>156933</v>
      </c>
      <c r="AR47" s="16" t="s">
        <v>9734</v>
      </c>
      <c r="AS47" s="21">
        <f>IF(OR(B3L840C19=0,B3L840C20=0),0,1+(B3L840C19/B3L840C20))</f>
        <v>2.073606252349729</v>
      </c>
      <c r="AT47" s="16" t="s">
        <v>9735</v>
      </c>
      <c r="AU47" s="15">
        <f>A1L241C14</f>
        <v>148337</v>
      </c>
      <c r="AV47" s="16" t="s">
        <v>9736</v>
      </c>
      <c r="AW47" s="15">
        <f>A1L241C13</f>
        <v>139045</v>
      </c>
      <c r="AX47" s="16" t="s">
        <v>9737</v>
      </c>
      <c r="AY47" s="21">
        <f>IF(OR(B3L840C22=0,B3L840C23=0),0,1+(B3L840C22/B3L840C23))</f>
        <v>2.0668272861303896</v>
      </c>
      <c r="AZ47" s="16" t="s">
        <v>9738</v>
      </c>
      <c r="BA47" s="15">
        <f>A1L241C26</f>
        <v>164454.79999999999</v>
      </c>
      <c r="BB47" s="16" t="s">
        <v>9739</v>
      </c>
      <c r="BC47" s="15">
        <f>A1L241C25</f>
        <v>153355.4</v>
      </c>
      <c r="BD47" s="16" t="s">
        <v>9740</v>
      </c>
      <c r="BE47" s="21">
        <f>IF(OR(B3L840C25=0,B3L840C26=0),0,1+(B3L840C25/B3L840C26))</f>
        <v>2.0723769753135528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19181</v>
      </c>
      <c r="F48" s="16" t="s">
        <v>9742</v>
      </c>
      <c r="G48" s="15">
        <f>A1L242C1</f>
        <v>18909</v>
      </c>
      <c r="H48" s="16" t="s">
        <v>9743</v>
      </c>
      <c r="I48" s="21">
        <f>IF(OR(B3L841C1=0,B3L841C2=0),0,1+(B3L841C1/B3L841C2))</f>
        <v>2.0143846845417528</v>
      </c>
      <c r="J48" s="16" t="s">
        <v>9744</v>
      </c>
      <c r="K48" s="15">
        <f>A1L242C5</f>
        <v>23392</v>
      </c>
      <c r="L48" s="16" t="s">
        <v>9745</v>
      </c>
      <c r="M48" s="15">
        <f>A1L242C4</f>
        <v>23238</v>
      </c>
      <c r="N48" s="16" t="s">
        <v>9746</v>
      </c>
      <c r="O48" s="21">
        <f>IF(OR(B3L841C4=0,B3L841C5=0),0,1+(B3L841C4/B3L841C5))</f>
        <v>2.006627076340477</v>
      </c>
      <c r="P48" s="16" t="s">
        <v>9747</v>
      </c>
      <c r="Q48" s="15">
        <f>A1L242C17</f>
        <v>21286.5</v>
      </c>
      <c r="R48" s="16" t="s">
        <v>9748</v>
      </c>
      <c r="S48" s="15">
        <f>A1L242C16</f>
        <v>21073.5</v>
      </c>
      <c r="T48" s="16" t="s">
        <v>9749</v>
      </c>
      <c r="U48" s="21">
        <f>IF(OR(B3L841C7=0,B3L841C8=0),0,1+(B3L841C7/B3L841C8))</f>
        <v>2.010107480959499</v>
      </c>
      <c r="V48" s="16" t="s">
        <v>9750</v>
      </c>
      <c r="W48" s="15">
        <f>A1L242C8</f>
        <v>15801</v>
      </c>
      <c r="X48" s="16" t="s">
        <v>9751</v>
      </c>
      <c r="Y48" s="15">
        <f>A1L242C7</f>
        <v>16067</v>
      </c>
      <c r="Z48" s="16" t="s">
        <v>9752</v>
      </c>
      <c r="AA48" s="21">
        <f>IF(OR(B3L841C10=0,B3L841C11=0),0,1+(B3L841C10/B3L841C11))</f>
        <v>1.983444326881185</v>
      </c>
      <c r="AB48" s="16" t="s">
        <v>9753</v>
      </c>
      <c r="AC48" s="15">
        <f>A1L242C20</f>
        <v>19458</v>
      </c>
      <c r="AD48" s="16" t="s">
        <v>9754</v>
      </c>
      <c r="AE48" s="15">
        <f>A1L242C19</f>
        <v>19404.666666666668</v>
      </c>
      <c r="AF48" s="16" t="s">
        <v>9755</v>
      </c>
      <c r="AG48" s="21">
        <f>IF(OR(B3L841C13=0,B3L841C14=0),0,1+(B3L841C13/B3L841C14))</f>
        <v>2.0027484797471398</v>
      </c>
      <c r="AH48" s="16" t="s">
        <v>9756</v>
      </c>
      <c r="AI48" s="15">
        <f>A1L242C11</f>
        <v>21763</v>
      </c>
      <c r="AJ48" s="16" t="s">
        <v>9757</v>
      </c>
      <c r="AK48" s="15">
        <f>A1L242C10</f>
        <v>21866</v>
      </c>
      <c r="AL48" s="16" t="s">
        <v>9758</v>
      </c>
      <c r="AM48" s="21">
        <f>IF(OR(B3L841C16=0,B3L841C17=0),0,1+(B3L841C16/B3L841C17))</f>
        <v>1.9952894905332479</v>
      </c>
      <c r="AN48" s="16" t="s">
        <v>9759</v>
      </c>
      <c r="AO48" s="15">
        <f>A1L242C23</f>
        <v>20034.25</v>
      </c>
      <c r="AP48" s="16" t="s">
        <v>9760</v>
      </c>
      <c r="AQ48" s="15">
        <f>A1L242C22</f>
        <v>20020</v>
      </c>
      <c r="AR48" s="16" t="s">
        <v>9761</v>
      </c>
      <c r="AS48" s="21">
        <f>IF(OR(B3L841C19=0,B3L841C20=0),0,1+(B3L841C19/B3L841C20))</f>
        <v>2.0007117882117882</v>
      </c>
      <c r="AT48" s="16" t="s">
        <v>9762</v>
      </c>
      <c r="AU48" s="15">
        <f>A1L242C14</f>
        <v>19554</v>
      </c>
      <c r="AV48" s="16" t="s">
        <v>9763</v>
      </c>
      <c r="AW48" s="15">
        <f>A1L242C13</f>
        <v>19433</v>
      </c>
      <c r="AX48" s="16" t="s">
        <v>9764</v>
      </c>
      <c r="AY48" s="21">
        <f>IF(OR(B3L841C22=0,B3L841C23=0),0,1+(B3L841C22/B3L841C23))</f>
        <v>2.0062265218957442</v>
      </c>
      <c r="AZ48" s="16" t="s">
        <v>9765</v>
      </c>
      <c r="BA48" s="15">
        <f>A1L242C26</f>
        <v>19938.2</v>
      </c>
      <c r="BB48" s="16" t="s">
        <v>9766</v>
      </c>
      <c r="BC48" s="15">
        <f>A1L242C25</f>
        <v>19902.599999999999</v>
      </c>
      <c r="BD48" s="16" t="s">
        <v>9767</v>
      </c>
      <c r="BE48" s="21">
        <f>IF(OR(B3L841C25=0,B3L841C26=0),0,1+(B3L841C25/B3L841C26))</f>
        <v>2.0017887110226806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85161</v>
      </c>
      <c r="F49" s="16" t="s">
        <v>9769</v>
      </c>
      <c r="G49" s="15">
        <f>A1L243C1</f>
        <v>82785</v>
      </c>
      <c r="H49" s="16" t="s">
        <v>9770</v>
      </c>
      <c r="I49" s="21">
        <f>IF(OR(B3L842C1=0,B3L842C2=0),0,1+(B3L842C1/B3L842C2))</f>
        <v>2.0287008516035514</v>
      </c>
      <c r="J49" s="16" t="s">
        <v>9771</v>
      </c>
      <c r="K49" s="15">
        <f>A1L243C5</f>
        <v>93411</v>
      </c>
      <c r="L49" s="16" t="s">
        <v>9772</v>
      </c>
      <c r="M49" s="15">
        <f>A1L243C4</f>
        <v>92893</v>
      </c>
      <c r="N49" s="16" t="s">
        <v>9773</v>
      </c>
      <c r="O49" s="21">
        <f>IF(OR(B3L842C4=0,B3L842C5=0),0,1+(B3L842C4/B3L842C5))</f>
        <v>2.0055763082255931</v>
      </c>
      <c r="P49" s="16" t="s">
        <v>9774</v>
      </c>
      <c r="Q49" s="15">
        <f>A1L243C17</f>
        <v>89286</v>
      </c>
      <c r="R49" s="16" t="s">
        <v>9775</v>
      </c>
      <c r="S49" s="15">
        <f>A1L243C16</f>
        <v>87839</v>
      </c>
      <c r="T49" s="16" t="s">
        <v>9776</v>
      </c>
      <c r="U49" s="21">
        <f>IF(OR(B3L842C7=0,B3L842C8=0),0,1+(B3L842C7/B3L842C8))</f>
        <v>2.0164733205068366</v>
      </c>
      <c r="V49" s="16" t="s">
        <v>9777</v>
      </c>
      <c r="W49" s="15">
        <f>A1L243C8</f>
        <v>78382</v>
      </c>
      <c r="X49" s="16" t="s">
        <v>9778</v>
      </c>
      <c r="Y49" s="15">
        <f>A1L243C7</f>
        <v>78534</v>
      </c>
      <c r="Z49" s="16" t="s">
        <v>9779</v>
      </c>
      <c r="AA49" s="21">
        <f>IF(OR(B3L842C10=0,B3L842C11=0),0,1+(B3L842C10/B3L842C11))</f>
        <v>1.9980645325591464</v>
      </c>
      <c r="AB49" s="16" t="s">
        <v>9780</v>
      </c>
      <c r="AC49" s="15">
        <f>A1L243C20</f>
        <v>85651.333333333328</v>
      </c>
      <c r="AD49" s="16" t="s">
        <v>9781</v>
      </c>
      <c r="AE49" s="15">
        <f>A1L243C19</f>
        <v>84737.333333333328</v>
      </c>
      <c r="AF49" s="16" t="s">
        <v>9782</v>
      </c>
      <c r="AG49" s="21">
        <f>IF(OR(B3L842C13=0,B3L842C14=0),0,1+(B3L842C13/B3L842C14))</f>
        <v>2.0107862728746086</v>
      </c>
      <c r="AH49" s="16" t="s">
        <v>9783</v>
      </c>
      <c r="AI49" s="15">
        <f>A1L243C11</f>
        <v>69230</v>
      </c>
      <c r="AJ49" s="16" t="s">
        <v>9784</v>
      </c>
      <c r="AK49" s="15">
        <f>A1L243C10</f>
        <v>68537</v>
      </c>
      <c r="AL49" s="16" t="s">
        <v>9785</v>
      </c>
      <c r="AM49" s="21">
        <f>IF(OR(B3L842C16=0,B3L842C17=0),0,1+(B3L842C16/B3L842C17))</f>
        <v>2.0101113267286284</v>
      </c>
      <c r="AN49" s="16" t="s">
        <v>9786</v>
      </c>
      <c r="AO49" s="15">
        <f>A1L243C23</f>
        <v>81546</v>
      </c>
      <c r="AP49" s="16" t="s">
        <v>9787</v>
      </c>
      <c r="AQ49" s="15">
        <f>A1L243C22</f>
        <v>80687.25</v>
      </c>
      <c r="AR49" s="16" t="s">
        <v>9788</v>
      </c>
      <c r="AS49" s="21">
        <f>IF(OR(B3L842C19=0,B3L842C20=0),0,1+(B3L842C19/B3L842C20))</f>
        <v>2.0106429454467714</v>
      </c>
      <c r="AT49" s="16" t="s">
        <v>9789</v>
      </c>
      <c r="AU49" s="15">
        <f>A1L243C14</f>
        <v>43286</v>
      </c>
      <c r="AV49" s="16" t="s">
        <v>9790</v>
      </c>
      <c r="AW49" s="15">
        <f>A1L243C13</f>
        <v>43127</v>
      </c>
      <c r="AX49" s="16" t="s">
        <v>9791</v>
      </c>
      <c r="AY49" s="21">
        <f>IF(OR(B3L842C22=0,B3L842C23=0),0,1+(B3L842C22/B3L842C23))</f>
        <v>2.0036867855403808</v>
      </c>
      <c r="AZ49" s="16" t="s">
        <v>9792</v>
      </c>
      <c r="BA49" s="15">
        <f>A1L243C26</f>
        <v>73894</v>
      </c>
      <c r="BB49" s="16" t="s">
        <v>9793</v>
      </c>
      <c r="BC49" s="15">
        <f>A1L243C25</f>
        <v>73175.199999999997</v>
      </c>
      <c r="BD49" s="16" t="s">
        <v>9794</v>
      </c>
      <c r="BE49" s="21">
        <f>IF(OR(B3L842C25=0,B3L842C26=0),0,1+(B3L842C25/B3L842C26))</f>
        <v>2.0098230001421244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257</v>
      </c>
      <c r="F50" s="16" t="s">
        <v>9796</v>
      </c>
      <c r="G50" s="15">
        <f>A1L244C1</f>
        <v>325</v>
      </c>
      <c r="H50" s="16" t="s">
        <v>9797</v>
      </c>
      <c r="I50" s="21">
        <f>IF(OR(B3L843C1=0,B3L843C2=0),0,1+(B3L843C1/B3L843C2))</f>
        <v>1.7907692307692309</v>
      </c>
      <c r="J50" s="16" t="s">
        <v>9798</v>
      </c>
      <c r="K50" s="15">
        <f>A1L244C5</f>
        <v>300</v>
      </c>
      <c r="L50" s="16" t="s">
        <v>9799</v>
      </c>
      <c r="M50" s="15">
        <f>A1L244C4</f>
        <v>402</v>
      </c>
      <c r="N50" s="16" t="s">
        <v>9800</v>
      </c>
      <c r="O50" s="21">
        <f>IF(OR(B3L843C4=0,B3L843C5=0),0,1+(B3L843C4/B3L843C5))</f>
        <v>1.7462686567164178</v>
      </c>
      <c r="P50" s="16" t="s">
        <v>9801</v>
      </c>
      <c r="Q50" s="21">
        <f>A1L244C17</f>
        <v>278.5</v>
      </c>
      <c r="R50" s="16" t="s">
        <v>9802</v>
      </c>
      <c r="S50" s="21">
        <f>A1L244C16</f>
        <v>363.5</v>
      </c>
      <c r="T50" s="16" t="s">
        <v>9803</v>
      </c>
      <c r="U50" s="21">
        <f>IF(OR(B3L843C7=0,B3L843C8=0),0,1+(B3L843C7/B3L843C8))</f>
        <v>1.7661623108665749</v>
      </c>
      <c r="V50" s="16" t="s">
        <v>9804</v>
      </c>
      <c r="W50" s="15">
        <f>A1L244C8</f>
        <v>282</v>
      </c>
      <c r="X50" s="16" t="s">
        <v>9805</v>
      </c>
      <c r="Y50" s="15">
        <f>A1L244C7</f>
        <v>471</v>
      </c>
      <c r="Z50" s="16" t="s">
        <v>9806</v>
      </c>
      <c r="AA50" s="21">
        <f>IF(OR(B3L843C10=0,B3L843C11=0),0,1+(B3L843C10/B3L843C11))</f>
        <v>1.5987261146496814</v>
      </c>
      <c r="AB50" s="16" t="s">
        <v>9807</v>
      </c>
      <c r="AC50" s="21">
        <f>A1L244C20</f>
        <v>279.66666666666669</v>
      </c>
      <c r="AD50" s="16" t="s">
        <v>9808</v>
      </c>
      <c r="AE50" s="21">
        <f>A1L244C19</f>
        <v>399.33333333333331</v>
      </c>
      <c r="AF50" s="16" t="s">
        <v>9809</v>
      </c>
      <c r="AG50" s="21">
        <f>IF(OR(B3L843C13=0,B3L843C14=0),0,1+(B3L843C13/B3L843C14))</f>
        <v>1.7003338898163607</v>
      </c>
      <c r="AH50" s="16" t="s">
        <v>9810</v>
      </c>
      <c r="AI50" s="15">
        <f>A1L244C11</f>
        <v>224</v>
      </c>
      <c r="AJ50" s="16" t="s">
        <v>9811</v>
      </c>
      <c r="AK50" s="15">
        <f>A1L244C10</f>
        <v>367</v>
      </c>
      <c r="AL50" s="16" t="s">
        <v>9812</v>
      </c>
      <c r="AM50" s="21">
        <f>IF(OR(B3L843C16=0,B3L843C17=0),0,1+(B3L843C16/B3L843C17))</f>
        <v>1.6103542234332426</v>
      </c>
      <c r="AN50" s="16" t="s">
        <v>9813</v>
      </c>
      <c r="AO50" s="21">
        <f>A1L244C23</f>
        <v>265.75</v>
      </c>
      <c r="AP50" s="16" t="s">
        <v>9814</v>
      </c>
      <c r="AQ50" s="21">
        <f>A1L244C22</f>
        <v>391.25</v>
      </c>
      <c r="AR50" s="16" t="s">
        <v>9815</v>
      </c>
      <c r="AS50" s="21">
        <f>IF(OR(B3L843C19=0,B3L843C20=0),0,1+(B3L843C19/B3L843C20))</f>
        <v>1.6792332268370607</v>
      </c>
      <c r="AT50" s="16" t="s">
        <v>9816</v>
      </c>
      <c r="AU50" s="15">
        <f>A1L244C14</f>
        <v>279</v>
      </c>
      <c r="AV50" s="16" t="s">
        <v>9817</v>
      </c>
      <c r="AW50" s="15">
        <f>A1L244C13</f>
        <v>483</v>
      </c>
      <c r="AX50" s="16" t="s">
        <v>9818</v>
      </c>
      <c r="AY50" s="21">
        <f>IF(OR(B3L843C22=0,B3L843C23=0),0,1+(B3L843C22/B3L843C23))</f>
        <v>1.5776397515527951</v>
      </c>
      <c r="AZ50" s="16" t="s">
        <v>9819</v>
      </c>
      <c r="BA50" s="21">
        <f>A1L244C26</f>
        <v>268.39999999999998</v>
      </c>
      <c r="BB50" s="16" t="s">
        <v>9820</v>
      </c>
      <c r="BC50" s="21">
        <f>A1L244C25</f>
        <v>409.6</v>
      </c>
      <c r="BD50" s="16" t="s">
        <v>9821</v>
      </c>
      <c r="BE50" s="21">
        <f>IF(OR(B3L843C25=0,B3L843C26=0),0,1+(B3L843C25/B3L843C26))</f>
        <v>1.6552734375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187</v>
      </c>
      <c r="F51" s="16" t="s">
        <v>9823</v>
      </c>
      <c r="G51" s="15">
        <f>A1L245C1</f>
        <v>166</v>
      </c>
      <c r="H51" s="16" t="s">
        <v>9824</v>
      </c>
      <c r="I51" s="21">
        <f>IF(OR(B3L844C1=0,B3L844C2=0),0,1+(B3L844C1/B3L844C2))</f>
        <v>2.1265060240963853</v>
      </c>
      <c r="J51" s="16" t="s">
        <v>9825</v>
      </c>
      <c r="K51" s="15">
        <f>A1L245C5</f>
        <v>142</v>
      </c>
      <c r="L51" s="16" t="s">
        <v>9826</v>
      </c>
      <c r="M51" s="15">
        <f>A1L245C4</f>
        <v>139</v>
      </c>
      <c r="N51" s="16" t="s">
        <v>9827</v>
      </c>
      <c r="O51" s="21">
        <f>IF(OR(B3L844C4=0,B3L844C5=0),0,1+(B3L844C4/B3L844C5))</f>
        <v>2.0215827338129495</v>
      </c>
      <c r="P51" s="16" t="s">
        <v>9828</v>
      </c>
      <c r="Q51" s="21">
        <f>A1L245C17</f>
        <v>164.5</v>
      </c>
      <c r="R51" s="16" t="s">
        <v>9829</v>
      </c>
      <c r="S51" s="21">
        <f>A1L245C16</f>
        <v>152.5</v>
      </c>
      <c r="T51" s="16" t="s">
        <v>9830</v>
      </c>
      <c r="U51" s="21">
        <f>IF(OR(B3L844C7=0,B3L844C8=0),0,1+(B3L844C7/B3L844C8))</f>
        <v>2.0786885245901638</v>
      </c>
      <c r="V51" s="16" t="s">
        <v>9831</v>
      </c>
      <c r="W51" s="15">
        <f>A1L245C8</f>
        <v>220</v>
      </c>
      <c r="X51" s="16" t="s">
        <v>9832</v>
      </c>
      <c r="Y51" s="15">
        <f>A1L245C7</f>
        <v>222</v>
      </c>
      <c r="Z51" s="16" t="s">
        <v>9833</v>
      </c>
      <c r="AA51" s="21">
        <f>IF(OR(B3L844C10=0,B3L844C11=0),0,1+(B3L844C10/B3L844C11))</f>
        <v>1.9909909909909911</v>
      </c>
      <c r="AB51" s="16" t="s">
        <v>9834</v>
      </c>
      <c r="AC51" s="15">
        <f>A1L245C20</f>
        <v>183</v>
      </c>
      <c r="AD51" s="16" t="s">
        <v>9835</v>
      </c>
      <c r="AE51" s="21">
        <f>A1L245C19</f>
        <v>175.66666666666666</v>
      </c>
      <c r="AF51" s="16" t="s">
        <v>9836</v>
      </c>
      <c r="AG51" s="21">
        <f>IF(OR(B3L844C13=0,B3L844C14=0),0,1+(B3L844C13/B3L844C14))</f>
        <v>2.0417457305502849</v>
      </c>
      <c r="AH51" s="16" t="s">
        <v>9837</v>
      </c>
      <c r="AI51" s="15">
        <f>A1L245C11</f>
        <v>237</v>
      </c>
      <c r="AJ51" s="16" t="s">
        <v>9838</v>
      </c>
      <c r="AK51" s="15">
        <f>A1L245C10</f>
        <v>261</v>
      </c>
      <c r="AL51" s="16" t="s">
        <v>9839</v>
      </c>
      <c r="AM51" s="21">
        <f>IF(OR(B3L844C16=0,B3L844C17=0),0,1+(B3L844C16/B3L844C17))</f>
        <v>1.9080459770114944</v>
      </c>
      <c r="AN51" s="16" t="s">
        <v>9840</v>
      </c>
      <c r="AO51" s="21">
        <f>A1L245C23</f>
        <v>196.5</v>
      </c>
      <c r="AP51" s="16" t="s">
        <v>9841</v>
      </c>
      <c r="AQ51" s="15">
        <f>A1L245C22</f>
        <v>197</v>
      </c>
      <c r="AR51" s="16" t="s">
        <v>9842</v>
      </c>
      <c r="AS51" s="21">
        <f>IF(OR(B3L844C19=0,B3L844C20=0),0,1+(B3L844C19/B3L844C20))</f>
        <v>1.9974619289340101</v>
      </c>
      <c r="AT51" s="16" t="s">
        <v>9843</v>
      </c>
      <c r="AU51" s="15">
        <f>A1L245C14</f>
        <v>268</v>
      </c>
      <c r="AV51" s="16" t="s">
        <v>9844</v>
      </c>
      <c r="AW51" s="15">
        <f>A1L245C13</f>
        <v>310</v>
      </c>
      <c r="AX51" s="16" t="s">
        <v>9845</v>
      </c>
      <c r="AY51" s="21">
        <f>IF(OR(B3L844C22=0,B3L844C23=0),0,1+(B3L844C22/B3L844C23))</f>
        <v>1.8645161290322581</v>
      </c>
      <c r="AZ51" s="16" t="s">
        <v>9846</v>
      </c>
      <c r="BA51" s="21">
        <f>A1L245C26</f>
        <v>210.8</v>
      </c>
      <c r="BB51" s="16" t="s">
        <v>9847</v>
      </c>
      <c r="BC51" s="21">
        <f>A1L245C25</f>
        <v>219.6</v>
      </c>
      <c r="BD51" s="16" t="s">
        <v>9848</v>
      </c>
      <c r="BE51" s="21">
        <f>IF(OR(B3L844C25=0,B3L844C26=0),0,1+(B3L844C25/B3L844C26))</f>
        <v>1.9599271402550091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3580</v>
      </c>
      <c r="F52" s="16" t="s">
        <v>9850</v>
      </c>
      <c r="G52" s="15">
        <f>A1L246C1</f>
        <v>53039</v>
      </c>
      <c r="H52" s="16" t="s">
        <v>9851</v>
      </c>
      <c r="I52" s="21">
        <f>IF(OR(B3L845C1=0,B3L845C2=0),0,1+(B3L845C1/B3L845C2))</f>
        <v>1.06749750183827</v>
      </c>
      <c r="J52" s="16" t="s">
        <v>9852</v>
      </c>
      <c r="K52" s="15">
        <f>A1L246C5</f>
        <v>5131</v>
      </c>
      <c r="L52" s="16" t="s">
        <v>9853</v>
      </c>
      <c r="M52" s="15">
        <f>A1L246C4</f>
        <v>41396</v>
      </c>
      <c r="N52" s="16" t="s">
        <v>9854</v>
      </c>
      <c r="O52" s="21">
        <f>IF(OR(B3L845C4=0,B3L845C5=0),0,1+(B3L845C4/B3L845C5))</f>
        <v>1.1239491738332206</v>
      </c>
      <c r="P52" s="16" t="s">
        <v>9855</v>
      </c>
      <c r="Q52" s="15">
        <f>A1L246C17</f>
        <v>4355.5</v>
      </c>
      <c r="R52" s="16" t="s">
        <v>9856</v>
      </c>
      <c r="S52" s="15">
        <f>A1L246C16</f>
        <v>47217.5</v>
      </c>
      <c r="T52" s="16" t="s">
        <v>9857</v>
      </c>
      <c r="U52" s="21">
        <f>IF(OR(B3L845C7=0,B3L845C8=0),0,1+(B3L845C7/B3L845C8))</f>
        <v>1.0922433419812569</v>
      </c>
      <c r="V52" s="16" t="s">
        <v>9858</v>
      </c>
      <c r="W52" s="15">
        <f>A1L246C8</f>
        <v>6436</v>
      </c>
      <c r="X52" s="16" t="s">
        <v>9859</v>
      </c>
      <c r="Y52" s="15">
        <f>A1L246C7</f>
        <v>38060</v>
      </c>
      <c r="Z52" s="16" t="s">
        <v>9860</v>
      </c>
      <c r="AA52" s="21">
        <f>IF(OR(B3L845C10=0,B3L845C11=0),0,1+(B3L845C10/B3L845C11))</f>
        <v>1.1691014188124016</v>
      </c>
      <c r="AB52" s="16" t="s">
        <v>9861</v>
      </c>
      <c r="AC52" s="15">
        <f>A1L246C20</f>
        <v>5049</v>
      </c>
      <c r="AD52" s="16" t="s">
        <v>9862</v>
      </c>
      <c r="AE52" s="15">
        <f>A1L246C19</f>
        <v>44165</v>
      </c>
      <c r="AF52" s="16" t="s">
        <v>9863</v>
      </c>
      <c r="AG52" s="21">
        <f>IF(OR(B3L845C13=0,B3L845C14=0),0,1+(B3L845C13/B3L845C14))</f>
        <v>1.1143212951432129</v>
      </c>
      <c r="AH52" s="16" t="s">
        <v>9864</v>
      </c>
      <c r="AI52" s="15">
        <f>A1L246C11</f>
        <v>4184</v>
      </c>
      <c r="AJ52" s="16" t="s">
        <v>9865</v>
      </c>
      <c r="AK52" s="15">
        <f>A1L246C10</f>
        <v>34151</v>
      </c>
      <c r="AL52" s="16" t="s">
        <v>9866</v>
      </c>
      <c r="AM52" s="21">
        <f>IF(OR(B3L845C16=0,B3L845C17=0),0,1+(B3L845C16/B3L845C17))</f>
        <v>1.1225147140640099</v>
      </c>
      <c r="AN52" s="16" t="s">
        <v>9867</v>
      </c>
      <c r="AO52" s="15">
        <f>A1L246C23</f>
        <v>4832.75</v>
      </c>
      <c r="AP52" s="16" t="s">
        <v>9868</v>
      </c>
      <c r="AQ52" s="15">
        <f>A1L246C22</f>
        <v>41661.5</v>
      </c>
      <c r="AR52" s="16" t="s">
        <v>9869</v>
      </c>
      <c r="AS52" s="21">
        <f>IF(OR(B3L845C19=0,B3L845C20=0),0,1+(B3L845C19/B3L845C20))</f>
        <v>1.1160003840476218</v>
      </c>
      <c r="AT52" s="16" t="s">
        <v>9870</v>
      </c>
      <c r="AU52" s="15">
        <f>A1L246C14</f>
        <v>3801</v>
      </c>
      <c r="AV52" s="16" t="s">
        <v>9871</v>
      </c>
      <c r="AW52" s="15">
        <f>A1L246C13</f>
        <v>27965</v>
      </c>
      <c r="AX52" s="16" t="s">
        <v>9872</v>
      </c>
      <c r="AY52" s="21">
        <f>IF(OR(B3L845C22=0,B3L845C23=0),0,1+(B3L845C22/B3L845C23))</f>
        <v>1.1359198998748434</v>
      </c>
      <c r="AZ52" s="16" t="s">
        <v>9873</v>
      </c>
      <c r="BA52" s="15">
        <f>A1L246C26</f>
        <v>4626.3999999999996</v>
      </c>
      <c r="BB52" s="16" t="s">
        <v>9874</v>
      </c>
      <c r="BC52" s="15">
        <f>A1L246C25</f>
        <v>38922.199999999997</v>
      </c>
      <c r="BD52" s="16" t="s">
        <v>9875</v>
      </c>
      <c r="BE52" s="21">
        <f>IF(OR(B3L845C25=0,B3L845C26=0),0,1+(B3L845C25/B3L845C26))</f>
        <v>1.1188627569870151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21555</v>
      </c>
      <c r="F53" s="16" t="s">
        <v>9877</v>
      </c>
      <c r="G53" s="15">
        <f>A1L247C1</f>
        <v>51491</v>
      </c>
      <c r="H53" s="16" t="s">
        <v>9878</v>
      </c>
      <c r="I53" s="21">
        <f>IF(OR(B3L846C1=0,B3L846C2=0),0,1+(B3L846C1/B3L846C2))</f>
        <v>1.4186168456623487</v>
      </c>
      <c r="J53" s="16" t="s">
        <v>9879</v>
      </c>
      <c r="K53" s="15">
        <f>A1L247C5</f>
        <v>15819</v>
      </c>
      <c r="L53" s="16" t="s">
        <v>9880</v>
      </c>
      <c r="M53" s="15">
        <f>A1L247C4</f>
        <v>43543</v>
      </c>
      <c r="N53" s="16" t="s">
        <v>9881</v>
      </c>
      <c r="O53" s="21">
        <f>IF(OR(B3L846C4=0,B3L846C5=0),0,1+(B3L846C4/B3L846C5))</f>
        <v>1.3632960521783066</v>
      </c>
      <c r="P53" s="16" t="s">
        <v>9882</v>
      </c>
      <c r="Q53" s="15">
        <f>A1L247C17</f>
        <v>18687</v>
      </c>
      <c r="R53" s="16" t="s">
        <v>9883</v>
      </c>
      <c r="S53" s="15">
        <f>A1L247C16</f>
        <v>47517</v>
      </c>
      <c r="T53" s="16" t="s">
        <v>9884</v>
      </c>
      <c r="U53" s="21">
        <f>IF(OR(B3L846C7=0,B3L846C8=0),0,1+(B3L846C7/B3L846C8))</f>
        <v>1.3932697771323947</v>
      </c>
      <c r="V53" s="16" t="s">
        <v>9885</v>
      </c>
      <c r="W53" s="15">
        <f>A1L247C8</f>
        <v>19584</v>
      </c>
      <c r="X53" s="16" t="s">
        <v>9886</v>
      </c>
      <c r="Y53" s="15">
        <f>A1L247C7</f>
        <v>49857</v>
      </c>
      <c r="Z53" s="16" t="s">
        <v>9887</v>
      </c>
      <c r="AA53" s="21">
        <f>IF(OR(B3L846C10=0,B3L846C11=0),0,1+(B3L846C10/B3L846C11))</f>
        <v>1.3928034177748361</v>
      </c>
      <c r="AB53" s="16" t="s">
        <v>9888</v>
      </c>
      <c r="AC53" s="15">
        <f>A1L247C20</f>
        <v>18986</v>
      </c>
      <c r="AD53" s="16" t="s">
        <v>9889</v>
      </c>
      <c r="AE53" s="15">
        <f>A1L247C19</f>
        <v>48297</v>
      </c>
      <c r="AF53" s="16" t="s">
        <v>9890</v>
      </c>
      <c r="AG53" s="21">
        <f>IF(OR(B3L846C13=0,B3L846C14=0),0,1+(B3L846C13/B3L846C14))</f>
        <v>1.3931093028552497</v>
      </c>
      <c r="AH53" s="16" t="s">
        <v>9891</v>
      </c>
      <c r="AI53" s="15">
        <f>A1L247C11</f>
        <v>16206</v>
      </c>
      <c r="AJ53" s="16" t="s">
        <v>9892</v>
      </c>
      <c r="AK53" s="15">
        <f>A1L247C10</f>
        <v>44595</v>
      </c>
      <c r="AL53" s="16" t="s">
        <v>9893</v>
      </c>
      <c r="AM53" s="21">
        <f>IF(OR(B3L846C16=0,B3L846C17=0),0,1+(B3L846C16/B3L846C17))</f>
        <v>1.3634039690548267</v>
      </c>
      <c r="AN53" s="16" t="s">
        <v>9894</v>
      </c>
      <c r="AO53" s="15">
        <f>A1L247C23</f>
        <v>18291</v>
      </c>
      <c r="AP53" s="16" t="s">
        <v>9895</v>
      </c>
      <c r="AQ53" s="15">
        <f>A1L247C22</f>
        <v>47371.5</v>
      </c>
      <c r="AR53" s="16" t="s">
        <v>9896</v>
      </c>
      <c r="AS53" s="21">
        <f>IF(OR(B3L846C19=0,B3L846C20=0),0,1+(B3L846C19/B3L846C20))</f>
        <v>1.3861182356480162</v>
      </c>
      <c r="AT53" s="16" t="s">
        <v>9897</v>
      </c>
      <c r="AU53" s="15">
        <f>A1L247C14</f>
        <v>11971</v>
      </c>
      <c r="AV53" s="16" t="s">
        <v>9898</v>
      </c>
      <c r="AW53" s="15">
        <f>A1L247C13</f>
        <v>28782</v>
      </c>
      <c r="AX53" s="16" t="s">
        <v>9899</v>
      </c>
      <c r="AY53" s="21">
        <f>IF(OR(B3L846C22=0,B3L846C23=0),0,1+(B3L846C22/B3L846C23))</f>
        <v>1.4159196720172331</v>
      </c>
      <c r="AZ53" s="16" t="s">
        <v>9900</v>
      </c>
      <c r="BA53" s="15">
        <f>A1L247C26</f>
        <v>17027</v>
      </c>
      <c r="BB53" s="16" t="s">
        <v>9901</v>
      </c>
      <c r="BC53" s="15">
        <f>A1L247C25</f>
        <v>43653.599999999999</v>
      </c>
      <c r="BD53" s="16" t="s">
        <v>9902</v>
      </c>
      <c r="BE53" s="21">
        <f>IF(OR(B3L846C25=0,B3L846C26=0),0,1+(B3L846C25/B3L846C26))</f>
        <v>1.3900480143676581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101</v>
      </c>
      <c r="F54" s="16" t="s">
        <v>9904</v>
      </c>
      <c r="G54" s="15">
        <f>A1L248C1</f>
        <v>47</v>
      </c>
      <c r="H54" s="16" t="s">
        <v>9905</v>
      </c>
      <c r="I54" s="21">
        <f>IF(OR(B3L847C1=0,B3L847C2=0),0,1+(B3L847C1/B3L847C2))</f>
        <v>3.1489361702127661</v>
      </c>
      <c r="J54" s="16" t="s">
        <v>9906</v>
      </c>
      <c r="K54" s="15">
        <f>A1L248C5</f>
        <v>124</v>
      </c>
      <c r="L54" s="16" t="s">
        <v>9907</v>
      </c>
      <c r="M54" s="15">
        <f>A1L248C4</f>
        <v>85</v>
      </c>
      <c r="N54" s="16" t="s">
        <v>9908</v>
      </c>
      <c r="O54" s="21">
        <f>IF(OR(B3L847C4=0,B3L847C5=0),0,1+(B3L847C4/B3L847C5))</f>
        <v>2.4588235294117649</v>
      </c>
      <c r="P54" s="16" t="s">
        <v>9909</v>
      </c>
      <c r="Q54" s="21">
        <f>A1L248C17</f>
        <v>112.5</v>
      </c>
      <c r="R54" s="16" t="s">
        <v>9910</v>
      </c>
      <c r="S54" s="15">
        <f>A1L248C16</f>
        <v>66</v>
      </c>
      <c r="T54" s="16" t="s">
        <v>9911</v>
      </c>
      <c r="U54" s="21">
        <f>IF(OR(B3L847C7=0,B3L847C8=0),0,1+(B3L847C7/B3L847C8))</f>
        <v>2.7045454545454546</v>
      </c>
      <c r="V54" s="16" t="s">
        <v>9912</v>
      </c>
      <c r="W54" s="15">
        <f>A1L248C8</f>
        <v>124</v>
      </c>
      <c r="X54" s="16" t="s">
        <v>9913</v>
      </c>
      <c r="Y54" s="15">
        <f>A1L248C7</f>
        <v>74</v>
      </c>
      <c r="Z54" s="16" t="s">
        <v>9914</v>
      </c>
      <c r="AA54" s="21">
        <f>IF(OR(B3L847C10=0,B3L847C11=0),0,1+(B3L847C10/B3L847C11))</f>
        <v>2.6756756756756754</v>
      </c>
      <c r="AB54" s="16" t="s">
        <v>9915</v>
      </c>
      <c r="AC54" s="21">
        <f>A1L248C20</f>
        <v>116.33333333333333</v>
      </c>
      <c r="AD54" s="16" t="s">
        <v>9916</v>
      </c>
      <c r="AE54" s="21">
        <f>A1L248C19</f>
        <v>68.666666666666671</v>
      </c>
      <c r="AF54" s="16" t="s">
        <v>9917</v>
      </c>
      <c r="AG54" s="21">
        <f>IF(OR(B3L847C13=0,B3L847C14=0),0,1+(B3L847C13/B3L847C14))</f>
        <v>2.6941747572815533</v>
      </c>
      <c r="AH54" s="16" t="s">
        <v>9918</v>
      </c>
      <c r="AI54" s="15">
        <f>A1L248C11</f>
        <v>76</v>
      </c>
      <c r="AJ54" s="16" t="s">
        <v>9919</v>
      </c>
      <c r="AK54" s="15">
        <f>A1L248C10</f>
        <v>27</v>
      </c>
      <c r="AL54" s="16" t="s">
        <v>9920</v>
      </c>
      <c r="AM54" s="21">
        <f>IF(OR(B3L847C16=0,B3L847C17=0),0,1+(B3L847C16/B3L847C17))</f>
        <v>3.8148148148148149</v>
      </c>
      <c r="AN54" s="16" t="s">
        <v>9921</v>
      </c>
      <c r="AO54" s="21">
        <f>A1L248C23</f>
        <v>106.25</v>
      </c>
      <c r="AP54" s="16" t="s">
        <v>9922</v>
      </c>
      <c r="AQ54" s="21">
        <f>A1L248C22</f>
        <v>58.25</v>
      </c>
      <c r="AR54" s="16" t="s">
        <v>9923</v>
      </c>
      <c r="AS54" s="21">
        <f>IF(OR(B3L847C19=0,B3L847C20=0),0,1+(B3L847C19/B3L847C20))</f>
        <v>2.8240343347639483</v>
      </c>
      <c r="AT54" s="16" t="s">
        <v>9924</v>
      </c>
      <c r="AU54" s="15">
        <f>A1L248C14</f>
        <v>75</v>
      </c>
      <c r="AV54" s="16" t="s">
        <v>9925</v>
      </c>
      <c r="AW54" s="15">
        <f>A1L248C13</f>
        <v>26</v>
      </c>
      <c r="AX54" s="16" t="s">
        <v>9926</v>
      </c>
      <c r="AY54" s="21">
        <f>IF(OR(B3L847C22=0,B3L847C23=0),0,1+(B3L847C22/B3L847C23))</f>
        <v>3.8846153846153846</v>
      </c>
      <c r="AZ54" s="16" t="s">
        <v>9927</v>
      </c>
      <c r="BA54" s="15">
        <f>A1L248C26</f>
        <v>100</v>
      </c>
      <c r="BB54" s="16" t="s">
        <v>9928</v>
      </c>
      <c r="BC54" s="21">
        <f>A1L248C25</f>
        <v>51.8</v>
      </c>
      <c r="BD54" s="16" t="s">
        <v>9929</v>
      </c>
      <c r="BE54" s="21">
        <f>IF(OR(B3L847C25=0,B3L847C26=0),0,1+(B3L847C25/B3L847C26))</f>
        <v>2.9305019305019306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44453</v>
      </c>
      <c r="F55" s="16" t="s">
        <v>9931</v>
      </c>
      <c r="G55" s="15">
        <f>A1L249C1</f>
        <v>45321</v>
      </c>
      <c r="H55" s="16" t="s">
        <v>9932</v>
      </c>
      <c r="I55" s="21">
        <f>IF(OR(B3L848C1=0,B3L848C2=0),0,1+(B3L848C1/B3L848C2))</f>
        <v>1.9808477306325987</v>
      </c>
      <c r="J55" s="16" t="s">
        <v>9933</v>
      </c>
      <c r="K55" s="15">
        <f>A1L249C5</f>
        <v>37532</v>
      </c>
      <c r="L55" s="16" t="s">
        <v>9934</v>
      </c>
      <c r="M55" s="15">
        <f>A1L249C4</f>
        <v>35850</v>
      </c>
      <c r="N55" s="16" t="s">
        <v>9935</v>
      </c>
      <c r="O55" s="21">
        <f>IF(OR(B3L848C4=0,B3L848C5=0),0,1+(B3L848C4/B3L848C5))</f>
        <v>2.046917712691771</v>
      </c>
      <c r="P55" s="16" t="s">
        <v>9936</v>
      </c>
      <c r="Q55" s="15">
        <f>A1L249C17</f>
        <v>40992.5</v>
      </c>
      <c r="R55" s="16" t="s">
        <v>9937</v>
      </c>
      <c r="S55" s="15">
        <f>A1L249C16</f>
        <v>40585.5</v>
      </c>
      <c r="T55" s="16" t="s">
        <v>9938</v>
      </c>
      <c r="U55" s="21">
        <f>IF(OR(B3L848C7=0,B3L848C8=0),0,1+(B3L848C7/B3L848C8))</f>
        <v>2.0100282120461741</v>
      </c>
      <c r="V55" s="16" t="s">
        <v>9939</v>
      </c>
      <c r="W55" s="15">
        <f>A1L249C8</f>
        <v>37585</v>
      </c>
      <c r="X55" s="16" t="s">
        <v>9940</v>
      </c>
      <c r="Y55" s="15">
        <f>A1L249C7</f>
        <v>36862</v>
      </c>
      <c r="Z55" s="16" t="s">
        <v>9941</v>
      </c>
      <c r="AA55" s="21">
        <f>IF(OR(B3L848C10=0,B3L848C11=0),0,1+(B3L848C10/B3L848C11))</f>
        <v>2.0196136943193532</v>
      </c>
      <c r="AB55" s="16" t="s">
        <v>9942</v>
      </c>
      <c r="AC55" s="15">
        <f>A1L249C20</f>
        <v>39856.666666666664</v>
      </c>
      <c r="AD55" s="16" t="s">
        <v>9943</v>
      </c>
      <c r="AE55" s="15">
        <f>A1L249C19</f>
        <v>39344.333333333336</v>
      </c>
      <c r="AF55" s="16" t="s">
        <v>9944</v>
      </c>
      <c r="AG55" s="21">
        <f>IF(OR(B3L848C13=0,B3L848C14=0),0,1+(B3L848C13/B3L848C14))</f>
        <v>2.0130217820440048</v>
      </c>
      <c r="AH55" s="16" t="s">
        <v>9945</v>
      </c>
      <c r="AI55" s="15">
        <f>A1L249C11</f>
        <v>39720</v>
      </c>
      <c r="AJ55" s="16" t="s">
        <v>9946</v>
      </c>
      <c r="AK55" s="15">
        <f>A1L249C10</f>
        <v>36352</v>
      </c>
      <c r="AL55" s="16" t="s">
        <v>9947</v>
      </c>
      <c r="AM55" s="21">
        <f>IF(OR(B3L848C16=0,B3L848C17=0),0,1+(B3L848C16/B3L848C17))</f>
        <v>2.092649647887324</v>
      </c>
      <c r="AN55" s="16" t="s">
        <v>9948</v>
      </c>
      <c r="AO55" s="15">
        <f>A1L249C23</f>
        <v>39822.5</v>
      </c>
      <c r="AP55" s="16" t="s">
        <v>9949</v>
      </c>
      <c r="AQ55" s="15">
        <f>A1L249C22</f>
        <v>38596.25</v>
      </c>
      <c r="AR55" s="16" t="s">
        <v>9950</v>
      </c>
      <c r="AS55" s="21">
        <f>IF(OR(B3L848C19=0,B3L848C20=0),0,1+(B3L848C19/B3L848C20))</f>
        <v>2.0317712212974057</v>
      </c>
      <c r="AT55" s="16" t="s">
        <v>9951</v>
      </c>
      <c r="AU55" s="15">
        <f>A1L249C14</f>
        <v>36448</v>
      </c>
      <c r="AV55" s="16" t="s">
        <v>9952</v>
      </c>
      <c r="AW55" s="15">
        <f>A1L249C13</f>
        <v>34269</v>
      </c>
      <c r="AX55" s="16" t="s">
        <v>9953</v>
      </c>
      <c r="AY55" s="21">
        <f>IF(OR(B3L848C22=0,B3L848C23=0),0,1+(B3L848C22/B3L848C23))</f>
        <v>2.0635851644343282</v>
      </c>
      <c r="AZ55" s="16" t="s">
        <v>9954</v>
      </c>
      <c r="BA55" s="15">
        <f>A1L249C26</f>
        <v>39147.599999999999</v>
      </c>
      <c r="BB55" s="16" t="s">
        <v>9955</v>
      </c>
      <c r="BC55" s="15">
        <f>A1L249C25</f>
        <v>37730.800000000003</v>
      </c>
      <c r="BD55" s="16" t="s">
        <v>9956</v>
      </c>
      <c r="BE55" s="21">
        <f>IF(OR(B3L848C25=0,B3L848C26=0),0,1+(B3L848C25/B3L848C26))</f>
        <v>2.0375502242200003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53049</v>
      </c>
      <c r="F56" s="16" t="s">
        <v>9958</v>
      </c>
      <c r="G56" s="15">
        <f>A1L250C1</f>
        <v>51190</v>
      </c>
      <c r="H56" s="16" t="s">
        <v>9959</v>
      </c>
      <c r="I56" s="21">
        <f>IF(OR(B3L849C1=0,B3L849C2=0),0,1+(B3L849C1/B3L849C2))</f>
        <v>2.0363156866575505</v>
      </c>
      <c r="J56" s="16" t="s">
        <v>9960</v>
      </c>
      <c r="K56" s="15">
        <f>A1L250C5</f>
        <v>57671</v>
      </c>
      <c r="L56" s="16" t="s">
        <v>9961</v>
      </c>
      <c r="M56" s="15">
        <f>A1L250C4</f>
        <v>54164</v>
      </c>
      <c r="N56" s="16" t="s">
        <v>9962</v>
      </c>
      <c r="O56" s="21">
        <f>IF(OR(B3L849C4=0,B3L849C5=0),0,1+(B3L849C4/B3L849C5))</f>
        <v>2.0647478029687614</v>
      </c>
      <c r="P56" s="16" t="s">
        <v>9963</v>
      </c>
      <c r="Q56" s="15">
        <f>A1L250C17</f>
        <v>55360</v>
      </c>
      <c r="R56" s="16" t="s">
        <v>9964</v>
      </c>
      <c r="S56" s="15">
        <f>A1L250C16</f>
        <v>52677</v>
      </c>
      <c r="T56" s="16" t="s">
        <v>9965</v>
      </c>
      <c r="U56" s="21">
        <f>IF(OR(B3L849C7=0,B3L849C8=0),0,1+(B3L849C7/B3L849C8))</f>
        <v>2.0509330447823526</v>
      </c>
      <c r="V56" s="16" t="s">
        <v>9966</v>
      </c>
      <c r="W56" s="15">
        <f>A1L250C8</f>
        <v>57931</v>
      </c>
      <c r="X56" s="16" t="s">
        <v>9967</v>
      </c>
      <c r="Y56" s="15">
        <f>A1L250C7</f>
        <v>53951</v>
      </c>
      <c r="Z56" s="16" t="s">
        <v>9968</v>
      </c>
      <c r="AA56" s="21">
        <f>IF(OR(B3L849C10=0,B3L849C11=0),0,1+(B3L849C10/B3L849C11))</f>
        <v>2.0737706437322756</v>
      </c>
      <c r="AB56" s="16" t="s">
        <v>9969</v>
      </c>
      <c r="AC56" s="15">
        <f>A1L250C20</f>
        <v>56217</v>
      </c>
      <c r="AD56" s="16" t="s">
        <v>9970</v>
      </c>
      <c r="AE56" s="15">
        <f>A1L250C19</f>
        <v>53101.666666666664</v>
      </c>
      <c r="AF56" s="16" t="s">
        <v>9971</v>
      </c>
      <c r="AG56" s="21">
        <f>IF(OR(B3L849C13=0,B3L849C14=0),0,1+(B3L849C13/B3L849C14))</f>
        <v>2.0586673362418004</v>
      </c>
      <c r="AH56" s="16" t="s">
        <v>9972</v>
      </c>
      <c r="AI56" s="15">
        <f>A1L250C11</f>
        <v>54291</v>
      </c>
      <c r="AJ56" s="16" t="s">
        <v>9973</v>
      </c>
      <c r="AK56" s="15">
        <f>A1L250C10</f>
        <v>50754</v>
      </c>
      <c r="AL56" s="16" t="s">
        <v>9974</v>
      </c>
      <c r="AM56" s="21">
        <f>IF(OR(B3L849C16=0,B3L849C17=0),0,1+(B3L849C16/B3L849C17))</f>
        <v>2.0696890885447452</v>
      </c>
      <c r="AN56" s="16" t="s">
        <v>9975</v>
      </c>
      <c r="AO56" s="15">
        <f>A1L250C23</f>
        <v>55735.5</v>
      </c>
      <c r="AP56" s="16" t="s">
        <v>9976</v>
      </c>
      <c r="AQ56" s="15">
        <f>A1L250C22</f>
        <v>52514.75</v>
      </c>
      <c r="AR56" s="16" t="s">
        <v>9977</v>
      </c>
      <c r="AS56" s="21">
        <f>IF(OR(B3L849C19=0,B3L849C20=0),0,1+(B3L849C19/B3L849C20))</f>
        <v>2.0613303881290497</v>
      </c>
      <c r="AT56" s="16" t="s">
        <v>9978</v>
      </c>
      <c r="AU56" s="15">
        <f>A1L250C14</f>
        <v>46144</v>
      </c>
      <c r="AV56" s="16" t="s">
        <v>9979</v>
      </c>
      <c r="AW56" s="15">
        <f>A1L250C13</f>
        <v>43547</v>
      </c>
      <c r="AX56" s="16" t="s">
        <v>9980</v>
      </c>
      <c r="AY56" s="21">
        <f>IF(OR(B3L849C22=0,B3L849C23=0),0,1+(B3L849C22/B3L849C23))</f>
        <v>2.059636714354605</v>
      </c>
      <c r="AZ56" s="16" t="s">
        <v>9981</v>
      </c>
      <c r="BA56" s="15">
        <f>A1L250C26</f>
        <v>53817.2</v>
      </c>
      <c r="BB56" s="16" t="s">
        <v>9982</v>
      </c>
      <c r="BC56" s="15">
        <f>A1L250C25</f>
        <v>50721.2</v>
      </c>
      <c r="BD56" s="16" t="s">
        <v>9983</v>
      </c>
      <c r="BE56" s="21">
        <f>IF(OR(B3L849C25=0,B3L849C26=0),0,1+(B3L849C25/B3L849C26))</f>
        <v>2.0610395653099687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129810</v>
      </c>
      <c r="F57" s="16" t="s">
        <v>9985</v>
      </c>
      <c r="G57" s="15">
        <f>A1L251C1</f>
        <v>125075</v>
      </c>
      <c r="H57" s="16" t="s">
        <v>9986</v>
      </c>
      <c r="I57" s="21">
        <f>IF(OR(B3L850C1=0,B3L850C2=0),0,1+(B3L850C1/B3L850C2))</f>
        <v>2.0378572856286228</v>
      </c>
      <c r="J57" s="16" t="s">
        <v>9987</v>
      </c>
      <c r="K57" s="15">
        <f>A1L251C5</f>
        <v>124760</v>
      </c>
      <c r="L57" s="16" t="s">
        <v>9988</v>
      </c>
      <c r="M57" s="15">
        <f>A1L251C4</f>
        <v>121214</v>
      </c>
      <c r="N57" s="16" t="s">
        <v>9989</v>
      </c>
      <c r="O57" s="21">
        <f>IF(OR(B3L850C4=0,B3L850C5=0),0,1+(B3L850C4/B3L850C5))</f>
        <v>2.0292540465622784</v>
      </c>
      <c r="P57" s="16" t="s">
        <v>9990</v>
      </c>
      <c r="Q57" s="15">
        <f>A1L251C17</f>
        <v>127285</v>
      </c>
      <c r="R57" s="16" t="s">
        <v>9991</v>
      </c>
      <c r="S57" s="15">
        <f>A1L251C16</f>
        <v>123144.5</v>
      </c>
      <c r="T57" s="16" t="s">
        <v>9992</v>
      </c>
      <c r="U57" s="21">
        <f>IF(OR(B3L850C7=0,B3L850C8=0),0,1+(B3L850C7/B3L850C8))</f>
        <v>2.0336231013159338</v>
      </c>
      <c r="V57" s="16" t="s">
        <v>9993</v>
      </c>
      <c r="W57" s="15">
        <f>A1L251C8</f>
        <v>92059</v>
      </c>
      <c r="X57" s="16" t="s">
        <v>9994</v>
      </c>
      <c r="Y57" s="15">
        <f>A1L251C7</f>
        <v>86631</v>
      </c>
      <c r="Z57" s="16" t="s">
        <v>9995</v>
      </c>
      <c r="AA57" s="21">
        <f>IF(OR(B3L850C10=0,B3L850C11=0),0,1+(B3L850C10/B3L850C11))</f>
        <v>2.0626565548129423</v>
      </c>
      <c r="AB57" s="16" t="s">
        <v>9996</v>
      </c>
      <c r="AC57" s="15">
        <f>A1L251C20</f>
        <v>115543</v>
      </c>
      <c r="AD57" s="16" t="s">
        <v>9997</v>
      </c>
      <c r="AE57" s="15">
        <f>A1L251C19</f>
        <v>110973.33333333333</v>
      </c>
      <c r="AF57" s="16" t="s">
        <v>9998</v>
      </c>
      <c r="AG57" s="21">
        <f>IF(OR(B3L850C13=0,B3L850C14=0),0,1+(B3L850C13/B3L850C14))</f>
        <v>2.041178060795386</v>
      </c>
      <c r="AH57" s="16" t="s">
        <v>9999</v>
      </c>
      <c r="AI57" s="15">
        <f>A1L251C11</f>
        <v>81970</v>
      </c>
      <c r="AJ57" s="16" t="s">
        <v>10000</v>
      </c>
      <c r="AK57" s="15">
        <f>A1L251C10</f>
        <v>78753</v>
      </c>
      <c r="AL57" s="16" t="s">
        <v>10001</v>
      </c>
      <c r="AM57" s="21">
        <f>IF(OR(B3L850C16=0,B3L850C17=0),0,1+(B3L850C16/B3L850C17))</f>
        <v>2.0408492374893656</v>
      </c>
      <c r="AN57" s="16" t="s">
        <v>10002</v>
      </c>
      <c r="AO57" s="15">
        <f>A1L251C23</f>
        <v>107149.75</v>
      </c>
      <c r="AP57" s="16" t="s">
        <v>10003</v>
      </c>
      <c r="AQ57" s="15">
        <f>A1L251C22</f>
        <v>102918.25</v>
      </c>
      <c r="AR57" s="16" t="s">
        <v>10004</v>
      </c>
      <c r="AS57" s="21">
        <f>IF(OR(B3L850C19=0,B3L850C20=0),0,1+(B3L850C19/B3L850C20))</f>
        <v>2.0411151569328085</v>
      </c>
      <c r="AT57" s="16" t="s">
        <v>10005</v>
      </c>
      <c r="AU57" s="15">
        <f>A1L251C14</f>
        <v>80428</v>
      </c>
      <c r="AV57" s="16" t="s">
        <v>10006</v>
      </c>
      <c r="AW57" s="15">
        <f>A1L251C13</f>
        <v>76049</v>
      </c>
      <c r="AX57" s="16" t="s">
        <v>10007</v>
      </c>
      <c r="AY57" s="21">
        <f>IF(OR(B3L850C22=0,B3L850C23=0),0,1+(B3L850C22/B3L850C23))</f>
        <v>2.0575812962695101</v>
      </c>
      <c r="AZ57" s="16" t="s">
        <v>10008</v>
      </c>
      <c r="BA57" s="15">
        <f>A1L251C26</f>
        <v>101805.4</v>
      </c>
      <c r="BB57" s="16" t="s">
        <v>10009</v>
      </c>
      <c r="BC57" s="15">
        <f>A1L251C25</f>
        <v>97544.4</v>
      </c>
      <c r="BD57" s="16" t="s">
        <v>10010</v>
      </c>
      <c r="BE57" s="21">
        <f>IF(OR(B3L850C25=0,B3L850C26=0),0,1+(B3L850C25/B3L850C26))</f>
        <v>2.0436826716859198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16681</v>
      </c>
      <c r="F58" s="16" t="s">
        <v>10012</v>
      </c>
      <c r="G58" s="15">
        <f>A1L252C1</f>
        <v>56472</v>
      </c>
      <c r="H58" s="16" t="s">
        <v>10013</v>
      </c>
      <c r="I58" s="21">
        <f>IF(OR(B3L851C1=0,B3L851C2=0),0,1+(B3L851C1/B3L851C2))</f>
        <v>1.2953853237002408</v>
      </c>
      <c r="J58" s="16" t="s">
        <v>10014</v>
      </c>
      <c r="K58" s="15">
        <f>A1L252C5</f>
        <v>6089</v>
      </c>
      <c r="L58" s="16" t="s">
        <v>10015</v>
      </c>
      <c r="M58" s="15">
        <f>A1L252C4</f>
        <v>29685</v>
      </c>
      <c r="N58" s="16" t="s">
        <v>10016</v>
      </c>
      <c r="O58" s="21">
        <f>IF(OR(B3L851C4=0,B3L851C5=0),0,1+(B3L851C4/B3L851C5))</f>
        <v>1.2051204311942059</v>
      </c>
      <c r="P58" s="16" t="s">
        <v>10017</v>
      </c>
      <c r="Q58" s="15">
        <f>A1L252C17</f>
        <v>11385</v>
      </c>
      <c r="R58" s="16" t="s">
        <v>10018</v>
      </c>
      <c r="S58" s="15">
        <f>A1L252C16</f>
        <v>43078.5</v>
      </c>
      <c r="T58" s="16" t="s">
        <v>10019</v>
      </c>
      <c r="U58" s="21">
        <f>IF(OR(B3L851C7=0,B3L851C8=0),0,1+(B3L851C7/B3L851C8))</f>
        <v>1.2642849681395592</v>
      </c>
      <c r="V58" s="16" t="s">
        <v>10020</v>
      </c>
      <c r="W58" s="15">
        <f>A1L252C8</f>
        <v>4638</v>
      </c>
      <c r="X58" s="16" t="s">
        <v>10021</v>
      </c>
      <c r="Y58" s="15">
        <f>A1L252C7</f>
        <v>25558</v>
      </c>
      <c r="Z58" s="16" t="s">
        <v>10022</v>
      </c>
      <c r="AA58" s="21">
        <f>IF(OR(B3L851C10=0,B3L851C11=0),0,1+(B3L851C10/B3L851C11))</f>
        <v>1.1814695985601378</v>
      </c>
      <c r="AB58" s="16" t="s">
        <v>10023</v>
      </c>
      <c r="AC58" s="15">
        <f>A1L252C20</f>
        <v>9136</v>
      </c>
      <c r="AD58" s="16" t="s">
        <v>10024</v>
      </c>
      <c r="AE58" s="15">
        <f>A1L252C19</f>
        <v>37238.333333333336</v>
      </c>
      <c r="AF58" s="16" t="s">
        <v>10025</v>
      </c>
      <c r="AG58" s="21">
        <f>IF(OR(B3L851C13=0,B3L851C14=0),0,1+(B3L851C13/B3L851C14))</f>
        <v>1.2453385847916574</v>
      </c>
      <c r="AH58" s="16" t="s">
        <v>10026</v>
      </c>
      <c r="AI58" s="15">
        <f>A1L252C11</f>
        <v>4172</v>
      </c>
      <c r="AJ58" s="16" t="s">
        <v>10027</v>
      </c>
      <c r="AK58" s="15">
        <f>A1L252C10</f>
        <v>27049</v>
      </c>
      <c r="AL58" s="16" t="s">
        <v>10028</v>
      </c>
      <c r="AM58" s="21">
        <f>IF(OR(B3L851C16=0,B3L851C17=0),0,1+(B3L851C16/B3L851C17))</f>
        <v>1.1542386040149359</v>
      </c>
      <c r="AN58" s="16" t="s">
        <v>10029</v>
      </c>
      <c r="AO58" s="15">
        <f>A1L252C23</f>
        <v>7895</v>
      </c>
      <c r="AP58" s="16" t="s">
        <v>10030</v>
      </c>
      <c r="AQ58" s="15">
        <f>A1L252C22</f>
        <v>34691</v>
      </c>
      <c r="AR58" s="16" t="s">
        <v>10031</v>
      </c>
      <c r="AS58" s="21">
        <f>IF(OR(B3L851C19=0,B3L851C20=0),0,1+(B3L851C19/B3L851C20))</f>
        <v>1.2275806405119483</v>
      </c>
      <c r="AT58" s="16" t="s">
        <v>10032</v>
      </c>
      <c r="AU58" s="15">
        <f>A1L252C14</f>
        <v>3743</v>
      </c>
      <c r="AV58" s="16" t="s">
        <v>10033</v>
      </c>
      <c r="AW58" s="15">
        <f>A1L252C13</f>
        <v>23754</v>
      </c>
      <c r="AX58" s="16" t="s">
        <v>10034</v>
      </c>
      <c r="AY58" s="21">
        <f>IF(OR(B3L851C22=0,B3L851C23=0),0,1+(B3L851C22/B3L851C23))</f>
        <v>1.1575734613117792</v>
      </c>
      <c r="AZ58" s="16" t="s">
        <v>10035</v>
      </c>
      <c r="BA58" s="15">
        <f>A1L252C26</f>
        <v>7064.6</v>
      </c>
      <c r="BB58" s="16" t="s">
        <v>10036</v>
      </c>
      <c r="BC58" s="15">
        <f>A1L252C25</f>
        <v>32503.599999999999</v>
      </c>
      <c r="BD58" s="16" t="s">
        <v>10037</v>
      </c>
      <c r="BE58" s="21">
        <f>IF(OR(B3L851C25=0,B3L851C26=0),0,1+(B3L851C25/B3L851C26))</f>
        <v>1.2173482321958184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199540</v>
      </c>
      <c r="F59" s="16" t="s">
        <v>10039</v>
      </c>
      <c r="G59" s="15">
        <f>A1L253C1</f>
        <v>232737</v>
      </c>
      <c r="H59" s="16" t="s">
        <v>10040</v>
      </c>
      <c r="I59" s="21">
        <f>IF(OR(B3L852C1=0,B3L852C2=0),0,1+(B3L852C1/B3L852C2))</f>
        <v>1.857362602422477</v>
      </c>
      <c r="J59" s="16" t="s">
        <v>10041</v>
      </c>
      <c r="K59" s="15">
        <f>A1L253C5</f>
        <v>188520</v>
      </c>
      <c r="L59" s="16" t="s">
        <v>10042</v>
      </c>
      <c r="M59" s="15">
        <f>A1L253C4</f>
        <v>205063</v>
      </c>
      <c r="N59" s="16" t="s">
        <v>10043</v>
      </c>
      <c r="O59" s="21">
        <f>IF(OR(B3L852C4=0,B3L852C5=0),0,1+(B3L852C4/B3L852C5))</f>
        <v>1.9193272311435998</v>
      </c>
      <c r="P59" s="16" t="s">
        <v>10044</v>
      </c>
      <c r="Q59" s="15">
        <f>A1L253C17</f>
        <v>194030</v>
      </c>
      <c r="R59" s="16" t="s">
        <v>10045</v>
      </c>
      <c r="S59" s="15">
        <f>A1L253C16</f>
        <v>218900</v>
      </c>
      <c r="T59" s="16" t="s">
        <v>10046</v>
      </c>
      <c r="U59" s="21">
        <f>IF(OR(B3L852C7=0,B3L852C8=0),0,1+(B3L852C7/B3L852C8))</f>
        <v>1.8863864778437642</v>
      </c>
      <c r="V59" s="16" t="s">
        <v>10047</v>
      </c>
      <c r="W59" s="15">
        <f>A1L253C8</f>
        <v>154628</v>
      </c>
      <c r="X59" s="16" t="s">
        <v>10048</v>
      </c>
      <c r="Y59" s="15">
        <f>A1L253C7</f>
        <v>166140</v>
      </c>
      <c r="Z59" s="16" t="s">
        <v>10049</v>
      </c>
      <c r="AA59" s="21">
        <f>IF(OR(B3L852C10=0,B3L852C11=0),0,1+(B3L852C10/B3L852C11))</f>
        <v>1.9307090405681955</v>
      </c>
      <c r="AB59" s="16" t="s">
        <v>10050</v>
      </c>
      <c r="AC59" s="15">
        <f>A1L253C20</f>
        <v>180896</v>
      </c>
      <c r="AD59" s="16" t="s">
        <v>10051</v>
      </c>
      <c r="AE59" s="15">
        <f>A1L253C19</f>
        <v>201313.33333333334</v>
      </c>
      <c r="AF59" s="16" t="s">
        <v>10052</v>
      </c>
      <c r="AG59" s="21">
        <f>IF(OR(B3L852C13=0,B3L852C14=0),0,1+(B3L852C13/B3L852C14))</f>
        <v>1.8985793290724242</v>
      </c>
      <c r="AH59" s="16" t="s">
        <v>10053</v>
      </c>
      <c r="AI59" s="15">
        <f>A1L253C11</f>
        <v>140433</v>
      </c>
      <c r="AJ59" s="16" t="s">
        <v>10054</v>
      </c>
      <c r="AK59" s="15">
        <f>A1L253C10</f>
        <v>156556</v>
      </c>
      <c r="AL59" s="16" t="s">
        <v>10055</v>
      </c>
      <c r="AM59" s="21">
        <f>IF(OR(B3L852C16=0,B3L852C17=0),0,1+(B3L852C16/B3L852C17))</f>
        <v>1.897014486828994</v>
      </c>
      <c r="AN59" s="16" t="s">
        <v>10056</v>
      </c>
      <c r="AO59" s="15">
        <f>A1L253C23</f>
        <v>170780.25</v>
      </c>
      <c r="AP59" s="16" t="s">
        <v>10057</v>
      </c>
      <c r="AQ59" s="15">
        <f>A1L253C22</f>
        <v>190124</v>
      </c>
      <c r="AR59" s="16" t="s">
        <v>10058</v>
      </c>
      <c r="AS59" s="21">
        <f>IF(OR(B3L852C19=0,B3L852C20=0),0,1+(B3L852C19/B3L852C20))</f>
        <v>1.8982571900443921</v>
      </c>
      <c r="AT59" s="16" t="s">
        <v>10059</v>
      </c>
      <c r="AU59" s="15">
        <f>A1L253C14</f>
        <v>130315</v>
      </c>
      <c r="AV59" s="16" t="s">
        <v>10060</v>
      </c>
      <c r="AW59" s="15">
        <f>A1L253C13</f>
        <v>143350</v>
      </c>
      <c r="AX59" s="16" t="s">
        <v>10061</v>
      </c>
      <c r="AY59" s="21">
        <f>IF(OR(B3L852C22=0,B3L852C23=0),0,1+(B3L852C22/B3L852C23))</f>
        <v>1.9090687129403556</v>
      </c>
      <c r="AZ59" s="16" t="s">
        <v>10062</v>
      </c>
      <c r="BA59" s="15">
        <f>A1L253C26</f>
        <v>162687.20000000001</v>
      </c>
      <c r="BB59" s="16" t="s">
        <v>10063</v>
      </c>
      <c r="BC59" s="15">
        <f>A1L253C25</f>
        <v>180769.2</v>
      </c>
      <c r="BD59" s="16" t="s">
        <v>10064</v>
      </c>
      <c r="BE59" s="21">
        <f>IF(OR(B3L852C25=0,B3L852C26=0),0,1+(B3L852C25/B3L852C26))</f>
        <v>1.899971897867557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655582</v>
      </c>
      <c r="F60" s="16" t="s">
        <v>10066</v>
      </c>
      <c r="G60" s="15">
        <f>A1L254C1</f>
        <v>763643</v>
      </c>
      <c r="H60" s="16" t="s">
        <v>10067</v>
      </c>
      <c r="I60" s="21">
        <f>IF(OR(B3L853C1=0,B3L853C2=0),0,1+(B3L853C1/B3L853C2))</f>
        <v>1.8584927773841966</v>
      </c>
      <c r="J60" s="16" t="s">
        <v>10068</v>
      </c>
      <c r="K60" s="15">
        <f>A1L254C5</f>
        <v>625259</v>
      </c>
      <c r="L60" s="16" t="s">
        <v>10069</v>
      </c>
      <c r="M60" s="15">
        <f>A1L254C4</f>
        <v>700429</v>
      </c>
      <c r="N60" s="16" t="s">
        <v>10070</v>
      </c>
      <c r="O60" s="21">
        <f>IF(OR(B3L853C4=0,B3L853C5=0),0,1+(B3L853C4/B3L853C5))</f>
        <v>1.8926800575076133</v>
      </c>
      <c r="P60" s="16" t="s">
        <v>10071</v>
      </c>
      <c r="Q60" s="15">
        <f>A1L254C17</f>
        <v>640420.5</v>
      </c>
      <c r="R60" s="16" t="s">
        <v>10072</v>
      </c>
      <c r="S60" s="15">
        <f>A1L254C16</f>
        <v>732036</v>
      </c>
      <c r="T60" s="16" t="s">
        <v>10073</v>
      </c>
      <c r="U60" s="21">
        <f>IF(OR(B3L853C7=0,B3L853C8=0),0,1+(B3L853C7/B3L853C8))</f>
        <v>1.8748483681130437</v>
      </c>
      <c r="V60" s="16" t="s">
        <v>10074</v>
      </c>
      <c r="W60" s="15">
        <f>A1L254C8</f>
        <v>586761</v>
      </c>
      <c r="X60" s="16" t="s">
        <v>10075</v>
      </c>
      <c r="Y60" s="15">
        <f>A1L254C7</f>
        <v>654456</v>
      </c>
      <c r="Z60" s="16" t="s">
        <v>10076</v>
      </c>
      <c r="AA60" s="21">
        <f>IF(OR(B3L853C10=0,B3L853C11=0),0,1+(B3L853C10/B3L853C11))</f>
        <v>1.8965629469360814</v>
      </c>
      <c r="AB60" s="16" t="s">
        <v>10077</v>
      </c>
      <c r="AC60" s="15">
        <f>A1L254C20</f>
        <v>622534</v>
      </c>
      <c r="AD60" s="16" t="s">
        <v>10078</v>
      </c>
      <c r="AE60" s="15">
        <f>A1L254C19</f>
        <v>706176</v>
      </c>
      <c r="AF60" s="16" t="s">
        <v>10079</v>
      </c>
      <c r="AG60" s="21">
        <f>IF(OR(B3L853C13=0,B3L853C14=0),0,1+(B3L853C13/B3L853C14))</f>
        <v>1.8815564391879644</v>
      </c>
      <c r="AH60" s="16" t="s">
        <v>10080</v>
      </c>
      <c r="AI60" s="15">
        <f>A1L254C11</f>
        <v>564625</v>
      </c>
      <c r="AJ60" s="16" t="s">
        <v>10081</v>
      </c>
      <c r="AK60" s="15">
        <f>A1L254C10</f>
        <v>636193</v>
      </c>
      <c r="AL60" s="16" t="s">
        <v>10082</v>
      </c>
      <c r="AM60" s="21">
        <f>IF(OR(B3L853C16=0,B3L853C17=0),0,1+(B3L853C16/B3L853C17))</f>
        <v>1.8875058354933172</v>
      </c>
      <c r="AN60" s="16" t="s">
        <v>10083</v>
      </c>
      <c r="AO60" s="15">
        <f>A1L254C23</f>
        <v>608056.75</v>
      </c>
      <c r="AP60" s="16" t="s">
        <v>10084</v>
      </c>
      <c r="AQ60" s="15">
        <f>A1L254C22</f>
        <v>688680.25</v>
      </c>
      <c r="AR60" s="16" t="s">
        <v>10085</v>
      </c>
      <c r="AS60" s="21">
        <f>IF(OR(B3L853C19=0,B3L853C20=0),0,1+(B3L853C19/B3L853C20))</f>
        <v>1.8829304310672477</v>
      </c>
      <c r="AT60" s="16" t="s">
        <v>10086</v>
      </c>
      <c r="AU60" s="15">
        <f>A1L254C14</f>
        <v>495775</v>
      </c>
      <c r="AV60" s="16" t="s">
        <v>10087</v>
      </c>
      <c r="AW60" s="15">
        <f>A1L254C13</f>
        <v>548173</v>
      </c>
      <c r="AX60" s="16" t="s">
        <v>10088</v>
      </c>
      <c r="AY60" s="21">
        <f>IF(OR(B3L853C22=0,B3L853C23=0),0,1+(B3L853C22/B3L853C23))</f>
        <v>1.9044133877443801</v>
      </c>
      <c r="AZ60" s="16" t="s">
        <v>10089</v>
      </c>
      <c r="BA60" s="15">
        <f>A1L254C26</f>
        <v>585600.4</v>
      </c>
      <c r="BB60" s="16" t="s">
        <v>10090</v>
      </c>
      <c r="BC60" s="15">
        <f>A1L254C25</f>
        <v>660578.80000000005</v>
      </c>
      <c r="BD60" s="16" t="s">
        <v>10091</v>
      </c>
      <c r="BE60" s="21">
        <f>IF(OR(B3L853C25=0,B3L853C26=0),0,1+(B3L853C25/B3L853C26))</f>
        <v>1.8864959032896604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92522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3387475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1504202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1504202</v>
      </c>
      <c r="J10" s="16" t="s">
        <v>10143</v>
      </c>
      <c r="K10" s="23">
        <f>IF(B5L372C1B=0,0,B5L301C1B/B5L372C1B)</f>
        <v>0.14311694242790404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13241.465747314538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1517443.4657473145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1418930</v>
      </c>
      <c r="F11" s="16" t="s">
        <v>10147</v>
      </c>
      <c r="G11" s="15">
        <f>A4L102C4</f>
        <v>234974</v>
      </c>
      <c r="H11" s="16" t="s">
        <v>10148</v>
      </c>
      <c r="I11" s="15">
        <f>IF(B5L302C1-B5L302C1A&lt;0,0,B5L302C1-B5L302C1A)</f>
        <v>1183956</v>
      </c>
      <c r="J11" s="16" t="s">
        <v>10149</v>
      </c>
      <c r="K11" s="23">
        <f>IF(B5L372C1B=0,0,B5L302C1B/B5L372C1B)</f>
        <v>0.11264721273417505</v>
      </c>
      <c r="L11" s="16" t="s">
        <v>10150</v>
      </c>
      <c r="M11" s="21">
        <f>IF(B5L373C1B=0,0,B5L302C1B/B5L373C1B)</f>
        <v>0.13149244473419269</v>
      </c>
      <c r="N11" s="16" t="s">
        <v>10151</v>
      </c>
      <c r="O11" s="15">
        <f>B5L101C1*B5L302C1C</f>
        <v>10422.345416591344</v>
      </c>
      <c r="P11" s="16" t="s">
        <v>10152</v>
      </c>
      <c r="Q11" s="15">
        <f>B5L102C1*B5L302C1D</f>
        <v>445427.36922595941</v>
      </c>
      <c r="R11" s="16" t="s">
        <v>10153</v>
      </c>
      <c r="S11" s="15">
        <f>B5L302C1-B5L302C1A+B5L302C1E-B5L302C1F</f>
        <v>748950.97619063186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249</v>
      </c>
      <c r="F12" s="16" t="s">
        <v>10155</v>
      </c>
      <c r="G12" s="15">
        <f>A4L103C4</f>
        <v>183</v>
      </c>
      <c r="H12" s="16" t="s">
        <v>10156</v>
      </c>
      <c r="I12" s="15">
        <f>IF(B5L303C1-B5L303C1A&lt;0,0,B5L303C1-B5L303C1A)</f>
        <v>66</v>
      </c>
      <c r="J12" s="16" t="s">
        <v>10157</v>
      </c>
      <c r="K12" s="23">
        <f>IF(B5L372C1B=0,0,B5L303C1B/B5L372C1B)</f>
        <v>6.2795543419312486E-6</v>
      </c>
      <c r="L12" s="16" t="s">
        <v>10158</v>
      </c>
      <c r="M12" s="21">
        <f>IF(B5L373C1B=0,0,B5L303C1B/B5L373C1B)</f>
        <v>7.3300877333758334E-6</v>
      </c>
      <c r="N12" s="16" t="s">
        <v>10159</v>
      </c>
      <c r="O12" s="15">
        <f>B5L101C1*B5L303C1C</f>
        <v>0.58099692682416293</v>
      </c>
      <c r="P12" s="16" t="s">
        <v>10160</v>
      </c>
      <c r="Q12" s="15">
        <f>B5L102C1*B5L303C1D</f>
        <v>24.830488944617301</v>
      </c>
      <c r="R12" s="16" t="s">
        <v>10161</v>
      </c>
      <c r="S12" s="15">
        <f>B5L303C1-B5L303C1A+B5L303C1E-B5L303C1F</f>
        <v>41.750507982206855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149664</v>
      </c>
      <c r="F13" s="16" t="s">
        <v>10163</v>
      </c>
      <c r="G13" s="15">
        <f>A4L104C4</f>
        <v>50882</v>
      </c>
      <c r="H13" s="16" t="s">
        <v>10164</v>
      </c>
      <c r="I13" s="15">
        <f>IF(B5L304C1-B5L304C1A&lt;0,0,B5L304C1-B5L304C1A)</f>
        <v>98782</v>
      </c>
      <c r="J13" s="16" t="s">
        <v>10165</v>
      </c>
      <c r="K13" s="23">
        <f>IF(B5L372C1B=0,0,B5L304C1B/B5L372C1B)</f>
        <v>9.3985899546159477E-3</v>
      </c>
      <c r="L13" s="16" t="s">
        <v>10166</v>
      </c>
      <c r="M13" s="21">
        <f>IF(B5L373C1B=0,0,B5L304C1B/B5L373C1B)</f>
        <v>1.0970920098156539E-2</v>
      </c>
      <c r="N13" s="16" t="s">
        <v>10167</v>
      </c>
      <c r="O13" s="15">
        <f>B5L101C1*B5L304C1C</f>
        <v>869.5763397809767</v>
      </c>
      <c r="P13" s="16" t="s">
        <v>10168</v>
      </c>
      <c r="Q13" s="15">
        <f>B5L102C1*B5L304C1D</f>
        <v>37163.717559502824</v>
      </c>
      <c r="R13" s="16" t="s">
        <v>10169</v>
      </c>
      <c r="S13" s="15">
        <f>B5L304C1-B5L304C1A+B5L304C1E-B5L304C1F</f>
        <v>62487.858780278155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1773218</v>
      </c>
      <c r="F14" s="16" t="s">
        <v>10171</v>
      </c>
      <c r="G14" s="15">
        <f>A4L105C4</f>
        <v>258545</v>
      </c>
      <c r="H14" s="16" t="s">
        <v>10172</v>
      </c>
      <c r="I14" s="15">
        <f>IF(B5L305C1-B5L305C1A&lt;0,0,B5L305C1-B5L305C1A)</f>
        <v>1514673</v>
      </c>
      <c r="J14" s="16" t="s">
        <v>10173</v>
      </c>
      <c r="K14" s="23">
        <f>IF(B5L372C1B=0,0,B5L305C1B/B5L372C1B)</f>
        <v>0.14411320323872773</v>
      </c>
      <c r="L14" s="16" t="s">
        <v>10174</v>
      </c>
      <c r="M14" s="21">
        <f>IF(B5L373C1B=0,0,B5L305C1B/B5L373C1B)</f>
        <v>0.1682225148087208</v>
      </c>
      <c r="N14" s="16" t="s">
        <v>10175</v>
      </c>
      <c r="O14" s="15">
        <f>B5L101C1*B5L305C1C</f>
        <v>13333.641790053567</v>
      </c>
      <c r="P14" s="16" t="s">
        <v>10176</v>
      </c>
      <c r="Q14" s="15">
        <f>B5L102C1*B5L305C1D</f>
        <v>569849.56335167144</v>
      </c>
      <c r="R14" s="16" t="s">
        <v>10177</v>
      </c>
      <c r="S14" s="15">
        <f>B5L305C1-B5L305C1A+B5L305C1E-B5L305C1F</f>
        <v>958157.07843838213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1147305</v>
      </c>
      <c r="F16" s="16" t="s">
        <v>10187</v>
      </c>
      <c r="G16" s="15">
        <f>A4L107C4</f>
        <v>86723</v>
      </c>
      <c r="H16" s="16" t="s">
        <v>10188</v>
      </c>
      <c r="I16" s="15">
        <f>IF(B5L307C1-B5L307C1A&lt;0,0,B5L307C1-B5L307C1A)</f>
        <v>1060582</v>
      </c>
      <c r="J16" s="16" t="s">
        <v>10189</v>
      </c>
      <c r="K16" s="23">
        <f>IF(B5L372C1B=0,0,B5L307C1B/B5L372C1B)</f>
        <v>0.10090882277385041</v>
      </c>
      <c r="L16" s="16" t="s">
        <v>10190</v>
      </c>
      <c r="M16" s="21">
        <f>IF(B5L373C1B=0,0,B5L307C1B/B5L373C1B)</f>
        <v>0.11779028952180617</v>
      </c>
      <c r="N16" s="16" t="s">
        <v>10191</v>
      </c>
      <c r="O16" s="15">
        <f>B5L101C1*B5L307C1C</f>
        <v>9336.2861006821877</v>
      </c>
      <c r="P16" s="16" t="s">
        <v>10192</v>
      </c>
      <c r="Q16" s="15">
        <f>B5L102C1*B5L307C1D</f>
        <v>399011.66099788039</v>
      </c>
      <c r="R16" s="16" t="s">
        <v>10193</v>
      </c>
      <c r="S16" s="15">
        <f>B5L307C1-B5L307C1A+B5L307C1E-B5L307C1F</f>
        <v>670906.62510280171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2988623</v>
      </c>
      <c r="F17" s="16" t="s">
        <v>10195</v>
      </c>
      <c r="G17" s="15">
        <f>A4L108C4</f>
        <v>677689</v>
      </c>
      <c r="H17" s="16" t="s">
        <v>10196</v>
      </c>
      <c r="I17" s="15">
        <f>IF(B5L308C1-B5L308C1A&lt;0,0,B5L308C1-B5L308C1A)</f>
        <v>2310934</v>
      </c>
      <c r="J17" s="16" t="s">
        <v>10197</v>
      </c>
      <c r="K17" s="23">
        <f>IF(B5L372C1B=0,0,B5L308C1B/B5L372C1B)</f>
        <v>0.2198732671760083</v>
      </c>
      <c r="L17" s="16" t="s">
        <v>10198</v>
      </c>
      <c r="M17" s="21">
        <f>IF(B5L373C1B=0,0,B5L308C1B/B5L373C1B)</f>
        <v>0.25665680251577494</v>
      </c>
      <c r="N17" s="16" t="s">
        <v>10199</v>
      </c>
      <c r="O17" s="15">
        <f>B5L101C1*B5L308C1C</f>
        <v>20343.114425658641</v>
      </c>
      <c r="P17" s="16" t="s">
        <v>10200</v>
      </c>
      <c r="Q17" s="15">
        <f>B5L102C1*B5L308C1D</f>
        <v>869418.50210212474</v>
      </c>
      <c r="R17" s="16" t="s">
        <v>10201</v>
      </c>
      <c r="S17" s="15">
        <f>B5L308C1-B5L308C1A+B5L308C1E-B5L308C1F</f>
        <v>1461858.612323534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787967</v>
      </c>
      <c r="F18" s="16" t="s">
        <v>10203</v>
      </c>
      <c r="G18" s="15">
        <f>A4L109C4</f>
        <v>233216</v>
      </c>
      <c r="H18" s="16" t="s">
        <v>10204</v>
      </c>
      <c r="I18" s="15">
        <f>IF(B5L309C1-B5L309C1A&lt;0,0,B5L309C1-B5L309C1A)</f>
        <v>554751</v>
      </c>
      <c r="J18" s="16" t="s">
        <v>10205</v>
      </c>
      <c r="K18" s="23">
        <f>IF(B5L372C1B=0,0,B5L309C1B/B5L372C1B)</f>
        <v>5.2781652283950029E-2</v>
      </c>
      <c r="L18" s="16" t="s">
        <v>10206</v>
      </c>
      <c r="M18" s="21">
        <f>IF(B5L373C1B=0,0,B5L309C1B/B5L373C1B)</f>
        <v>6.1611719699666313E-2</v>
      </c>
      <c r="N18" s="16" t="s">
        <v>10207</v>
      </c>
      <c r="O18" s="15">
        <f>B5L101C1*B5L309C1C</f>
        <v>4883.4640326156241</v>
      </c>
      <c r="P18" s="16" t="s">
        <v>10208</v>
      </c>
      <c r="Q18" s="15">
        <f>B5L102C1*B5L309C1D</f>
        <v>208708.16018962715</v>
      </c>
      <c r="R18" s="16" t="s">
        <v>10209</v>
      </c>
      <c r="S18" s="15">
        <f>B5L309C1-B5L309C1A+B5L309C1E-B5L309C1F</f>
        <v>350926.30384298851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2123</v>
      </c>
      <c r="F19" s="16" t="s">
        <v>10211</v>
      </c>
      <c r="G19" s="15">
        <f>A4L110C4</f>
        <v>806</v>
      </c>
      <c r="H19" s="16" t="s">
        <v>10212</v>
      </c>
      <c r="I19" s="15">
        <f>IF(B5L310C1-B5L310C1A&lt;0,0,B5L310C1-B5L310C1A)</f>
        <v>1317</v>
      </c>
      <c r="J19" s="16" t="s">
        <v>10213</v>
      </c>
      <c r="K19" s="23">
        <f>IF(B5L372C1B=0,0,B5L310C1B/B5L372C1B)</f>
        <v>1.2530565255035537E-4</v>
      </c>
      <c r="L19" s="16" t="s">
        <v>10214</v>
      </c>
      <c r="M19" s="21">
        <f>IF(B5L373C1B=0,0,B5L310C1B/B5L373C1B)</f>
        <v>1.4626856886145413E-4</v>
      </c>
      <c r="N19" s="16" t="s">
        <v>10215</v>
      </c>
      <c r="O19" s="15">
        <f>B5L101C1*B5L310C1C</f>
        <v>11.59352958526398</v>
      </c>
      <c r="P19" s="16" t="s">
        <v>10216</v>
      </c>
      <c r="Q19" s="15">
        <f>B5L102C1*B5L310C1D</f>
        <v>495.48112030395436</v>
      </c>
      <c r="R19" s="16" t="s">
        <v>10217</v>
      </c>
      <c r="S19" s="15">
        <f>B5L310C1-B5L310C1A+B5L310C1E-B5L310C1F</f>
        <v>833.11240928130951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131748</v>
      </c>
      <c r="F20" s="16" t="s">
        <v>10219</v>
      </c>
      <c r="G20" s="15">
        <f>A4L111C4</f>
        <v>34026</v>
      </c>
      <c r="H20" s="16" t="s">
        <v>10220</v>
      </c>
      <c r="I20" s="15">
        <f>IF(B5L311C1-B5L311C1A&lt;0,0,B5L311C1-B5L311C1A)</f>
        <v>97722</v>
      </c>
      <c r="J20" s="16" t="s">
        <v>10221</v>
      </c>
      <c r="K20" s="23">
        <f>IF(B5L372C1B=0,0,B5L311C1B/B5L372C1B)</f>
        <v>9.2977365060940217E-3</v>
      </c>
      <c r="L20" s="16" t="s">
        <v>10222</v>
      </c>
      <c r="M20" s="21">
        <f>IF(B5L373C1B=0,0,B5L311C1B/B5L373C1B)</f>
        <v>1.0853194446681109E-2</v>
      </c>
      <c r="N20" s="16" t="s">
        <v>10223</v>
      </c>
      <c r="O20" s="15">
        <f>B5L101C1*B5L311C1C</f>
        <v>860.24517701683112</v>
      </c>
      <c r="P20" s="16" t="s">
        <v>10224</v>
      </c>
      <c r="Q20" s="15">
        <f>B5L102C1*B5L311C1D</f>
        <v>36764.924858271086</v>
      </c>
      <c r="R20" s="16" t="s">
        <v>10225</v>
      </c>
      <c r="S20" s="15">
        <f>B5L311C1-B5L311C1A+B5L311C1E-B5L311C1F</f>
        <v>61817.32031874574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42621</v>
      </c>
      <c r="F21" s="16" t="s">
        <v>10227</v>
      </c>
      <c r="G21" s="15">
        <f>A4L112C4</f>
        <v>5661</v>
      </c>
      <c r="H21" s="16" t="s">
        <v>10228</v>
      </c>
      <c r="I21" s="15">
        <f>IF(B5L312C1-B5L312C1A&lt;0,0,B5L312C1-B5L312C1A)</f>
        <v>36960</v>
      </c>
      <c r="J21" s="16" t="s">
        <v>10229</v>
      </c>
      <c r="K21" s="23">
        <f>IF(B5L372C1B=0,0,B5L312C1B/B5L372C1B)</f>
        <v>3.5165504314814992E-3</v>
      </c>
      <c r="L21" s="16" t="s">
        <v>10230</v>
      </c>
      <c r="M21" s="21">
        <f>IF(B5L373C1B=0,0,B5L312C1B/B5L373C1B)</f>
        <v>4.1048491306904661E-3</v>
      </c>
      <c r="N21" s="16" t="s">
        <v>10231</v>
      </c>
      <c r="O21" s="15">
        <f>B5L101C1*B5L312C1C</f>
        <v>325.35827902153125</v>
      </c>
      <c r="P21" s="16" t="s">
        <v>10232</v>
      </c>
      <c r="Q21" s="15">
        <f>B5L102C1*B5L312C1D</f>
        <v>13905.073808985686</v>
      </c>
      <c r="R21" s="16" t="s">
        <v>10233</v>
      </c>
      <c r="S21" s="15">
        <f>B5L312C1-B5L312C1A+B5L312C1E-B5L312C1F</f>
        <v>23380.284470035844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1909</v>
      </c>
      <c r="F22" s="16" t="s">
        <v>10235</v>
      </c>
      <c r="G22" s="15">
        <f>A4L113C4</f>
        <v>1130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48919</v>
      </c>
      <c r="F23" s="16" t="s">
        <v>10237</v>
      </c>
      <c r="G23" s="15">
        <f>A4L114C4</f>
        <v>15333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50828</v>
      </c>
      <c r="F24" s="16" t="s">
        <v>10239</v>
      </c>
      <c r="G24" s="15">
        <f>B5L313C1A+B5L314C1A</f>
        <v>16463</v>
      </c>
      <c r="H24" s="16" t="s">
        <v>10240</v>
      </c>
      <c r="I24" s="15">
        <f>IF(B5L315C1-B5L315C1A&lt;0,0,B5L315C1-B5L315C1A)</f>
        <v>34365</v>
      </c>
      <c r="J24" s="16" t="s">
        <v>10241</v>
      </c>
      <c r="K24" s="23">
        <f>IF(B5L372C1B=0,0,B5L315C1B/B5L372C1B)</f>
        <v>3.2696497721282931E-3</v>
      </c>
      <c r="L24" s="16" t="s">
        <v>10242</v>
      </c>
      <c r="M24" s="21">
        <f>IF(B5L373C1B=0,0,B5L315C1B/B5L373C1B)</f>
        <v>3.8166434084463711E-3</v>
      </c>
      <c r="N24" s="16" t="s">
        <v>10243</v>
      </c>
      <c r="O24" s="15">
        <f>B5L101C1*B5L315C1C</f>
        <v>302.51453621685391</v>
      </c>
      <c r="P24" s="16" t="s">
        <v>10244</v>
      </c>
      <c r="Q24" s="15">
        <f>B5L102C1*B5L315C1D</f>
        <v>12928.78413002687</v>
      </c>
      <c r="R24" s="16" t="s">
        <v>10245</v>
      </c>
      <c r="S24" s="15">
        <f>B5L315C1-B5L315C1A+B5L315C1E-B5L315C1F</f>
        <v>21738.730406189985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91557</v>
      </c>
      <c r="F25" s="16" t="s">
        <v>10247</v>
      </c>
      <c r="G25" s="15">
        <f>A4L115C4</f>
        <v>31961</v>
      </c>
      <c r="H25" s="16" t="s">
        <v>10248</v>
      </c>
      <c r="I25" s="15">
        <f>IF(B5L316C1-B5L316C1A&lt;0,0,B5L316C1-B5L316C1A)</f>
        <v>59596</v>
      </c>
      <c r="J25" s="16" t="s">
        <v>10249</v>
      </c>
      <c r="K25" s="23">
        <f>IF(B5L372C1B=0,0,B5L316C1B/B5L372C1B)</f>
        <v>5.6702472812384039E-3</v>
      </c>
      <c r="L25" s="16" t="s">
        <v>10250</v>
      </c>
      <c r="M25" s="21">
        <f>IF(B5L373C1B=0,0,B5L316C1B/B5L373C1B)</f>
        <v>6.6188470993676692E-3</v>
      </c>
      <c r="N25" s="16" t="s">
        <v>10251</v>
      </c>
      <c r="O25" s="15">
        <f>B5L101C1*B5L316C1C</f>
        <v>524.62261895473955</v>
      </c>
      <c r="P25" s="16" t="s">
        <v>10252</v>
      </c>
      <c r="Q25" s="15">
        <f>B5L102C1*B5L316C1D</f>
        <v>22421.179077930494</v>
      </c>
      <c r="R25" s="16" t="s">
        <v>10253</v>
      </c>
      <c r="S25" s="15">
        <f>B5L316C1-B5L316C1A+B5L316C1E-B5L316C1F</f>
        <v>37699.443541024244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7679</v>
      </c>
      <c r="F26" s="16" t="s">
        <v>10255</v>
      </c>
      <c r="G26" s="15">
        <f>A4L116C4</f>
        <v>6589</v>
      </c>
      <c r="H26" s="16" t="s">
        <v>10256</v>
      </c>
      <c r="I26" s="15">
        <f>IF(B5L317C1-B5L317C1A&lt;0,0,B5L317C1-B5L317C1A)</f>
        <v>1090</v>
      </c>
      <c r="J26" s="16" t="s">
        <v>10257</v>
      </c>
      <c r="K26" s="23">
        <f>IF(B5L372C1B=0,0,B5L317C1B/B5L372C1B)</f>
        <v>1.0370779140462214E-4</v>
      </c>
      <c r="L26" s="16" t="s">
        <v>10258</v>
      </c>
      <c r="M26" s="21">
        <f>IF(B5L373C1B=0,0,B5L317C1B/B5L373C1B)</f>
        <v>1.2105750953605543E-4</v>
      </c>
      <c r="N26" s="16" t="s">
        <v>10259</v>
      </c>
      <c r="O26" s="15">
        <f>B5L101C1*B5L317C1C</f>
        <v>9.5952522763384493</v>
      </c>
      <c r="P26" s="16" t="s">
        <v>10260</v>
      </c>
      <c r="Q26" s="15">
        <f>B5L102C1*B5L317C1D</f>
        <v>410.07928711564938</v>
      </c>
      <c r="R26" s="16" t="s">
        <v>10261</v>
      </c>
      <c r="S26" s="15">
        <f>B5L317C1-B5L317C1A+B5L317C1E-B5L317C1F</f>
        <v>689.51596516068912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858</v>
      </c>
      <c r="F27" s="16" t="s">
        <v>10263</v>
      </c>
      <c r="G27" s="15">
        <f>A4L117C4</f>
        <v>858</v>
      </c>
      <c r="H27" s="16" t="s">
        <v>10264</v>
      </c>
      <c r="I27" s="15">
        <f>IF(B5L318C1-B5L318C1A&lt;0,0,B5L318C1-B5L318C1A)</f>
        <v>0</v>
      </c>
      <c r="J27" s="16" t="s">
        <v>10265</v>
      </c>
      <c r="K27" s="23">
        <f>IF(B5L372C1B=0,0,B5L318C1B/B5L372C1B)</f>
        <v>0</v>
      </c>
      <c r="L27" s="16" t="s">
        <v>10266</v>
      </c>
      <c r="M27" s="21">
        <f>IF(B5L373C1B=0,0,B5L318C1B/B5L373C1B)</f>
        <v>0</v>
      </c>
      <c r="N27" s="16" t="s">
        <v>10267</v>
      </c>
      <c r="O27" s="15">
        <f>B5L101C1*B5L318C1C</f>
        <v>0</v>
      </c>
      <c r="P27" s="16" t="s">
        <v>10268</v>
      </c>
      <c r="Q27" s="15">
        <f>B5L102C1*B5L318C1D</f>
        <v>0</v>
      </c>
      <c r="R27" s="16" t="s">
        <v>10269</v>
      </c>
      <c r="S27" s="15">
        <f>B5L318C1-B5L318C1A+B5L318C1E-B5L318C1F</f>
        <v>0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181086</v>
      </c>
      <c r="F28" s="16" t="s">
        <v>10271</v>
      </c>
      <c r="G28" s="15">
        <f>A4L118C4</f>
        <v>34707</v>
      </c>
      <c r="H28" s="16" t="s">
        <v>10272</v>
      </c>
      <c r="I28" s="15">
        <f>IF(B5L319C1-B5L319C1A&lt;0,0,B5L319C1-B5L319C1A)</f>
        <v>146379</v>
      </c>
      <c r="J28" s="16" t="s">
        <v>10273</v>
      </c>
      <c r="K28" s="23">
        <f>IF(B5L372C1B=0,0,B5L319C1B/B5L372C1B)</f>
        <v>1.39271952275387E-2</v>
      </c>
      <c r="L28" s="16" t="s">
        <v>10274</v>
      </c>
      <c r="M28" s="21">
        <f>IF(B5L373C1B=0,0,B5L319C1B/B5L373C1B)</f>
        <v>1.6257135035209411E-2</v>
      </c>
      <c r="N28" s="16" t="s">
        <v>10275</v>
      </c>
      <c r="O28" s="15">
        <f>B5L101C1*B5L319C1C</f>
        <v>1288.5719568423356</v>
      </c>
      <c r="P28" s="16" t="s">
        <v>10276</v>
      </c>
      <c r="Q28" s="15">
        <f>B5L102C1*B5L319C1D</f>
        <v>55070.638503395996</v>
      </c>
      <c r="R28" s="16" t="s">
        <v>10277</v>
      </c>
      <c r="S28" s="15">
        <f>B5L319C1-B5L319C1A+B5L319C1E-B5L319C1F</f>
        <v>92596.933453446327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60039</v>
      </c>
      <c r="F29" s="16" t="s">
        <v>10279</v>
      </c>
      <c r="G29" s="15">
        <f>A4L119C4</f>
        <v>20252</v>
      </c>
      <c r="H29" s="16" t="s">
        <v>10280</v>
      </c>
      <c r="I29" s="15">
        <f>IF(B5L320C1-B5L320C1A&lt;0,0,B5L320C1-B5L320C1A)</f>
        <v>39787</v>
      </c>
      <c r="J29" s="16" t="s">
        <v>10281</v>
      </c>
      <c r="K29" s="23">
        <f>IF(B5L372C1B=0,0,B5L320C1B/B5L372C1B)</f>
        <v>3.7855246757942211E-3</v>
      </c>
      <c r="L29" s="16" t="s">
        <v>10282</v>
      </c>
      <c r="M29" s="21">
        <f>IF(B5L373C1B=0,0,B5L320C1B/B5L373C1B)</f>
        <v>4.418821221936731E-3</v>
      </c>
      <c r="N29" s="16" t="s">
        <v>10283</v>
      </c>
      <c r="O29" s="15">
        <f>B5L101C1*B5L320C1C</f>
        <v>350.24431405383291</v>
      </c>
      <c r="P29" s="16" t="s">
        <v>10284</v>
      </c>
      <c r="Q29" s="15">
        <f>B5L102C1*B5L320C1D</f>
        <v>14968.646418780128</v>
      </c>
      <c r="R29" s="16" t="s">
        <v>10285</v>
      </c>
      <c r="S29" s="15">
        <f>B5L320C1-B5L320C1A+B5L320C1E-B5L320C1F</f>
        <v>25168.597895273702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83584</v>
      </c>
      <c r="F30" s="16" t="s">
        <v>10287</v>
      </c>
      <c r="G30" s="15">
        <f>A4L120C4</f>
        <v>39849</v>
      </c>
      <c r="H30" s="16" t="s">
        <v>10288</v>
      </c>
      <c r="I30" s="15">
        <f>IF(B5L321C1-B5L321C1A&lt;0,0,B5L321C1-B5L321C1A)</f>
        <v>43735</v>
      </c>
      <c r="J30" s="16" t="s">
        <v>10289</v>
      </c>
      <c r="K30" s="23">
        <f>IF(B5L372C1B=0,0,B5L321C1B/B5L372C1B)</f>
        <v>4.1611561991570173E-3</v>
      </c>
      <c r="L30" s="16" t="s">
        <v>10290</v>
      </c>
      <c r="M30" s="21">
        <f>IF(B5L373C1B=0,0,B5L321C1B/B5L373C1B)</f>
        <v>4.8572937427150313E-3</v>
      </c>
      <c r="N30" s="16" t="s">
        <v>10291</v>
      </c>
      <c r="O30" s="15">
        <f>B5L101C1*B5L321C1C</f>
        <v>384.99849385840554</v>
      </c>
      <c r="P30" s="16" t="s">
        <v>10292</v>
      </c>
      <c r="Q30" s="15">
        <f>B5L102C1*B5L321C1D</f>
        <v>16453.961121103599</v>
      </c>
      <c r="R30" s="16" t="s">
        <v>10293</v>
      </c>
      <c r="S30" s="15">
        <f>B5L321C1-B5L321C1A+B5L321C1E-B5L321C1F</f>
        <v>27666.037372754803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406775</v>
      </c>
      <c r="F31" s="16" t="s">
        <v>10295</v>
      </c>
      <c r="G31" s="15">
        <f>A4L121C4</f>
        <v>89878</v>
      </c>
      <c r="H31" s="16" t="s">
        <v>10296</v>
      </c>
      <c r="I31" s="15">
        <f>IF(B5L322C1-B5L322C1A&lt;0,0,B5L322C1-B5L322C1A)</f>
        <v>316897</v>
      </c>
      <c r="J31" s="16" t="s">
        <v>10297</v>
      </c>
      <c r="K31" s="23">
        <f>IF(B5L372C1B=0,0,B5L322C1B/B5L372C1B)</f>
        <v>3.0151089883257376E-2</v>
      </c>
      <c r="L31" s="16" t="s">
        <v>10298</v>
      </c>
      <c r="M31" s="21">
        <f>IF(B5L373C1B=0,0,B5L322C1B/B5L373C1B)</f>
        <v>3.5195194127933351E-2</v>
      </c>
      <c r="N31" s="16" t="s">
        <v>10299</v>
      </c>
      <c r="O31" s="15">
        <f>B5L101C1*B5L322C1C</f>
        <v>2789.6391381787389</v>
      </c>
      <c r="P31" s="16" t="s">
        <v>10300</v>
      </c>
      <c r="Q31" s="15">
        <f>B5L102C1*B5L322C1D</f>
        <v>119222.84022852103</v>
      </c>
      <c r="R31" s="16" t="s">
        <v>10301</v>
      </c>
      <c r="S31" s="15">
        <f>B5L322C1-B5L322C1A+B5L322C1E-B5L322C1F</f>
        <v>200463.79890965769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143</v>
      </c>
      <c r="F32" s="16" t="s">
        <v>10303</v>
      </c>
      <c r="G32" s="15">
        <f>A4L122C4</f>
        <v>105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1834</v>
      </c>
      <c r="F33" s="16" t="s">
        <v>10305</v>
      </c>
      <c r="G33" s="15">
        <f>A4L123C4</f>
        <v>1185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12008</v>
      </c>
      <c r="F34" s="16" t="s">
        <v>10307</v>
      </c>
      <c r="G34" s="15">
        <f>A4L124C4</f>
        <v>1553</v>
      </c>
      <c r="H34" s="16" t="s">
        <v>10308</v>
      </c>
      <c r="I34" s="15">
        <f>IF(B5L325C1-B5L325C1A&lt;0,0,B5L325C1-B5L325C1A)</f>
        <v>10455</v>
      </c>
      <c r="J34" s="16" t="s">
        <v>10309</v>
      </c>
      <c r="K34" s="23">
        <f>IF(B5L372C1B=0,0,B5L325C1B/B5L372C1B)</f>
        <v>9.9473849461956363E-4</v>
      </c>
      <c r="L34" s="16" t="s">
        <v>10310</v>
      </c>
      <c r="M34" s="21">
        <f>IF(B5L373C1B=0,0,B5L325C1B/B5L373C1B)</f>
        <v>1.1611525341279445E-3</v>
      </c>
      <c r="N34" s="16" t="s">
        <v>10311</v>
      </c>
      <c r="O34" s="15">
        <f>B5L101C1*B5L325C1C</f>
        <v>92.035194999191262</v>
      </c>
      <c r="P34" s="16" t="s">
        <v>10312</v>
      </c>
      <c r="Q34" s="15">
        <f>B5L102C1*B5L325C1D</f>
        <v>3933.3751805450588</v>
      </c>
      <c r="R34" s="16" t="s">
        <v>10313</v>
      </c>
      <c r="S34" s="15">
        <f>B5L325C1-B5L325C1A+B5L325C1E-B5L325C1F</f>
        <v>6613.6600144541317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97945</v>
      </c>
      <c r="F35" s="16" t="s">
        <v>10315</v>
      </c>
      <c r="G35" s="15">
        <f>A4L125C4</f>
        <v>32083</v>
      </c>
      <c r="H35" s="16" t="s">
        <v>10316</v>
      </c>
      <c r="I35" s="15">
        <f>IF(B5L326C1-B5L326C1A&lt;0,0,B5L326C1-B5L326C1A)</f>
        <v>65862</v>
      </c>
      <c r="J35" s="16" t="s">
        <v>10317</v>
      </c>
      <c r="K35" s="23">
        <f>IF(B5L372C1B=0,0,B5L326C1B/B5L372C1B)</f>
        <v>6.2664243646708469E-3</v>
      </c>
      <c r="L35" s="16" t="s">
        <v>10318</v>
      </c>
      <c r="M35" s="21">
        <f>IF(B5L373C1B=0,0,B5L326C1B/B5L373C1B)</f>
        <v>7.3147611862969565E-3</v>
      </c>
      <c r="N35" s="16" t="s">
        <v>10319</v>
      </c>
      <c r="O35" s="15">
        <f>B5L101C1*B5L326C1C</f>
        <v>579.78211506807611</v>
      </c>
      <c r="P35" s="16" t="s">
        <v>10320</v>
      </c>
      <c r="Q35" s="15">
        <f>B5L102C1*B5L326C1D</f>
        <v>24778.570649551282</v>
      </c>
      <c r="R35" s="16" t="s">
        <v>10321</v>
      </c>
      <c r="S35" s="15">
        <f>B5L326C1-B5L326C1A+B5L326C1E-B5L326C1F</f>
        <v>41663.211465516797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181194</v>
      </c>
      <c r="F36" s="16" t="s">
        <v>10323</v>
      </c>
      <c r="G36" s="15">
        <f>A4L126C4</f>
        <v>15951</v>
      </c>
      <c r="H36" s="16" t="s">
        <v>10324</v>
      </c>
      <c r="I36" s="15">
        <f>IF(B5L327C1-B5L327C1A&lt;0,0,B5L327C1-B5L327C1A)</f>
        <v>165243</v>
      </c>
      <c r="J36" s="16" t="s">
        <v>10325</v>
      </c>
      <c r="K36" s="23">
        <f>IF(B5L372C1B=0,0,B5L327C1B/B5L372C1B)</f>
        <v>1.5722006032177958E-2</v>
      </c>
      <c r="L36" s="16" t="s">
        <v>10326</v>
      </c>
      <c r="M36" s="21">
        <f>IF(B5L373C1B=0,0,B5L327C1B/B5L373C1B)</f>
        <v>1.8352207383730647E-2</v>
      </c>
      <c r="N36" s="16" t="s">
        <v>10327</v>
      </c>
      <c r="O36" s="15">
        <f>B5L101C1*B5L327C1C</f>
        <v>1454.631442109169</v>
      </c>
      <c r="P36" s="16" t="s">
        <v>10328</v>
      </c>
      <c r="Q36" s="15">
        <f>B5L102C1*B5L327C1D</f>
        <v>62167.643707202973</v>
      </c>
      <c r="R36" s="16" t="s">
        <v>10329</v>
      </c>
      <c r="S36" s="15">
        <f>B5L327C1-B5L327C1A+B5L327C1E-B5L327C1F</f>
        <v>104529.9877349062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0</v>
      </c>
      <c r="F37" s="16" t="s">
        <v>10331</v>
      </c>
      <c r="G37" s="15">
        <f>B2L461C2</f>
        <v>0</v>
      </c>
      <c r="H37" s="16" t="s">
        <v>10332</v>
      </c>
      <c r="I37" s="15">
        <f>IF(B5L328C1-B5L328C1A&lt;0,0,B5L328C1-B5L328C1A)</f>
        <v>0</v>
      </c>
      <c r="J37" s="16" t="s">
        <v>10333</v>
      </c>
      <c r="K37" s="23">
        <f>IF(B5L372C1B=0,0,B5L328C1B/B5L372C1B)</f>
        <v>0</v>
      </c>
      <c r="L37" s="16" t="s">
        <v>10334</v>
      </c>
      <c r="M37" s="21">
        <f>IF(B5L373C1B=0,0,B5L328C1B/B5L373C1B)</f>
        <v>0</v>
      </c>
      <c r="N37" s="16" t="s">
        <v>10335</v>
      </c>
      <c r="O37" s="15">
        <f>B5L101C1*B5L328C1C</f>
        <v>0</v>
      </c>
      <c r="P37" s="16" t="s">
        <v>10336</v>
      </c>
      <c r="Q37" s="15">
        <f>B5L102C1*B5L328C1D</f>
        <v>0</v>
      </c>
      <c r="R37" s="16" t="s">
        <v>10337</v>
      </c>
      <c r="S37" s="15">
        <f>B5L328C1-B5L328C1A+B5L328C1E-B5L328C1F</f>
        <v>0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0</v>
      </c>
      <c r="F38" s="16" t="s">
        <v>10339</v>
      </c>
      <c r="G38" s="15">
        <f>B2L462C2</f>
        <v>0</v>
      </c>
      <c r="H38" s="16" t="s">
        <v>10340</v>
      </c>
      <c r="I38" s="15">
        <f>IF(B5L329C1-B5L329C1A&lt;0,0,B5L329C1-B5L329C1A)</f>
        <v>0</v>
      </c>
      <c r="J38" s="16" t="s">
        <v>10341</v>
      </c>
      <c r="K38" s="23">
        <f>IF(B5L372C1B=0,0,B5L329C1B/B5L372C1B)</f>
        <v>0</v>
      </c>
      <c r="L38" s="16" t="s">
        <v>10342</v>
      </c>
      <c r="M38" s="21">
        <f>IF(B5L373C1B=0,0,B5L329C1B/B5L373C1B)</f>
        <v>0</v>
      </c>
      <c r="N38" s="16" t="s">
        <v>10343</v>
      </c>
      <c r="O38" s="15">
        <f>B5L101C1*B5L329C1C</f>
        <v>0</v>
      </c>
      <c r="P38" s="16" t="s">
        <v>10344</v>
      </c>
      <c r="Q38" s="15">
        <f>B5L102C1*B5L329C1D</f>
        <v>0</v>
      </c>
      <c r="R38" s="16" t="s">
        <v>10345</v>
      </c>
      <c r="S38" s="15">
        <f>B5L329C1-B5L329C1A+B5L329C1E-B5L329C1F</f>
        <v>0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29350</v>
      </c>
      <c r="F39" s="16" t="s">
        <v>10347</v>
      </c>
      <c r="G39" s="15">
        <f>B2L463C2</f>
        <v>12842</v>
      </c>
      <c r="H39" s="16" t="s">
        <v>10348</v>
      </c>
      <c r="I39" s="15">
        <f>IF(B5L330C1-B5L330C1A&lt;0,0,B5L330C1-B5L330C1A)</f>
        <v>16508</v>
      </c>
      <c r="J39" s="16" t="s">
        <v>10349</v>
      </c>
      <c r="K39" s="23">
        <f>IF(B5L372C1B=0,0,B5L330C1B/B5L372C1B)</f>
        <v>1.5706497435848644E-3</v>
      </c>
      <c r="L39" s="16" t="s">
        <v>10350</v>
      </c>
      <c r="M39" s="21">
        <f>IF(B5L373C1B=0,0,B5L330C1B/B5L373C1B)</f>
        <v>1.8334104288267917E-3</v>
      </c>
      <c r="N39" s="16" t="s">
        <v>10351</v>
      </c>
      <c r="O39" s="15">
        <f>B5L101C1*B5L330C1C</f>
        <v>145.31965557595882</v>
      </c>
      <c r="P39" s="16" t="s">
        <v>10352</v>
      </c>
      <c r="Q39" s="15">
        <f>B5L102C1*B5L330C1D</f>
        <v>6210.6319923900364</v>
      </c>
      <c r="R39" s="16" t="s">
        <v>10353</v>
      </c>
      <c r="S39" s="15">
        <f>B5L330C1-B5L330C1A+B5L330C1E-B5L330C1F</f>
        <v>10442.687663185923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772</v>
      </c>
      <c r="F40" s="16" t="s">
        <v>10355</v>
      </c>
      <c r="G40" s="15">
        <f>A4L128C4</f>
        <v>501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2749</v>
      </c>
      <c r="F41" s="16" t="s">
        <v>10357</v>
      </c>
      <c r="G41" s="15">
        <f>B5L323C1A+B5L324C1A+B5L331C1A</f>
        <v>1791</v>
      </c>
      <c r="H41" s="16" t="s">
        <v>10358</v>
      </c>
      <c r="I41" s="15">
        <f>IF(B5L332C1-B5L332C1A&lt;0,0,B5L332C1-B5L332C1A)</f>
        <v>958</v>
      </c>
      <c r="J41" s="16" t="s">
        <v>10359</v>
      </c>
      <c r="K41" s="23">
        <f>IF(B5L372C1B=0,0,B5L332C1B/B5L372C1B)</f>
        <v>9.1148682720759635E-5</v>
      </c>
      <c r="L41" s="16" t="s">
        <v>10360</v>
      </c>
      <c r="M41" s="21">
        <f>IF(B5L373C1B=0,0,B5L332C1B/B5L373C1B)</f>
        <v>1.0639733406930376E-4</v>
      </c>
      <c r="N41" s="16" t="s">
        <v>10361</v>
      </c>
      <c r="O41" s="15">
        <f>B5L101C1*B5L332C1C</f>
        <v>8.4332584226901233</v>
      </c>
      <c r="P41" s="16" t="s">
        <v>10362</v>
      </c>
      <c r="Q41" s="15">
        <f>B5L102C1*B5L332C1D</f>
        <v>360.41830922641475</v>
      </c>
      <c r="R41" s="16" t="s">
        <v>10363</v>
      </c>
      <c r="S41" s="15">
        <f>B5L332C1-B5L332C1A+B5L332C1E-B5L332C1F</f>
        <v>606.01494919627532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2113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2113</v>
      </c>
      <c r="J46" s="16" t="s">
        <v>10377</v>
      </c>
      <c r="K46" s="23">
        <f>IF(B5L372C1B=0,0,B5L337C1B/B5L372C1B)</f>
        <v>2.0104088370455648E-4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18.600704642112976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2131.6007046421128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419824</v>
      </c>
      <c r="F49" s="16" t="s">
        <v>10394</v>
      </c>
      <c r="G49" s="15">
        <f>B2L404C2</f>
        <v>70858</v>
      </c>
      <c r="H49" s="16" t="s">
        <v>10395</v>
      </c>
      <c r="I49" s="15">
        <f>IF(B5L340C1-B5L340C1A&lt;0,0,B5L340C1-B5L340C1A)</f>
        <v>348966</v>
      </c>
      <c r="J49" s="16" t="s">
        <v>10396</v>
      </c>
      <c r="K49" s="23">
        <f>IF(B5L372C1B=0,0,B5L340C1B/B5L372C1B)</f>
        <v>3.3202287280096665E-2</v>
      </c>
      <c r="L49" s="16" t="s">
        <v>10397</v>
      </c>
      <c r="M49" s="21">
        <f>IF(B5L373C1B=0,0,B5L340C1B/B5L373C1B)</f>
        <v>3.8756839332806527E-2</v>
      </c>
      <c r="N49" s="16" t="s">
        <v>10398</v>
      </c>
      <c r="O49" s="15">
        <f>B5L101C1*B5L340C1C</f>
        <v>3071.9420237291038</v>
      </c>
      <c r="P49" s="16" t="s">
        <v>10399</v>
      </c>
      <c r="Q49" s="15">
        <f>B5L102C1*B5L340C1D</f>
        <v>131287.82431889878</v>
      </c>
      <c r="R49" s="16" t="s">
        <v>10400</v>
      </c>
      <c r="S49" s="15">
        <f>B5L340C1-B5L340C1A+B5L340C1E-B5L340C1F</f>
        <v>220750.11770483031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9387</v>
      </c>
      <c r="F50" s="16" t="s">
        <v>10402</v>
      </c>
      <c r="G50" s="15">
        <f>B2L405C2</f>
        <v>12570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IF(B5L372C1B=0,0,B5L341C1B/B5L372C1B)</f>
        <v>0</v>
      </c>
      <c r="L50" s="16" t="s">
        <v>10405</v>
      </c>
      <c r="M50" s="21">
        <f>IF(B5L373C1B=0,0,B5L341C1B/B5L373C1B)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-3183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3610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-3610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735</v>
      </c>
      <c r="F52" s="16" t="s">
        <v>10418</v>
      </c>
      <c r="G52" s="15">
        <f>B2L411C2</f>
        <v>-845</v>
      </c>
      <c r="H52" s="16" t="s">
        <v>10419</v>
      </c>
      <c r="I52" s="15">
        <f>IF(B5L343C1-B5L343C1A&lt;0,0,B5L343C1-B5L343C1A)</f>
        <v>1580</v>
      </c>
      <c r="J52" s="16" t="s">
        <v>10420</v>
      </c>
      <c r="K52" s="23">
        <f>IF(B5L372C1B=0,0,B5L343C1B/B5L372C1B)</f>
        <v>1.5032872515532384E-4</v>
      </c>
      <c r="L52" s="16" t="s">
        <v>10421</v>
      </c>
      <c r="M52" s="21">
        <f>IF(B5L373C1B=0,0,B5L343C1B/B5L373C1B)</f>
        <v>1.7547785785960329E-4</v>
      </c>
      <c r="N52" s="16" t="s">
        <v>10422</v>
      </c>
      <c r="O52" s="15">
        <f>B5L101C1*B5L343C1C</f>
        <v>13.908714308820873</v>
      </c>
      <c r="P52" s="16" t="s">
        <v>10423</v>
      </c>
      <c r="Q52" s="15">
        <f>B5L102C1*B5L343C1D</f>
        <v>594.42685655295963</v>
      </c>
      <c r="R52" s="16" t="s">
        <v>10424</v>
      </c>
      <c r="S52" s="15">
        <f>B5L343C1-B5L343C1A+B5L343C1E-B5L343C1F</f>
        <v>999.48185775586126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206695</v>
      </c>
      <c r="F53" s="16" t="s">
        <v>10426</v>
      </c>
      <c r="G53" s="15">
        <f>B2L412C2</f>
        <v>-20616</v>
      </c>
      <c r="H53" s="16" t="s">
        <v>10427</v>
      </c>
      <c r="I53" s="15">
        <f>IF(B5L344C1-B5L344C1A&lt;0,0,B5L344C1-B5L344C1A)</f>
        <v>227311</v>
      </c>
      <c r="J53" s="16" t="s">
        <v>10428</v>
      </c>
      <c r="K53" s="23">
        <f>IF(B5L372C1B=0,0,B5L344C1B/B5L372C1B)</f>
        <v>2.1627451166950515E-2</v>
      </c>
      <c r="L53" s="16" t="s">
        <v>10429</v>
      </c>
      <c r="M53" s="21">
        <f>IF(B5L373C1B=0,0,B5L344C1B/B5L373C1B)</f>
        <v>2.5245599587293849E-2</v>
      </c>
      <c r="N53" s="16" t="s">
        <v>10430</v>
      </c>
      <c r="O53" s="15">
        <f>B5L101C1*B5L344C1C</f>
        <v>2001.0150368685956</v>
      </c>
      <c r="P53" s="16" t="s">
        <v>10431</v>
      </c>
      <c r="Q53" s="15">
        <f>B5L102C1*B5L344C1D</f>
        <v>85518.837461968229</v>
      </c>
      <c r="R53" s="16" t="s">
        <v>10432</v>
      </c>
      <c r="S53" s="15">
        <f>B5L344C1-B5L344C1A+B5L344C1E-B5L344C1F</f>
        <v>143793.17757490039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8152</v>
      </c>
      <c r="F54" s="16" t="s">
        <v>10434</v>
      </c>
      <c r="G54" s="15">
        <f>B2L413C2</f>
        <v>1314</v>
      </c>
      <c r="H54" s="16" t="s">
        <v>10435</v>
      </c>
      <c r="I54" s="15">
        <f>IF(B5L345C1-B5L345C1A&lt;0,0,B5L345C1-B5L345C1A)</f>
        <v>6838</v>
      </c>
      <c r="J54" s="16" t="s">
        <v>10436</v>
      </c>
      <c r="K54" s="23">
        <f>IF(B5L372C1B=0,0,B5L345C1B/B5L372C1B)</f>
        <v>6.5059988772917996E-4</v>
      </c>
      <c r="L54" s="16" t="s">
        <v>10437</v>
      </c>
      <c r="M54" s="21">
        <f>IF(B5L373C1B=0,0,B5L345C1B/B5L373C1B)</f>
        <v>7.5944151395187793E-4</v>
      </c>
      <c r="N54" s="16" t="s">
        <v>10438</v>
      </c>
      <c r="O54" s="15">
        <f>B5L101C1*B5L345C1C</f>
        <v>60.194802812479189</v>
      </c>
      <c r="P54" s="16" t="s">
        <v>10439</v>
      </c>
      <c r="Q54" s="15">
        <f>B5L102C1*B5L345C1D</f>
        <v>2572.5891424741376</v>
      </c>
      <c r="R54" s="16" t="s">
        <v>10440</v>
      </c>
      <c r="S54" s="15">
        <f>B5L345C1-B5L345C1A+B5L345C1E-B5L345C1F</f>
        <v>4325.6056603383413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94173</v>
      </c>
      <c r="F55" s="16" t="s">
        <v>10442</v>
      </c>
      <c r="G55" s="15">
        <f>B2L414C2</f>
        <v>14275</v>
      </c>
      <c r="H55" s="16" t="s">
        <v>10443</v>
      </c>
      <c r="I55" s="15">
        <f>IF(B5L346C1-B5L346C1A&lt;0,0,B5L346C1-B5L346C1A)</f>
        <v>79898</v>
      </c>
      <c r="J55" s="16" t="s">
        <v>10444</v>
      </c>
      <c r="K55" s="23">
        <f>IF(B5L372C1B=0,0,B5L346C1B/B5L372C1B)</f>
        <v>7.6018762547215585E-3</v>
      </c>
      <c r="L55" s="16" t="s">
        <v>10445</v>
      </c>
      <c r="M55" s="21">
        <f>IF(B5L373C1B=0,0,B5L346C1B/B5L373C1B)</f>
        <v>8.8736265109282172E-3</v>
      </c>
      <c r="N55" s="16" t="s">
        <v>10446</v>
      </c>
      <c r="O55" s="15">
        <f>B5L101C1*B5L346C1C</f>
        <v>703.34079483934806</v>
      </c>
      <c r="P55" s="16" t="s">
        <v>10447</v>
      </c>
      <c r="Q55" s="15">
        <f>B5L102C1*B5L346C1D</f>
        <v>30059.187965106561</v>
      </c>
      <c r="R55" s="16" t="s">
        <v>10448</v>
      </c>
      <c r="S55" s="15">
        <f>B5L346C1-B5L346C1A+B5L346C1E-B5L346C1F</f>
        <v>50542.152829732782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138792</v>
      </c>
      <c r="F56" s="16" t="s">
        <v>10450</v>
      </c>
      <c r="G56" s="15">
        <f>B2L415C2</f>
        <v>24964</v>
      </c>
      <c r="H56" s="16" t="s">
        <v>10451</v>
      </c>
      <c r="I56" s="15">
        <f>IF(B5L347C1-B5L347C1A&lt;0,0,B5L347C1-B5L347C1A)</f>
        <v>113828</v>
      </c>
      <c r="J56" s="16" t="s">
        <v>10452</v>
      </c>
      <c r="K56" s="23">
        <f>IF(B5L372C1B=0,0,B5L347C1B/B5L372C1B)</f>
        <v>1.083013805505076E-2</v>
      </c>
      <c r="L56" s="16" t="s">
        <v>10453</v>
      </c>
      <c r="M56" s="21">
        <f>IF(B5L373C1B=0,0,B5L347C1B/B5L373C1B)</f>
        <v>1.2641957977495521E-2</v>
      </c>
      <c r="N56" s="16" t="s">
        <v>10454</v>
      </c>
      <c r="O56" s="15">
        <f>B5L101C1*B5L347C1C</f>
        <v>1002.0260331294064</v>
      </c>
      <c r="P56" s="16" t="s">
        <v>10455</v>
      </c>
      <c r="Q56" s="15">
        <f>B5L102C1*B5L347C1D</f>
        <v>42824.316599816637</v>
      </c>
      <c r="R56" s="16" t="s">
        <v>10456</v>
      </c>
      <c r="S56" s="15">
        <f>B5L347C1-B5L347C1A+B5L347C1E-B5L347C1F</f>
        <v>72005.709433312775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145225</v>
      </c>
      <c r="F57" s="16" t="s">
        <v>10458</v>
      </c>
      <c r="G57" s="15">
        <f>B2L416C2</f>
        <v>-3275</v>
      </c>
      <c r="H57" s="16" t="s">
        <v>10459</v>
      </c>
      <c r="I57" s="15">
        <f>IF(B5L348C1-B5L348C1A&lt;0,0,B5L348C1-B5L348C1A)</f>
        <v>148500</v>
      </c>
      <c r="J57" s="16" t="s">
        <v>10460</v>
      </c>
      <c r="K57" s="23">
        <f>IF(B5L372C1B=0,0,B5L348C1B/B5L372C1B)</f>
        <v>1.4128997269345309E-2</v>
      </c>
      <c r="L57" s="16" t="s">
        <v>10461</v>
      </c>
      <c r="M57" s="21">
        <f>IF(B5L373C1B=0,0,B5L348C1B/B5L373C1B)</f>
        <v>1.6492697400095624E-2</v>
      </c>
      <c r="N57" s="16" t="s">
        <v>10462</v>
      </c>
      <c r="O57" s="15">
        <f>B5L101C1*B5L348C1C</f>
        <v>1307.2430853543667</v>
      </c>
      <c r="P57" s="16" t="s">
        <v>10463</v>
      </c>
      <c r="Q57" s="15">
        <f>B5L102C1*B5L348C1D</f>
        <v>55868.600125388926</v>
      </c>
      <c r="R57" s="16" t="s">
        <v>10464</v>
      </c>
      <c r="S57" s="15">
        <f>B5L348C1-B5L348C1A+B5L348C1E-B5L348C1F</f>
        <v>93938.642959965437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6219</v>
      </c>
      <c r="F58" s="16" t="s">
        <v>10466</v>
      </c>
      <c r="G58" s="15">
        <f>B2L417C2</f>
        <v>565</v>
      </c>
      <c r="H58" s="16" t="s">
        <v>10467</v>
      </c>
      <c r="I58" s="15">
        <f>IF(B5L349C1-B5L349C1A&lt;0,0,B5L349C1-B5L349C1A)</f>
        <v>5654</v>
      </c>
      <c r="J58" s="16" t="s">
        <v>10468</v>
      </c>
      <c r="K58" s="23">
        <f>IF(B5L372C1B=0,0,B5L349C1B/B5L372C1B)</f>
        <v>5.3794848862544361E-4</v>
      </c>
      <c r="L58" s="16" t="s">
        <v>10469</v>
      </c>
      <c r="M58" s="21">
        <f>IF(B5L373C1B=0,0,B5L349C1B/B5L373C1B)</f>
        <v>6.2794418249252973E-4</v>
      </c>
      <c r="N58" s="16" t="s">
        <v>10470</v>
      </c>
      <c r="O58" s="15">
        <f>B5L101C1*B5L349C1C</f>
        <v>49.772070064603291</v>
      </c>
      <c r="P58" s="16" t="s">
        <v>10471</v>
      </c>
      <c r="Q58" s="15">
        <f>B5L102C1*B5L349C1D</f>
        <v>2127.1452195888824</v>
      </c>
      <c r="R58" s="16" t="s">
        <v>10472</v>
      </c>
      <c r="S58" s="15">
        <f>B5L349C1-B5L349C1A+B5L349C1E-B5L349C1F</f>
        <v>3576.6268504757209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1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-1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2510</v>
      </c>
      <c r="F60" s="16" t="s">
        <v>10482</v>
      </c>
      <c r="G60" s="15">
        <f>B2L419C2</f>
        <v>-156</v>
      </c>
      <c r="H60" s="16" t="s">
        <v>10483</v>
      </c>
      <c r="I60" s="15">
        <f>IF(B5L351C1-B5L351C1A&lt;0,0,B5L351C1-B5L351C1A)</f>
        <v>2666</v>
      </c>
      <c r="J60" s="16" t="s">
        <v>10484</v>
      </c>
      <c r="K60" s="23">
        <f>IF(B5L372C1B=0,0,B5L351C1B/B5L372C1B)</f>
        <v>2.5365593750891982E-4</v>
      </c>
      <c r="L60" s="16" t="s">
        <v>10485</v>
      </c>
      <c r="M60" s="21">
        <f>IF(B5L373C1B=0,0,B5L351C1B/B5L373C1B)</f>
        <v>2.9609111965424198E-4</v>
      </c>
      <c r="N60" s="16" t="s">
        <v>10486</v>
      </c>
      <c r="O60" s="15">
        <f>B5L101C1*B5L351C1C</f>
        <v>23.468754650200278</v>
      </c>
      <c r="P60" s="16" t="s">
        <v>10487</v>
      </c>
      <c r="Q60" s="15">
        <f>B5L102C1*B5L351C1D</f>
        <v>1003.0012655507534</v>
      </c>
      <c r="R60" s="16" t="s">
        <v>10488</v>
      </c>
      <c r="S60" s="15">
        <f>B5L351C1-B5L351C1A+B5L351C1E-B5L351C1F</f>
        <v>1686.467489099447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55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-55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14755</v>
      </c>
      <c r="F62" s="16" t="s">
        <v>10498</v>
      </c>
      <c r="G62" s="15">
        <f>B2L421C2</f>
        <v>10869</v>
      </c>
      <c r="H62" s="16" t="s">
        <v>10499</v>
      </c>
      <c r="I62" s="15">
        <f>IF(B5L353C1-B5L353C1A&lt;0,0,B5L353C1-B5L353C1A)</f>
        <v>3886</v>
      </c>
      <c r="J62" s="16" t="s">
        <v>10500</v>
      </c>
      <c r="K62" s="23">
        <f>IF(B5L372C1B=0,0,B5L353C1B/B5L372C1B)</f>
        <v>3.6973254807189137E-4</v>
      </c>
      <c r="L62" s="16" t="s">
        <v>10501</v>
      </c>
      <c r="M62" s="21">
        <f>IF(B5L373C1B=0,0,B5L353C1B/B5L373C1B)</f>
        <v>4.3158668078634074E-4</v>
      </c>
      <c r="N62" s="16" t="s">
        <v>10502</v>
      </c>
      <c r="O62" s="15">
        <f>B5L101C1*B5L353C1C</f>
        <v>34.208394812707532</v>
      </c>
      <c r="P62" s="16" t="s">
        <v>10503</v>
      </c>
      <c r="Q62" s="15">
        <f>B5L102C1*B5L353C1D</f>
        <v>1461.9890914967095</v>
      </c>
      <c r="R62" s="16" t="s">
        <v>10504</v>
      </c>
      <c r="S62" s="15">
        <f>B5L353C1-B5L353C1A+B5L353C1E-B5L353C1F</f>
        <v>2458.2193033159979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19569</v>
      </c>
      <c r="F63" s="16" t="s">
        <v>10506</v>
      </c>
      <c r="G63" s="15">
        <f>B2L422C2</f>
        <v>2216</v>
      </c>
      <c r="H63" s="16" t="s">
        <v>10507</v>
      </c>
      <c r="I63" s="15">
        <f>IF(B5L354C1-B5L354C1A&lt;0,0,B5L354C1-B5L354C1A)</f>
        <v>17353</v>
      </c>
      <c r="J63" s="16" t="s">
        <v>10508</v>
      </c>
      <c r="K63" s="23">
        <f>IF(B5L372C1B=0,0,B5L354C1B/B5L372C1B)</f>
        <v>1.6510470681141357E-3</v>
      </c>
      <c r="L63" s="16" t="s">
        <v>10509</v>
      </c>
      <c r="M63" s="21">
        <f>IF(B5L373C1B=0,0,B5L354C1B/B5L373C1B)</f>
        <v>1.9272577642010732E-3</v>
      </c>
      <c r="N63" s="16" t="s">
        <v>10510</v>
      </c>
      <c r="O63" s="15">
        <f>B5L101C1*B5L354C1C</f>
        <v>152.75817683605607</v>
      </c>
      <c r="P63" s="16" t="s">
        <v>10511</v>
      </c>
      <c r="Q63" s="15">
        <f>B5L102C1*B5L354C1D</f>
        <v>6528.5374947870305</v>
      </c>
      <c r="R63" s="16" t="s">
        <v>10512</v>
      </c>
      <c r="S63" s="15">
        <f>B5L354C1-B5L354C1A+B5L354C1E-B5L354C1F</f>
        <v>10977.220682049028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4108</v>
      </c>
      <c r="F64" s="16" t="s">
        <v>10514</v>
      </c>
      <c r="G64" s="15">
        <f>B2L423C2</f>
        <v>700</v>
      </c>
      <c r="H64" s="16" t="s">
        <v>10515</v>
      </c>
      <c r="I64" s="15">
        <f>IF(B5L355C1-B5L355C1A&lt;0,0,B5L355C1-B5L355C1A)</f>
        <v>3408</v>
      </c>
      <c r="J64" s="16" t="s">
        <v>10516</v>
      </c>
      <c r="K64" s="23">
        <f>IF(B5L372C1B=0,0,B5L355C1B/B5L372C1B)</f>
        <v>3.2425335147426808E-4</v>
      </c>
      <c r="L64" s="16" t="s">
        <v>10517</v>
      </c>
      <c r="M64" s="21">
        <f>IF(B5L373C1B=0,0,B5L355C1B/B5L373C1B)</f>
        <v>3.7849907568704303E-4</v>
      </c>
      <c r="N64" s="16" t="s">
        <v>10518</v>
      </c>
      <c r="O64" s="15">
        <f>B5L101C1*B5L355C1C</f>
        <v>30.000568585102233</v>
      </c>
      <c r="P64" s="16" t="s">
        <v>10519</v>
      </c>
      <c r="Q64" s="15">
        <f>B5L102C1*B5L355C1D</f>
        <v>1282.1561564129661</v>
      </c>
      <c r="R64" s="16" t="s">
        <v>10520</v>
      </c>
      <c r="S64" s="15">
        <f>B5L355C1-B5L355C1A+B5L355C1E-B5L355C1F</f>
        <v>2155.8444121721363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2861</v>
      </c>
      <c r="F65" s="16" t="s">
        <v>10522</v>
      </c>
      <c r="G65" s="15">
        <f>B2L424C2</f>
        <v>1312</v>
      </c>
      <c r="H65" s="16" t="s">
        <v>10523</v>
      </c>
      <c r="I65" s="15">
        <f>IF(B5L356C1-B5L356C1A&lt;0,0,B5L356C1-B5L356C1A)</f>
        <v>1549</v>
      </c>
      <c r="J65" s="16" t="s">
        <v>10524</v>
      </c>
      <c r="K65" s="23">
        <f>IF(B5L372C1B=0,0,B5L356C1B/B5L372C1B)</f>
        <v>1.4737923750987128E-4</v>
      </c>
      <c r="L65" s="16" t="s">
        <v>10525</v>
      </c>
      <c r="M65" s="21">
        <f>IF(B5L373C1B=0,0,B5L356C1B/B5L373C1B)</f>
        <v>1.7203493786362373E-4</v>
      </c>
      <c r="N65" s="16" t="s">
        <v>10526</v>
      </c>
      <c r="O65" s="15">
        <f>B5L101C1*B5L356C1C</f>
        <v>13.635821812888311</v>
      </c>
      <c r="P65" s="16" t="s">
        <v>10527</v>
      </c>
      <c r="Q65" s="15">
        <f>B5L102C1*B5L356C1D</f>
        <v>582.76405113957878</v>
      </c>
      <c r="R65" s="16" t="s">
        <v>10528</v>
      </c>
      <c r="S65" s="15">
        <f>B5L356C1-B5L356C1A+B5L356C1E-B5L356C1F</f>
        <v>979.87177067330947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1099</v>
      </c>
      <c r="F66" s="16" t="s">
        <v>10530</v>
      </c>
      <c r="G66" s="15">
        <f>B2L425C2</f>
        <v>828</v>
      </c>
      <c r="H66" s="16" t="s">
        <v>10531</v>
      </c>
      <c r="I66" s="15">
        <f>IF(B5L357C1-B5L357C1A&lt;0,0,B5L357C1-B5L357C1A)</f>
        <v>271</v>
      </c>
      <c r="J66" s="16" t="s">
        <v>10532</v>
      </c>
      <c r="K66" s="23">
        <f>IF(B5L372C1B=0,0,B5L357C1B/B5L372C1B)</f>
        <v>2.578423070702073E-5</v>
      </c>
      <c r="L66" s="16" t="s">
        <v>10533</v>
      </c>
      <c r="M66" s="21">
        <f>IF(B5L373C1B=0,0,B5L357C1B/B5L373C1B)</f>
        <v>3.0097784480982588E-5</v>
      </c>
      <c r="N66" s="16" t="s">
        <v>10534</v>
      </c>
      <c r="O66" s="15">
        <f>B5L101C1*B5L357C1C</f>
        <v>2.3856085934749722</v>
      </c>
      <c r="P66" s="16" t="s">
        <v>10535</v>
      </c>
      <c r="Q66" s="15">
        <f>B5L102C1*B5L357C1D</f>
        <v>101.95549248471649</v>
      </c>
      <c r="R66" s="16" t="s">
        <v>10536</v>
      </c>
      <c r="S66" s="15">
        <f>B5L357C1-B5L357C1A+B5L357C1E-B5L357C1F</f>
        <v>171.43011610875845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41418</v>
      </c>
      <c r="F67" s="16" t="s">
        <v>10538</v>
      </c>
      <c r="G67" s="15">
        <f>B2L426C2</f>
        <v>26091</v>
      </c>
      <c r="H67" s="16" t="s">
        <v>10539</v>
      </c>
      <c r="I67" s="15">
        <f>IF(B5L358C1-B5L358C1A&lt;0,0,B5L358C1-B5L358C1A)</f>
        <v>15327</v>
      </c>
      <c r="J67" s="16" t="s">
        <v>10540</v>
      </c>
      <c r="K67" s="23">
        <f>IF(B5L372C1B=0,0,B5L358C1B/B5L372C1B)</f>
        <v>1.4582837787693976E-3</v>
      </c>
      <c r="L67" s="16" t="s">
        <v>10541</v>
      </c>
      <c r="M67" s="21">
        <f>IF(B5L373C1B=0,0,B5L358C1B/B5L373C1B)</f>
        <v>1.7022462831735061E-3</v>
      </c>
      <c r="N67" s="16" t="s">
        <v>10542</v>
      </c>
      <c r="O67" s="15">
        <f>B5L101C1*B5L358C1C</f>
        <v>134.9233317793022</v>
      </c>
      <c r="P67" s="16" t="s">
        <v>10543</v>
      </c>
      <c r="Q67" s="15">
        <f>B5L102C1*B5L358C1D</f>
        <v>5766.3167280931721</v>
      </c>
      <c r="R67" s="16" t="s">
        <v>10544</v>
      </c>
      <c r="S67" s="15">
        <f>B5L358C1-B5L358C1A+B5L358C1E-B5L358C1F</f>
        <v>9695.6066036861303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-51</v>
      </c>
      <c r="H68" s="16" t="s">
        <v>10547</v>
      </c>
      <c r="I68" s="15">
        <f>IF(B5L359C1-B5L359C1A&lt;0,0,B5L359C1-B5L359C1A)</f>
        <v>51</v>
      </c>
      <c r="J68" s="16" t="s">
        <v>10548</v>
      </c>
      <c r="K68" s="23">
        <f>IF(B5L372C1B=0,0,B5L359C1B/B5L372C1B)</f>
        <v>4.8523829005832378E-6</v>
      </c>
      <c r="L68" s="16" t="s">
        <v>10549</v>
      </c>
      <c r="M68" s="21">
        <f>IF(B5L373C1B=0,0,B5L359C1B/B5L373C1B)</f>
        <v>5.6641587030631435E-6</v>
      </c>
      <c r="N68" s="16" t="s">
        <v>10550</v>
      </c>
      <c r="O68" s="15">
        <f>B5L101C1*B5L359C1C</f>
        <v>0.44895217072776233</v>
      </c>
      <c r="P68" s="16" t="s">
        <v>10551</v>
      </c>
      <c r="Q68" s="15">
        <f>B5L102C1*B5L359C1D</f>
        <v>19.187196002658823</v>
      </c>
      <c r="R68" s="16" t="s">
        <v>10552</v>
      </c>
      <c r="S68" s="15">
        <f>B5L359C1-B5L359C1A+B5L359C1E-B5L359C1F</f>
        <v>32.261756168068942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393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393</v>
      </c>
      <c r="J70" s="16" t="s">
        <v>10564</v>
      </c>
      <c r="K70" s="23">
        <f>IF(B5L372C1B=0,0,B5L361C1B/B5L372C1B)</f>
        <v>3.7391891763317888E-5</v>
      </c>
      <c r="L70" s="16" t="s">
        <v>10565</v>
      </c>
      <c r="M70" s="21">
        <f>IF(B5L373C1B=0,0,B5L361C1B/B5L373C1B)</f>
        <v>4.3647340594192461E-5</v>
      </c>
      <c r="N70" s="16" t="s">
        <v>10566</v>
      </c>
      <c r="O70" s="15">
        <f>B5L101C1*B5L361C1C</f>
        <v>3.4595726097256976</v>
      </c>
      <c r="P70" s="16" t="s">
        <v>10567</v>
      </c>
      <c r="Q70" s="15">
        <f>B5L102C1*B5L361C1D</f>
        <v>147.85427507931212</v>
      </c>
      <c r="R70" s="16" t="s">
        <v>10568</v>
      </c>
      <c r="S70" s="15">
        <f>B5L361C1-B5L361C1A+B5L361C1E-B5L361C1F</f>
        <v>248.60529753041357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2014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2014</v>
      </c>
      <c r="J72" s="16" t="s">
        <v>10580</v>
      </c>
      <c r="K72" s="23">
        <f>IF(B5L372C1B=0,0,B5L363C1B/B5L372C1B)</f>
        <v>1.9162155219165961E-4</v>
      </c>
      <c r="L72" s="16" t="s">
        <v>10581</v>
      </c>
      <c r="M72" s="21">
        <f>IF(B5L373C1B=0,0,B5L363C1B/B5L373C1B)</f>
        <v>2.2367873780331708E-4</v>
      </c>
      <c r="N72" s="16" t="s">
        <v>10582</v>
      </c>
      <c r="O72" s="15">
        <f>B5L101C1*B5L363C1C</f>
        <v>17.729209251876732</v>
      </c>
      <c r="P72" s="16" t="s">
        <v>10583</v>
      </c>
      <c r="Q72" s="15">
        <f>B5L102C1*B5L363C1D</f>
        <v>757.70613234029156</v>
      </c>
      <c r="R72" s="16" t="s">
        <v>10584</v>
      </c>
      <c r="S72" s="15">
        <f>B5L363C1-B5L363C1A+B5L363C1E-B5L363C1F</f>
        <v>1274.0230769115851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280</v>
      </c>
      <c r="F74" s="16" t="s">
        <v>10594</v>
      </c>
      <c r="G74" s="15">
        <f>B2L444C2</f>
        <v>331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-51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3308</v>
      </c>
      <c r="F75" s="16" t="s">
        <v>10602</v>
      </c>
      <c r="G75" s="15">
        <f>B2L445C2</f>
        <v>3671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-363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296055</v>
      </c>
      <c r="F76" s="16" t="s">
        <v>10610</v>
      </c>
      <c r="G76" s="15">
        <f>B2L452C2</f>
        <v>120882</v>
      </c>
      <c r="H76" s="16" t="s">
        <v>10611</v>
      </c>
      <c r="I76" s="15">
        <f>IF(B5L367C1-B5L367C1A&lt;0,0,B5L367C1-B5L367C1A)</f>
        <v>175173</v>
      </c>
      <c r="J76" s="16" t="s">
        <v>10612</v>
      </c>
      <c r="K76" s="23">
        <f>IF(B5L372C1B=0,0,B5L367C1B/B5L372C1B)</f>
        <v>1.6666793526350341E-2</v>
      </c>
      <c r="L76" s="16" t="s">
        <v>10613</v>
      </c>
      <c r="M76" s="21">
        <f>IF(B5L373C1B=0,0,B5L367C1B/B5L373C1B)</f>
        <v>1.9455052401797648E-2</v>
      </c>
      <c r="N76" s="16" t="s">
        <v>10614</v>
      </c>
      <c r="O76" s="15">
        <f>B5L101C1*B5L367C1C</f>
        <v>1542.0450706449863</v>
      </c>
      <c r="P76" s="16" t="s">
        <v>10615</v>
      </c>
      <c r="Q76" s="15">
        <f>B5L102C1*B5L367C1D</f>
        <v>65903.503634779481</v>
      </c>
      <c r="R76" s="16" t="s">
        <v>10616</v>
      </c>
      <c r="S76" s="15">
        <f>B5L367C1-B5L367C1A+B5L367C1E-B5L367C1F</f>
        <v>110811.54143586551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95215</v>
      </c>
      <c r="F78" s="16" t="s">
        <v>10626</v>
      </c>
      <c r="G78" s="15">
        <f>B2L468C2</f>
        <v>21295</v>
      </c>
      <c r="H78" s="16" t="s">
        <v>10627</v>
      </c>
      <c r="I78" s="15">
        <f>IF(B5L369C1-B5L369C1A&lt;0,0,B5L369C1-B5L369C1A)</f>
        <v>73920</v>
      </c>
      <c r="J78" s="16" t="s">
        <v>10628</v>
      </c>
      <c r="K78" s="23">
        <f>IF(B5L372C1B=0,0,B5L369C1B/B5L372C1B)</f>
        <v>7.0331008629629984E-3</v>
      </c>
      <c r="L78" s="16" t="s">
        <v>10629</v>
      </c>
      <c r="M78" s="21">
        <f>IF(B5L373C1B=0,0,B5L369C1B/B5L373C1B)</f>
        <v>8.2096982613809322E-3</v>
      </c>
      <c r="N78" s="16" t="s">
        <v>10630</v>
      </c>
      <c r="O78" s="15">
        <f>B5L101C1*B5L369C1C</f>
        <v>650.71655804306249</v>
      </c>
      <c r="P78" s="16" t="s">
        <v>10631</v>
      </c>
      <c r="Q78" s="15">
        <f>B5L102C1*B5L369C1D</f>
        <v>27810.147617971372</v>
      </c>
      <c r="R78" s="16" t="s">
        <v>10632</v>
      </c>
      <c r="S78" s="15">
        <f>B5L369C1-B5L369C1A+B5L369C1E-B5L369C1F</f>
        <v>46760.568940071687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995</v>
      </c>
      <c r="F79" s="16" t="s">
        <v>10634</v>
      </c>
      <c r="G79" s="15">
        <f>B2L472C2</f>
        <v>239</v>
      </c>
      <c r="H79" s="16" t="s">
        <v>10635</v>
      </c>
      <c r="I79" s="15">
        <f>IF(B5L370C1-B5L370C1A&lt;0,0,B5L370C1-B5L370C1A)</f>
        <v>756</v>
      </c>
      <c r="J79" s="16" t="s">
        <v>10636</v>
      </c>
      <c r="K79" s="23">
        <f>IF(B5L372C1B=0,0,B5L370C1B/B5L372C1B)</f>
        <v>7.1929440643939748E-5</v>
      </c>
      <c r="L79" s="16" t="s">
        <v>10637</v>
      </c>
      <c r="M79" s="21">
        <f>IF(B5L373C1B=0,0,B5L370C1B/B5L373C1B)</f>
        <v>8.3962823127759536E-5</v>
      </c>
      <c r="N79" s="16" t="s">
        <v>10638</v>
      </c>
      <c r="O79" s="15">
        <f>B5L101C1*B5L370C1C</f>
        <v>6.655055707258593</v>
      </c>
      <c r="P79" s="16" t="s">
        <v>10639</v>
      </c>
      <c r="Q79" s="15">
        <f>B5L102C1*B5L370C1D</f>
        <v>284.42196427470725</v>
      </c>
      <c r="R79" s="16" t="s">
        <v>10640</v>
      </c>
      <c r="S79" s="15">
        <f>B5L370C1-B5L370C1A+B5L370C1E-B5L370C1F</f>
        <v>478.23309143255136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33530</v>
      </c>
      <c r="F80" s="16" t="s">
        <v>10642</v>
      </c>
      <c r="G80" s="15">
        <f>B2L478C2</f>
        <v>19505</v>
      </c>
      <c r="H80" s="16" t="s">
        <v>10643</v>
      </c>
      <c r="I80" s="15">
        <f>IF(B5L371C1-B5L371C1A&lt;0,0,B5L371C1-B5L371C1A)</f>
        <v>14025</v>
      </c>
      <c r="J80" s="16" t="s">
        <v>10644</v>
      </c>
      <c r="K80" s="23">
        <f>IF(B5L372C1B=0,0,B5L371C1B/B5L372C1B)</f>
        <v>1.3344052976603904E-3</v>
      </c>
      <c r="L80" s="16" t="s">
        <v>10645</v>
      </c>
      <c r="M80" s="21">
        <f>IF(B5L373C1B=0,0,B5L371C1B/B5L373C1B)</f>
        <v>1.5576436433423645E-3</v>
      </c>
      <c r="N80" s="16" t="s">
        <v>10646</v>
      </c>
      <c r="O80" s="15">
        <f>B5L101C1*B5L371C1C</f>
        <v>123.46184695013464</v>
      </c>
      <c r="P80" s="16" t="s">
        <v>10647</v>
      </c>
      <c r="Q80" s="15">
        <f>B5L102C1*B5L371C1D</f>
        <v>5276.4789007311756</v>
      </c>
      <c r="R80" s="16" t="s">
        <v>10648</v>
      </c>
      <c r="S80" s="15">
        <f>B5L371C1-B5L371C1A+B5L371C1E-B5L371C1F</f>
        <v>8871.9829462189591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12701727</v>
      </c>
      <c r="F81" s="16" t="s">
        <v>10650</v>
      </c>
      <c r="G81" s="15">
        <f>SUM(B5L301C1A:B5L312C1A)+SUM(B5L315C1A:B5L322C1A)+SUM(B5L325C1A:B5L330C1A)+B5L332C1A+SUM(B5L336C1A:B5L371C1A)</f>
        <v>2198690</v>
      </c>
      <c r="H81" s="16" t="s">
        <v>10651</v>
      </c>
      <c r="I81" s="15">
        <f>SUM(B5L301C1B:B5L312C1B)+SUM(B5L315C1B:B5L322C1B)+SUM(B5L325C1B:B5L330C1B)+B5L332C1B+SUM(B5L336C1B:B5L371C1B)</f>
        <v>10510300</v>
      </c>
      <c r="J81" s="16" t="s">
        <v>10652</v>
      </c>
      <c r="K81" s="23">
        <f>SUM(B5L301C1C:B5L312C1C)+SUM(B5L315C1C:B5L322C1C)+SUM(B5L325C1C:B5L330C1C)+B5L332C1C+SUM(B5L336C1C:B5L371C1C)</f>
        <v>0.99999999999999978</v>
      </c>
      <c r="L81" s="16" t="s">
        <v>10653</v>
      </c>
      <c r="M81" s="21">
        <f>IF(B5L373C1B=0,0,B5L372C1B/B5L373C1B)</f>
        <v>1.1672942591530306</v>
      </c>
      <c r="N81" s="16" t="s">
        <v>10654</v>
      </c>
      <c r="O81" s="15">
        <f>SUM(B5L301C1E:B5L312C1E)+SUM(B5L315C1E:B5L322C1E)+SUM(B5L325C1E:B5L330C1E)+B5L332C1E+SUM(B5L336C1E:B5L371C1E)</f>
        <v>92522</v>
      </c>
      <c r="P81" s="16" t="s">
        <v>10655</v>
      </c>
      <c r="Q81" s="15">
        <f>B5L102C1*B5L372C1D</f>
        <v>3954180.1205244125</v>
      </c>
      <c r="R81" s="16" t="s">
        <v>10656</v>
      </c>
      <c r="S81" s="15">
        <f>B5L372C1-B5L372C1A+B5L372C1E-B5L372C1F</f>
        <v>6641378.879475588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11195412</v>
      </c>
      <c r="F82" s="16" t="s">
        <v>10658</v>
      </c>
      <c r="G82" s="15">
        <f>SUM(B5L302C1A:B5L312C1A)+SUM(B5L315C1A:B5L322C1A)+SUM(B5L325C1A:B5L330C1A)+B5L332C1A+B5L336C1A+B5L338C1A+SUM(B5L340C1A:B5L371C1A)</f>
        <v>2198690</v>
      </c>
      <c r="H82" s="16" t="s">
        <v>10659</v>
      </c>
      <c r="I82" s="15">
        <f>SUM(B5L302C1B:B5L312C1B)+SUM(B5L315C1B:B5L322C1B)+SUM(B5L325C1B:B5L330C1B)+B5L332C1B+B5L336C1B+B5L338C1B+SUM(B5L340C1B:B5L371C1B)</f>
        <v>9003985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0.99999999999999978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3387475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37699.443541024244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0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10442.687663185923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1270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472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0.62936792467950187</v>
      </c>
      <c r="F18" s="16" t="s">
        <v>10707</v>
      </c>
      <c r="G18" s="15">
        <f>B5L401C1*B5L411C1</f>
        <v>23726.820542986479</v>
      </c>
      <c r="H18" s="16" t="s">
        <v>10708</v>
      </c>
      <c r="I18" s="21">
        <f>B5L405C1*B5L411C1</f>
        <v>799.29726434296742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0.96470913638697575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0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23726.820542986479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2.3023455209992872E-2</v>
      </c>
      <c r="F19" s="16" t="s">
        <v>10714</v>
      </c>
      <c r="G19" s="21">
        <f>B5L401C1*B5L412C1</f>
        <v>867.97144980842677</v>
      </c>
      <c r="H19" s="16" t="s">
        <v>10715</v>
      </c>
      <c r="I19" s="21">
        <f>B5L405C1*B5L412C1</f>
        <v>29.239788116690946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3.529086361302429E-2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21">
        <f>B5L412C2+IF(B5L412C6=NULL_VALUE,0,B5L412C6)+IF(B5L412C9=NULL_VALUE,0,B5L412C9)+IF(B5L412C12=NULL_VALUE,0,B5L412C12)</f>
        <v>867.97144980842677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7.4823829675707557E-6</v>
      </c>
      <c r="F21" s="16" t="s">
        <v>10730</v>
      </c>
      <c r="G21" s="21">
        <f>B5L401C1*B5L414C1</f>
        <v>0.28208167423825514</v>
      </c>
      <c r="H21" s="16" t="s">
        <v>10731</v>
      </c>
      <c r="I21" s="21">
        <f>B5L405C1*B5L414C1</f>
        <v>9.502626368814859E-3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4.8411723084943955E-4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21">
        <f>B5L414C2+IF(B5L414C6=NULL_VALUE,0,B5L414C6)+IF(B5L414C9=NULL_VALUE,0,B5L414C9)+IF(B5L414C12=NULL_VALUE,0,B5L414C12)</f>
        <v>0.28208167423825514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7.3295054504987009E-2</v>
      </c>
      <c r="F22" s="16" t="s">
        <v>10739</v>
      </c>
      <c r="G22" s="15">
        <f>B5L401C1*B5L415C1</f>
        <v>2763.1827691470526</v>
      </c>
      <c r="H22" s="16" t="s">
        <v>10740</v>
      </c>
      <c r="I22" s="21">
        <f>B5L405C1*B5L415C1</f>
        <v>93.084719221333501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0.24053178415819462</v>
      </c>
      <c r="N22" s="16" t="s">
        <v>10743</v>
      </c>
      <c r="O22" s="15">
        <f>B5L403C1*B5L415C5</f>
        <v>0</v>
      </c>
      <c r="P22" s="16" t="s">
        <v>10744</v>
      </c>
      <c r="Q22" s="15">
        <f>B5L407C1*B5L415C5</f>
        <v>0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2763.1827691470526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1.5469357459076784E-3</v>
      </c>
      <c r="F23" s="16" t="s">
        <v>10748</v>
      </c>
      <c r="G23" s="21">
        <f>B5L401C1*B5L416C1</f>
        <v>58.318616814438748</v>
      </c>
      <c r="H23" s="16" t="s">
        <v>10749</v>
      </c>
      <c r="I23" s="21">
        <f>B5L405C1*B5L416C1</f>
        <v>1.9646083973027517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6.5914422969500612E-3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21">
        <f>B5L416C2+IF(B5L416C6=NULL_VALUE,0,B5L416C6)+IF(B5L416C9=NULL_VALUE,0,B5L416C9)+IF(B5L416C12=NULL_VALUE,0,B5L416C12)</f>
        <v>58.318616814438748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2.7656357742390593E-2</v>
      </c>
      <c r="F24" s="16" t="s">
        <v>10757</v>
      </c>
      <c r="G24" s="15">
        <f>B5L401C1*B5L417C1</f>
        <v>1042.6292972596229</v>
      </c>
      <c r="H24" s="16" t="s">
        <v>10758</v>
      </c>
      <c r="I24" s="21">
        <f>B5L405C1*B5L417C1</f>
        <v>35.12357433283605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0.141064313112129</v>
      </c>
      <c r="N24" s="16" t="s">
        <v>10761</v>
      </c>
      <c r="O24" s="15">
        <f>B5L403C1*B5L417C5</f>
        <v>0</v>
      </c>
      <c r="P24" s="16" t="s">
        <v>10762</v>
      </c>
      <c r="Q24" s="15">
        <f>B5L407C1*B5L417C5</f>
        <v>0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1042.6292972596229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5.9670961940610633E-2</v>
      </c>
      <c r="F25" s="16" t="s">
        <v>10766</v>
      </c>
      <c r="G25" s="15">
        <f>B5L401C1*B5L418C1</f>
        <v>2249.562060718657</v>
      </c>
      <c r="H25" s="16" t="s">
        <v>10767</v>
      </c>
      <c r="I25" s="21">
        <f>B5L405C1*B5L418C1</f>
        <v>75.782121664575499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0.2174803560123636</v>
      </c>
      <c r="N25" s="16" t="s">
        <v>10770</v>
      </c>
      <c r="O25" s="15">
        <f>B5L403C1*B5L418C5</f>
        <v>0</v>
      </c>
      <c r="P25" s="16" t="s">
        <v>10771</v>
      </c>
      <c r="Q25" s="15">
        <f>B5L407C1*B5L418C5</f>
        <v>0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2249.562060718657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9.910213056132473E-3</v>
      </c>
      <c r="F26" s="16" t="s">
        <v>10775</v>
      </c>
      <c r="G26" s="21">
        <f>B5L401C1*B5L419C1</f>
        <v>373.60951758918748</v>
      </c>
      <c r="H26" s="16" t="s">
        <v>10776</v>
      </c>
      <c r="I26" s="21">
        <f>B5L405C1*B5L419C1</f>
        <v>12.58597058128824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0.27594682158418055</v>
      </c>
      <c r="N26" s="16" t="s">
        <v>10779</v>
      </c>
      <c r="O26" s="15">
        <f>B5L403C1*B5L419C5</f>
        <v>0</v>
      </c>
      <c r="P26" s="16" t="s">
        <v>10780</v>
      </c>
      <c r="Q26" s="15">
        <f>B5L407C1*B5L419C5</f>
        <v>0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21">
        <f>B5L419C2+IF(B5L419C6=NULL_VALUE,0,B5L419C6)+IF(B5L419C9=NULL_VALUE,0,B5L419C9)+IF(B5L419C12=NULL_VALUE,0,B5L419C12)</f>
        <v>373.60951758918748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2.195294280413267E-2</v>
      </c>
      <c r="F27" s="16" t="s">
        <v>10784</v>
      </c>
      <c r="G27" s="21">
        <f>B5L401C1*B5L420C1</f>
        <v>827.61372780373404</v>
      </c>
      <c r="H27" s="16" t="s">
        <v>10785</v>
      </c>
      <c r="I27" s="21">
        <f>B5L405C1*B5L420C1</f>
        <v>27.88023736124849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4.0218969947491898E-3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21">
        <f>B5L420C2+IF(B5L420C6=NULL_VALUE,0,B5L420C6)+IF(B5L420C9=NULL_VALUE,0,B5L420C9)+IF(B5L420C12=NULL_VALUE,0,B5L420C12)</f>
        <v>827.61372780373404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1.0799538226641343E-3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-1.8619893494209214E-4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7.9239848245429984E-3</v>
      </c>
      <c r="F31" s="16" t="s">
        <v>10820</v>
      </c>
      <c r="G31" s="21">
        <f>B5L401C1*B5L424C1</f>
        <v>298.72981851279167</v>
      </c>
      <c r="H31" s="16" t="s">
        <v>10821</v>
      </c>
      <c r="I31" s="21">
        <f>B5L405C1*B5L424C1</f>
        <v>10.063460727169607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2.2939708784865752E-2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21">
        <f>B5L424C2+IF(B5L424C6=NULL_VALUE,0,B5L424C6)+IF(B5L424C9=NULL_VALUE,0,B5L424C9)+IF(B5L424C12=NULL_VALUE,0,B5L424C12)</f>
        <v>298.72981851279167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1.5286017162577029E-4</v>
      </c>
      <c r="F32" s="16" t="s">
        <v>10829</v>
      </c>
      <c r="G32" s="21">
        <f>B5L401C1*B5L425C1</f>
        <v>5.762743409877003</v>
      </c>
      <c r="H32" s="16" t="s">
        <v>10830</v>
      </c>
      <c r="I32" s="21">
        <f>B5L405C1*B5L425C1</f>
        <v>0.19413241796472827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3.3962685733437602E-2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21">
        <f>B5L425C2+IF(B5L425C6=NULL_VALUE,0,B5L425C6)+IF(B5L425C9=NULL_VALUE,0,B5L425C9)+IF(B5L425C12=NULL_VALUE,0,B5L425C12)</f>
        <v>5.762743409877003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5.3563849478165566E-2</v>
      </c>
      <c r="F33" s="16" t="s">
        <v>10838</v>
      </c>
      <c r="G33" s="15">
        <f>B5L401C1*B5L426C1</f>
        <v>2019.3273192420236</v>
      </c>
      <c r="H33" s="16" t="s">
        <v>10839</v>
      </c>
      <c r="I33" s="21">
        <f>B5L405C1*B5L426C1</f>
        <v>68.026088837270265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1.2661527576062264E-3</v>
      </c>
      <c r="N33" s="16" t="s">
        <v>10842</v>
      </c>
      <c r="O33" s="15">
        <f>B5L403C1*B5L426C5</f>
        <v>0</v>
      </c>
      <c r="P33" s="16" t="s">
        <v>10843</v>
      </c>
      <c r="Q33" s="15">
        <f>B5L407C1*B5L426C5</f>
        <v>0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2019.3273192420236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8.0186869282508882E-3</v>
      </c>
      <c r="F34" s="16" t="s">
        <v>10847</v>
      </c>
      <c r="G34" s="21">
        <f>B5L401C1*B5L427C1</f>
        <v>302.30003512474349</v>
      </c>
      <c r="H34" s="16" t="s">
        <v>10848</v>
      </c>
      <c r="I34" s="21">
        <f>B5L405C1*B5L427C1</f>
        <v>10.183732398878629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1.8619893494209213E-3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21">
        <f>B5L427C2+IF(B5L427C6=NULL_VALUE,0,B5L427C6)+IF(B5L427C9=NULL_VALUE,0,B5L427C9)+IF(B5L427C12=NULL_VALUE,0,B5L427C12)</f>
        <v>302.30003512474349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1.1544333966409712E-3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5.2508099653669982E-2</v>
      </c>
      <c r="N36" s="16" t="s">
        <v>10869</v>
      </c>
      <c r="O36" s="15">
        <f>B5L403C1*B5L429C5</f>
        <v>0</v>
      </c>
      <c r="P36" s="16" t="s">
        <v>10870</v>
      </c>
      <c r="Q36" s="15">
        <f>B5L407C1*B5L429C5</f>
        <v>0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0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-7.0755595277995011E-4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1.0435223953505464E-2</v>
      </c>
      <c r="F39" s="16" t="s">
        <v>10892</v>
      </c>
      <c r="G39" s="21">
        <f>B5L401C1*B5L432C1</f>
        <v>393.40213627312306</v>
      </c>
      <c r="H39" s="16" t="s">
        <v>10893</v>
      </c>
      <c r="I39" s="21">
        <f>B5L405C1*B5L432C1</f>
        <v>13.25273442095194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0.12436315320382955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58.699408312207552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1298.6855657165318</v>
      </c>
      <c r="AB39" s="16" t="s">
        <v>10899</v>
      </c>
      <c r="AC39" s="15">
        <f>B5L432C2+IF(B5L432C6=NULL_VALUE,0,B5L432C6)+IF(B5L432C9=NULL_VALUE,0,B5L432C9)+IF(B5L432C12=NULL_VALUE,0,B5L432C12)</f>
        <v>1692.0877019896548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2.836681601539427E-3</v>
      </c>
      <c r="F42" s="16" t="s">
        <v>10919</v>
      </c>
      <c r="G42" s="21">
        <f>B5L401C1*B5L435C1</f>
        <v>106.94131788109786</v>
      </c>
      <c r="H42" s="16" t="s">
        <v>10920</v>
      </c>
      <c r="I42" s="21">
        <f>B5L405C1*B5L435C1</f>
        <v>3.6025856339550724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3.3806525875683273E-2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15.956680213322505</v>
      </c>
      <c r="X42" s="16" t="s">
        <v>10924</v>
      </c>
      <c r="Y42" s="15">
        <f>B5L410C1*B5L435C5</f>
        <v>0</v>
      </c>
      <c r="Z42" s="16" t="s">
        <v>10925</v>
      </c>
      <c r="AA42" s="21">
        <f>B5L404C1*B5L435C5</f>
        <v>353.03099069717342</v>
      </c>
      <c r="AB42" s="16" t="s">
        <v>10926</v>
      </c>
      <c r="AC42" s="21">
        <f>B5L435C2+IF(B5L435C6=NULL_VALUE,0,B5L435C6)+IF(B5L435C9=NULL_VALUE,0,B5L435C9)+IF(B5L435C12=NULL_VALUE,0,B5L435C12)</f>
        <v>459.97230857827128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1.38125593325081E-3</v>
      </c>
      <c r="F43" s="16" t="s">
        <v>10928</v>
      </c>
      <c r="G43" s="21">
        <f>B5L401C1*B5L436C1</f>
        <v>52.072580071293665</v>
      </c>
      <c r="H43" s="16" t="s">
        <v>10929</v>
      </c>
      <c r="I43" s="21">
        <f>B5L405C1*B5L436C1</f>
        <v>1.7541950352285287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1.6461299154280688E-2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7.7697332008204842</v>
      </c>
      <c r="X43" s="16" t="s">
        <v>10933</v>
      </c>
      <c r="Y43" s="15">
        <f>B5L410C1*B5L436C5</f>
        <v>0</v>
      </c>
      <c r="Z43" s="16" t="s">
        <v>10934</v>
      </c>
      <c r="AA43" s="21">
        <f>B5L404C1*B5L436C5</f>
        <v>171.9002055984198</v>
      </c>
      <c r="AB43" s="16" t="s">
        <v>10935</v>
      </c>
      <c r="AC43" s="21">
        <f>B5L436C2+IF(B5L436C6=NULL_VALUE,0,B5L436C6)+IF(B5L436C9=NULL_VALUE,0,B5L436C9)+IF(B5L436C12=NULL_VALUE,0,B5L436C12)</f>
        <v>223.97278566971346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1.0668541977038863E-2</v>
      </c>
      <c r="F44" s="16" t="s">
        <v>10937</v>
      </c>
      <c r="G44" s="21">
        <f>B5L401C1*B5L437C1</f>
        <v>402.19809592842381</v>
      </c>
      <c r="H44" s="16" t="s">
        <v>10938</v>
      </c>
      <c r="I44" s="21">
        <f>B5L405C1*B5L437C1</f>
        <v>13.549048310839357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0.12714375141956324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60.011850670033851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1327.7224844002508</v>
      </c>
      <c r="AB44" s="16" t="s">
        <v>10944</v>
      </c>
      <c r="AC44" s="15">
        <f>B5L437C2+IF(B5L437C6=NULL_VALUE,0,B5L437C6)+IF(B5L437C9=NULL_VALUE,0,B5L437C9)+IF(B5L437C12=NULL_VALUE,0,B5L437C12)</f>
        <v>1729.9205803286745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1.6732518527372846E-3</v>
      </c>
      <c r="F46" s="16" t="s">
        <v>10955</v>
      </c>
      <c r="G46" s="21">
        <f>B5L401C1*B5L439C1</f>
        <v>63.080663752183476</v>
      </c>
      <c r="H46" s="16" t="s">
        <v>10956</v>
      </c>
      <c r="I46" s="21">
        <f>B5L405C1*B5L439C1</f>
        <v>2.1250298529763514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1.9941198908400563E-2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9.4122458847650652</v>
      </c>
      <c r="X46" s="16" t="s">
        <v>10960</v>
      </c>
      <c r="Y46" s="15">
        <f>B5L410C1*B5L439C5</f>
        <v>0</v>
      </c>
      <c r="Z46" s="16" t="s">
        <v>10961</v>
      </c>
      <c r="AA46" s="21">
        <f>B5L404C1*B5L439C5</f>
        <v>208.23971182989115</v>
      </c>
      <c r="AB46" s="16" t="s">
        <v>10962</v>
      </c>
      <c r="AC46" s="21">
        <f>B5L439C2+IF(B5L439C6=NULL_VALUE,0,B5L439C6)+IF(B5L439C9=NULL_VALUE,0,B5L439C9)+IF(B5L439C12=NULL_VALUE,0,B5L439C12)</f>
        <v>271.32037558207463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5.6914335212719623E-2</v>
      </c>
      <c r="F48" s="16" t="s">
        <v>10973</v>
      </c>
      <c r="G48" s="15">
        <f>B5L401C1*B5L441C1</f>
        <v>2145.6387670268514</v>
      </c>
      <c r="H48" s="16" t="s">
        <v>10974</v>
      </c>
      <c r="I48" s="21">
        <f>B5L405C1*B5L441C1</f>
        <v>72.28120572015392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0.67828407143824276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320.15008171885057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7083.1087049436574</v>
      </c>
      <c r="AB48" s="16" t="s">
        <v>10980</v>
      </c>
      <c r="AC48" s="15">
        <f>B5L441C2+IF(B5L441C6=NULL_VALUE,0,B5L441C6)+IF(B5L441C9=NULL_VALUE,0,B5L441C9)+IF(B5L441C12=NULL_VALUE,0,B5L441C12)</f>
        <v>9228.7474719705097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1517443.4657473145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463518.28104717459</v>
      </c>
      <c r="J8" s="16" t="s">
        <v>11040</v>
      </c>
      <c r="K8" s="17">
        <f>B5L501C1-B5L501C3</f>
        <v>1053925.1847001398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748950.97619063186</v>
      </c>
      <c r="F9" s="16" t="s">
        <v>11042</v>
      </c>
      <c r="G9" s="21">
        <f>B3L209C4</f>
        <v>0.83668514637527025</v>
      </c>
      <c r="H9" s="16" t="s">
        <v>11043</v>
      </c>
      <c r="I9" s="15">
        <f>B5L502C1*B5L502C2</f>
        <v>626636.15714196034</v>
      </c>
      <c r="J9" s="16" t="s">
        <v>11044</v>
      </c>
      <c r="K9" s="17">
        <f>B5L502C1-B5L502C3</f>
        <v>122314.81904867152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41.750507982206855</v>
      </c>
      <c r="F10" s="16" t="s">
        <v>11042</v>
      </c>
      <c r="G10" s="21">
        <f>B3L209C4</f>
        <v>0.83668514637527025</v>
      </c>
      <c r="H10" s="16" t="s">
        <v>11046</v>
      </c>
      <c r="I10" s="21">
        <f>B5L503C1*B5L503C2</f>
        <v>34.932029882334632</v>
      </c>
      <c r="J10" s="16" t="s">
        <v>11047</v>
      </c>
      <c r="K10" s="23">
        <f>B5L503C1-B5L503C3</f>
        <v>6.8184780998722232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62487.858780278155</v>
      </c>
      <c r="F11" s="16" t="s">
        <v>11049</v>
      </c>
      <c r="G11" s="15">
        <f>B3L202C4</f>
        <v>0</v>
      </c>
      <c r="H11" s="16" t="s">
        <v>11050</v>
      </c>
      <c r="I11" s="15">
        <f>B5L504C1*B5L504C2</f>
        <v>0</v>
      </c>
      <c r="J11" s="16" t="s">
        <v>11051</v>
      </c>
      <c r="K11" s="17">
        <f>B5L504C1-B5L504C3</f>
        <v>62487.858780278155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958157.07843838213</v>
      </c>
      <c r="F12" s="16" t="s">
        <v>11053</v>
      </c>
      <c r="G12" s="21">
        <f>B3L203C4</f>
        <v>0.99192973966995379</v>
      </c>
      <c r="H12" s="16" t="s">
        <v>11054</v>
      </c>
      <c r="I12" s="15">
        <f>B5L505C1*B5L505C2</f>
        <v>950424.50137830793</v>
      </c>
      <c r="J12" s="16" t="s">
        <v>11055</v>
      </c>
      <c r="K12" s="17">
        <f>B5L505C1-B5L505C3</f>
        <v>7732.5770600741962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0.99192973966995379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670906.62510280171</v>
      </c>
      <c r="F14" s="16" t="s">
        <v>11060</v>
      </c>
      <c r="G14" s="21">
        <f>B3L204C4</f>
        <v>0.87609342167145909</v>
      </c>
      <c r="H14" s="16" t="s">
        <v>11061</v>
      </c>
      <c r="I14" s="15">
        <f>B5L507C1*B5L507C2</f>
        <v>587776.88080836437</v>
      </c>
      <c r="J14" s="16" t="s">
        <v>11062</v>
      </c>
      <c r="K14" s="17">
        <f>B5L507C1-B5L507C3</f>
        <v>83129.744294437347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1461858.612323534</v>
      </c>
      <c r="F15" s="16" t="s">
        <v>11064</v>
      </c>
      <c r="G15" s="21">
        <f>B3L205C4</f>
        <v>0.83604140866129739</v>
      </c>
      <c r="H15" s="16" t="s">
        <v>11065</v>
      </c>
      <c r="I15" s="15">
        <f>B5L508C1*B5L508C2</f>
        <v>1222174.3335106168</v>
      </c>
      <c r="J15" s="16" t="s">
        <v>11066</v>
      </c>
      <c r="K15" s="17">
        <f>B5L508C1-B5L508C3</f>
        <v>239684.27881291718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350926.30384298851</v>
      </c>
      <c r="F16" s="16" t="s">
        <v>11068</v>
      </c>
      <c r="G16" s="21">
        <f>B3L206C4</f>
        <v>0.7654890793192809</v>
      </c>
      <c r="H16" s="16" t="s">
        <v>11069</v>
      </c>
      <c r="I16" s="15">
        <f>B5L509C1*B5L509C2</f>
        <v>268630.25323768752</v>
      </c>
      <c r="J16" s="16" t="s">
        <v>11070</v>
      </c>
      <c r="K16" s="17">
        <f>B5L509C1-B5L509C3</f>
        <v>82296.050605300989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833.11240928130951</v>
      </c>
      <c r="F17" s="16" t="s">
        <v>11042</v>
      </c>
      <c r="G17" s="21">
        <f>B3L209C4</f>
        <v>0.83668514637527025</v>
      </c>
      <c r="H17" s="16" t="s">
        <v>11072</v>
      </c>
      <c r="I17" s="21">
        <f>B5L510C1*B5L510C2</f>
        <v>697.05277810658652</v>
      </c>
      <c r="J17" s="16" t="s">
        <v>11073</v>
      </c>
      <c r="K17" s="23">
        <f>B5L510C1-B5L510C3</f>
        <v>136.05963117472299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23380.284470035844</v>
      </c>
      <c r="F18" s="16" t="s">
        <v>11042</v>
      </c>
      <c r="G18" s="21">
        <f>B3L209C4</f>
        <v>0.83668514637527025</v>
      </c>
      <c r="H18" s="16" t="s">
        <v>11075</v>
      </c>
      <c r="I18" s="15">
        <f>B5L511C1*B5L511C2</f>
        <v>19561.936734107399</v>
      </c>
      <c r="J18" s="16" t="s">
        <v>11076</v>
      </c>
      <c r="K18" s="17">
        <f>B5L511C1-B5L511C3</f>
        <v>3818.3477359284443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21738.730406189985</v>
      </c>
      <c r="F19" s="16" t="s">
        <v>11078</v>
      </c>
      <c r="G19" s="21">
        <f>B3L220C4</f>
        <v>0.92376882735242161</v>
      </c>
      <c r="H19" s="16" t="s">
        <v>11079</v>
      </c>
      <c r="I19" s="15">
        <f>B5L512C1*B5L512C2</f>
        <v>20081.561495456554</v>
      </c>
      <c r="J19" s="16" t="s">
        <v>11080</v>
      </c>
      <c r="K19" s="17">
        <f>B5L512C1-B5L512C3</f>
        <v>1657.1689107334314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9228.7474719705097</v>
      </c>
      <c r="F20" s="16" t="s">
        <v>11042</v>
      </c>
      <c r="G20" s="21">
        <f>B3L209C4</f>
        <v>0.83668514637527025</v>
      </c>
      <c r="H20" s="16" t="s">
        <v>11082</v>
      </c>
      <c r="I20" s="15">
        <f>B5L513C1*B5L513C2</f>
        <v>7721.5559294460509</v>
      </c>
      <c r="J20" s="16" t="s">
        <v>11083</v>
      </c>
      <c r="K20" s="17">
        <f>B5L513C1-B5L513C3</f>
        <v>1507.1915425244588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459.97230857827128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23">
        <f>B5L514C1-B5L514C3</f>
        <v>459.97230857827128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92596.933453446327</v>
      </c>
      <c r="F22" s="16" t="s">
        <v>11089</v>
      </c>
      <c r="G22" s="21">
        <f>B3L218C4</f>
        <v>1.128061421923782E-3</v>
      </c>
      <c r="H22" s="16" t="s">
        <v>11090</v>
      </c>
      <c r="I22" s="21">
        <f>B5L515C1*B5L515C2</f>
        <v>104.45502841727648</v>
      </c>
      <c r="J22" s="16" t="s">
        <v>11091</v>
      </c>
      <c r="K22" s="17">
        <f>B5L515C1-B5L515C3</f>
        <v>92492.478425029054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200463.79890965769</v>
      </c>
      <c r="F23" s="16" t="s">
        <v>11093</v>
      </c>
      <c r="G23" s="21">
        <f>B3L207C4</f>
        <v>0.96766638494767387</v>
      </c>
      <c r="H23" s="16" t="s">
        <v>11094</v>
      </c>
      <c r="I23" s="15">
        <f>B5L516C1*B5L516C2</f>
        <v>193982.07960378591</v>
      </c>
      <c r="J23" s="16" t="s">
        <v>11095</v>
      </c>
      <c r="K23" s="17">
        <f>B5L516C1-B5L516C3</f>
        <v>6481.7193058717821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606.01494919627532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23">
        <f>B5L517C1-B5L517C3</f>
        <v>606.01494919627532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41663.211465516797</v>
      </c>
      <c r="F25" s="16" t="s">
        <v>11042</v>
      </c>
      <c r="G25" s="21">
        <f>B3L209C4</f>
        <v>0.83668514637527025</v>
      </c>
      <c r="H25" s="16" t="s">
        <v>11101</v>
      </c>
      <c r="I25" s="15">
        <f>B5L518C1*B5L518C2</f>
        <v>34858.990183489761</v>
      </c>
      <c r="J25" s="16" t="s">
        <v>11102</v>
      </c>
      <c r="K25" s="17">
        <f>B5L518C1-B5L518C3</f>
        <v>6804.2212820270361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104529.9877349062</v>
      </c>
      <c r="F26" s="16" t="s">
        <v>11104</v>
      </c>
      <c r="G26" s="21">
        <f>B3L208C4</f>
        <v>0.95667677058176159</v>
      </c>
      <c r="H26" s="16" t="s">
        <v>11105</v>
      </c>
      <c r="I26" s="15">
        <f>B5L519C1*B5L519C2</f>
        <v>100001.41109518122</v>
      </c>
      <c r="J26" s="16" t="s">
        <v>11106</v>
      </c>
      <c r="K26" s="17">
        <f>B5L519C1-B5L519C3</f>
        <v>4528.5766397249827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220750.11770483031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220750.11770483031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-3183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-3183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110811.54143586551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110811.54143586551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8871.9829462189591</v>
      </c>
      <c r="F31" s="16" t="s">
        <v>11042</v>
      </c>
      <c r="G31" s="21">
        <f>B3L209C4</f>
        <v>0.83668514637527025</v>
      </c>
      <c r="H31" s="16" t="s">
        <v>11122</v>
      </c>
      <c r="I31" s="15">
        <f>B5L524C1*B5L524C2</f>
        <v>7423.0563499961108</v>
      </c>
      <c r="J31" s="16" t="s">
        <v>11123</v>
      </c>
      <c r="K31" s="17">
        <f>B5L524C1-B5L524C3</f>
        <v>1448.9265962228483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16964</v>
      </c>
      <c r="F33" s="16" t="s">
        <v>11042</v>
      </c>
      <c r="G33" s="21">
        <f>B3L209C4</f>
        <v>0.83668514637527025</v>
      </c>
      <c r="H33" s="16" t="s">
        <v>11128</v>
      </c>
      <c r="I33" s="15">
        <f>B5L526C1*B5L526C2</f>
        <v>14193.526823110085</v>
      </c>
      <c r="J33" s="16" t="s">
        <v>11129</v>
      </c>
      <c r="K33" s="17">
        <f>B5L526C1-B5L526C3</f>
        <v>2770.4731768899146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6</v>
      </c>
      <c r="F34" s="16" t="s">
        <v>11042</v>
      </c>
      <c r="G34" s="21">
        <f>B3L209C4</f>
        <v>0.83668514637527025</v>
      </c>
      <c r="H34" s="16" t="s">
        <v>11131</v>
      </c>
      <c r="I34" s="21">
        <f>B5L527C1*B5L527C2</f>
        <v>5.0201108782516215</v>
      </c>
      <c r="J34" s="16" t="s">
        <v>11132</v>
      </c>
      <c r="K34" s="23">
        <f>B5L527C1-B5L527C3</f>
        <v>0.9798891217483785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0</v>
      </c>
      <c r="F35" s="16" t="s">
        <v>11042</v>
      </c>
      <c r="G35" s="21">
        <f>B3L209C4</f>
        <v>0.83668514637527025</v>
      </c>
      <c r="H35" s="16" t="s">
        <v>11134</v>
      </c>
      <c r="I35" s="15">
        <f>B5L528C1*B5L528C2</f>
        <v>0</v>
      </c>
      <c r="J35" s="16" t="s">
        <v>11135</v>
      </c>
      <c r="K35" s="17">
        <f>B5L528C1-B5L528C3</f>
        <v>0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0.83668514637527025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2690</v>
      </c>
      <c r="F37" s="16" t="s">
        <v>11049</v>
      </c>
      <c r="G37" s="15">
        <f>B3L202C4</f>
        <v>0</v>
      </c>
      <c r="H37" s="16" t="s">
        <v>11140</v>
      </c>
      <c r="I37" s="15">
        <f>B5L530C1*B5L530C2</f>
        <v>0</v>
      </c>
      <c r="J37" s="16" t="s">
        <v>11141</v>
      </c>
      <c r="K37" s="17">
        <f>B5L530C1-B5L530C3</f>
        <v>2690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</v>
      </c>
      <c r="F38" s="16" t="s">
        <v>11049</v>
      </c>
      <c r="G38" s="15">
        <f>B3L202C4</f>
        <v>0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1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23526</v>
      </c>
      <c r="F39" s="16" t="s">
        <v>11053</v>
      </c>
      <c r="G39" s="21">
        <f>B3L203C4</f>
        <v>0.99192973966995379</v>
      </c>
      <c r="H39" s="16" t="s">
        <v>11146</v>
      </c>
      <c r="I39" s="15">
        <f>B5L532C1*B5L532C2</f>
        <v>23336.139055475334</v>
      </c>
      <c r="J39" s="16" t="s">
        <v>11147</v>
      </c>
      <c r="K39" s="23">
        <f>B5L532C1-B5L532C3</f>
        <v>189.86094452466568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28428</v>
      </c>
      <c r="F40" s="16" t="s">
        <v>11060</v>
      </c>
      <c r="G40" s="21">
        <f>B3L204C4</f>
        <v>0.87609342167145909</v>
      </c>
      <c r="H40" s="16" t="s">
        <v>11149</v>
      </c>
      <c r="I40" s="15">
        <f>B5L533C1*B5L533C2</f>
        <v>24905.58379127624</v>
      </c>
      <c r="J40" s="16" t="s">
        <v>11150</v>
      </c>
      <c r="K40" s="17">
        <f>B5L533C1-B5L533C3</f>
        <v>3522.4162087237601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82138</v>
      </c>
      <c r="F41" s="16" t="s">
        <v>11064</v>
      </c>
      <c r="G41" s="21">
        <f>B3L205C4</f>
        <v>0.83604140866129739</v>
      </c>
      <c r="H41" s="16" t="s">
        <v>11152</v>
      </c>
      <c r="I41" s="15">
        <f>B5L534C1*B5L534C2</f>
        <v>68670.769224621647</v>
      </c>
      <c r="J41" s="16" t="s">
        <v>11153</v>
      </c>
      <c r="K41" s="17">
        <f>B5L534C1-B5L534C3</f>
        <v>13467.230775378353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19516</v>
      </c>
      <c r="F42" s="16" t="s">
        <v>11068</v>
      </c>
      <c r="G42" s="21">
        <f>B3L206C4</f>
        <v>0.7654890793192809</v>
      </c>
      <c r="H42" s="16" t="s">
        <v>11155</v>
      </c>
      <c r="I42" s="15">
        <f>B5L535C1*B5L535C2</f>
        <v>14939.284871995085</v>
      </c>
      <c r="J42" s="16" t="s">
        <v>11156</v>
      </c>
      <c r="K42" s="17">
        <f>B5L535C1-B5L535C3</f>
        <v>4576.7151280049147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8</v>
      </c>
      <c r="F43" s="16" t="s">
        <v>11053</v>
      </c>
      <c r="G43" s="21">
        <f>B3L203C4</f>
        <v>0.99192973966995379</v>
      </c>
      <c r="H43" s="16" t="s">
        <v>11158</v>
      </c>
      <c r="I43" s="21">
        <f>B5L536C1*B5L536C2</f>
        <v>7.9354379173596303</v>
      </c>
      <c r="J43" s="16" t="s">
        <v>11159</v>
      </c>
      <c r="K43" s="23">
        <f>B5L536C1-B5L536C3</f>
        <v>6.4562082640369667E-2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0.99192973966995379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0.99192973966995379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</v>
      </c>
      <c r="F46" s="16" t="s">
        <v>11060</v>
      </c>
      <c r="G46" s="21">
        <f>B3L204C4</f>
        <v>0.87609342167145909</v>
      </c>
      <c r="H46" s="16" t="s">
        <v>11167</v>
      </c>
      <c r="I46" s="21">
        <f>B5L539C1*B5L539C2</f>
        <v>4.3804671083572959</v>
      </c>
      <c r="J46" s="16" t="s">
        <v>11168</v>
      </c>
      <c r="K46" s="23">
        <f>B5L539C1-B5L539C3</f>
        <v>0.61953289164270409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12</v>
      </c>
      <c r="F47" s="16" t="s">
        <v>11064</v>
      </c>
      <c r="G47" s="21">
        <f>B3L205C4</f>
        <v>0.83604140866129739</v>
      </c>
      <c r="H47" s="16" t="s">
        <v>11170</v>
      </c>
      <c r="I47" s="21">
        <f>B5L540C1*B5L540C2</f>
        <v>10.032496903935568</v>
      </c>
      <c r="J47" s="16" t="s">
        <v>11171</v>
      </c>
      <c r="K47" s="23">
        <f>B5L540C1-B5L540C3</f>
        <v>1.9675030960644317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3</v>
      </c>
      <c r="F48" s="16" t="s">
        <v>11068</v>
      </c>
      <c r="G48" s="21">
        <f>B3L206C4</f>
        <v>0.7654890793192809</v>
      </c>
      <c r="H48" s="16" t="s">
        <v>11173</v>
      </c>
      <c r="I48" s="21">
        <f>B5L541C1*B5L541C2</f>
        <v>2.2964672379578426</v>
      </c>
      <c r="J48" s="16" t="s">
        <v>11174</v>
      </c>
      <c r="K48" s="23">
        <f>B5L541C1-B5L541C3</f>
        <v>0.70353276204215742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14</v>
      </c>
      <c r="F49" s="16" t="s">
        <v>11042</v>
      </c>
      <c r="G49" s="21">
        <f>B3L209C4</f>
        <v>0.83668514637527025</v>
      </c>
      <c r="H49" s="16" t="s">
        <v>11176</v>
      </c>
      <c r="I49" s="21">
        <f>B5L542C1*B5L542C2</f>
        <v>11.713592049253784</v>
      </c>
      <c r="J49" s="16" t="s">
        <v>11177</v>
      </c>
      <c r="K49" s="23">
        <f>B5L542C1-B5L542C3</f>
        <v>2.2864079507462165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0.83668514637527025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900</v>
      </c>
      <c r="F51" s="16" t="s">
        <v>11042</v>
      </c>
      <c r="G51" s="21">
        <f>B3L209C4</f>
        <v>0.83668514637527025</v>
      </c>
      <c r="H51" s="16" t="s">
        <v>11182</v>
      </c>
      <c r="I51" s="21">
        <f>B5L544C1*B5L544C2</f>
        <v>753.01663173774318</v>
      </c>
      <c r="J51" s="16" t="s">
        <v>11183</v>
      </c>
      <c r="K51" s="23">
        <f>B5L544C1-B5L544C3</f>
        <v>146.98336826225682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0.83668514637527025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1843</v>
      </c>
      <c r="F53" s="16" t="s">
        <v>11078</v>
      </c>
      <c r="G53" s="21">
        <f>B3L220C4</f>
        <v>0.92376882735242161</v>
      </c>
      <c r="H53" s="16" t="s">
        <v>11188</v>
      </c>
      <c r="I53" s="15">
        <f>B5L546C1*B5L546C2</f>
        <v>1702.505948810513</v>
      </c>
      <c r="J53" s="16" t="s">
        <v>11189</v>
      </c>
      <c r="K53" s="23">
        <f>B5L546C1-B5L546C3</f>
        <v>140.49405118948698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0.92376882735242161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72.28120572015392</v>
      </c>
      <c r="F55" s="16" t="s">
        <v>11042</v>
      </c>
      <c r="G55" s="21">
        <f>B3L209C4</f>
        <v>0.83668514637527025</v>
      </c>
      <c r="H55" s="16" t="s">
        <v>11194</v>
      </c>
      <c r="I55" s="21">
        <f>B5L548C1*B5L548C2</f>
        <v>60.476611188148006</v>
      </c>
      <c r="J55" s="16" t="s">
        <v>11195</v>
      </c>
      <c r="K55" s="23">
        <f>B5L548C1-B5L548C3</f>
        <v>11.804594532005915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0.83668514637527025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3295</v>
      </c>
      <c r="F57" s="16" t="s">
        <v>11089</v>
      </c>
      <c r="G57" s="21">
        <f>B3L218C4</f>
        <v>1.128061421923782E-3</v>
      </c>
      <c r="H57" s="16" t="s">
        <v>11200</v>
      </c>
      <c r="I57" s="21">
        <f>B5L550C1*B5L550C2</f>
        <v>3.7169623852388618</v>
      </c>
      <c r="J57" s="16" t="s">
        <v>11201</v>
      </c>
      <c r="K57" s="17">
        <f>B5L550C1-B5L550C3</f>
        <v>3291.2830376147613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1</v>
      </c>
      <c r="F58" s="16" t="s">
        <v>11089</v>
      </c>
      <c r="G58" s="21">
        <f>B3L218C4</f>
        <v>1.128061421923782E-3</v>
      </c>
      <c r="H58" s="16" t="s">
        <v>11203</v>
      </c>
      <c r="I58" s="21">
        <f>B5L551C1*B5L551C2</f>
        <v>1.128061421923782E-3</v>
      </c>
      <c r="J58" s="16" t="s">
        <v>11204</v>
      </c>
      <c r="K58" s="23">
        <f>B5L551C1-B5L551C3</f>
        <v>0.99887193857807621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10458</v>
      </c>
      <c r="F59" s="16" t="s">
        <v>11093</v>
      </c>
      <c r="G59" s="21">
        <f>B3L207C4</f>
        <v>0.96766638494767387</v>
      </c>
      <c r="H59" s="16" t="s">
        <v>11206</v>
      </c>
      <c r="I59" s="15">
        <f>B5L552C1*B5L552C2</f>
        <v>10119.855053782774</v>
      </c>
      <c r="J59" s="16" t="s">
        <v>11207</v>
      </c>
      <c r="K59" s="23">
        <f>B5L552C1-B5L552C3</f>
        <v>338.14494621722588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</v>
      </c>
      <c r="F60" s="16" t="s">
        <v>11093</v>
      </c>
      <c r="G60" s="21">
        <f>B3L207C4</f>
        <v>0.96766638494767387</v>
      </c>
      <c r="H60" s="16" t="s">
        <v>11209</v>
      </c>
      <c r="I60" s="21">
        <f>B5L553C1*B5L553C2</f>
        <v>1.9353327698953477</v>
      </c>
      <c r="J60" s="16" t="s">
        <v>11210</v>
      </c>
      <c r="K60" s="23">
        <f>B5L553C1-B5L553C3</f>
        <v>6.4667230104652251E-2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2615</v>
      </c>
      <c r="F61" s="16" t="s">
        <v>11042</v>
      </c>
      <c r="G61" s="21">
        <f>B3L209C4</f>
        <v>0.83668514637527025</v>
      </c>
      <c r="H61" s="16" t="s">
        <v>11212</v>
      </c>
      <c r="I61" s="15">
        <f>B5L554C1*B5L554C2</f>
        <v>2187.9316577713316</v>
      </c>
      <c r="J61" s="16" t="s">
        <v>11213</v>
      </c>
      <c r="K61" s="23">
        <f>B5L554C1-B5L554C3</f>
        <v>427.06834222866837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0.83668514637527025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3492</v>
      </c>
      <c r="F63" s="16" t="s">
        <v>11104</v>
      </c>
      <c r="G63" s="21">
        <f>B3L208C4</f>
        <v>0.95667677058176159</v>
      </c>
      <c r="H63" s="16" t="s">
        <v>11218</v>
      </c>
      <c r="I63" s="15">
        <f>B5L556C1*B5L556C2</f>
        <v>3340.7152828715116</v>
      </c>
      <c r="J63" s="16" t="s">
        <v>11219</v>
      </c>
      <c r="K63" s="23">
        <f>B5L556C1-B5L556C3</f>
        <v>151.28471712848841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</v>
      </c>
      <c r="F64" s="16" t="s">
        <v>11104</v>
      </c>
      <c r="G64" s="21">
        <f>B3L208C4</f>
        <v>0.95667677058176159</v>
      </c>
      <c r="H64" s="16" t="s">
        <v>11221</v>
      </c>
      <c r="I64" s="21">
        <f>B5L557C1*B5L557C2</f>
        <v>0.95667677058176159</v>
      </c>
      <c r="J64" s="16" t="s">
        <v>11222</v>
      </c>
      <c r="K64" s="23">
        <f>B5L557C1-B5L557C3</f>
        <v>4.3323229418238407E-2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17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17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1296</v>
      </c>
      <c r="F67" s="16" t="s">
        <v>11042</v>
      </c>
      <c r="G67" s="21">
        <f>B3L209C4</f>
        <v>0.83668514637527025</v>
      </c>
      <c r="H67" s="16" t="s">
        <v>11230</v>
      </c>
      <c r="I67" s="15">
        <f>B5L560C1*B5L560C2</f>
        <v>1084.3439497023503</v>
      </c>
      <c r="J67" s="16" t="s">
        <v>11231</v>
      </c>
      <c r="K67" s="23">
        <f>B5L560C1-B5L560C3</f>
        <v>211.6560502976497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345</v>
      </c>
      <c r="F68" s="16" t="s">
        <v>11042</v>
      </c>
      <c r="G68" s="21">
        <f>B3L209C4</f>
        <v>0.83668514637527025</v>
      </c>
      <c r="H68" s="16" t="s">
        <v>11233</v>
      </c>
      <c r="I68" s="21">
        <f>B5L561C1*B5L561C2</f>
        <v>288.65637549946825</v>
      </c>
      <c r="J68" s="16" t="s">
        <v>11234</v>
      </c>
      <c r="K68" s="23">
        <f>B5L561C1-B5L561C3</f>
        <v>56.343624500531746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0</v>
      </c>
      <c r="F69" s="16" t="s">
        <v>11236</v>
      </c>
      <c r="G69" s="21">
        <f>B3L402C2</f>
        <v>0.83327592146055807</v>
      </c>
      <c r="H69" s="16" t="s">
        <v>11237</v>
      </c>
      <c r="I69" s="15">
        <f>B5L562C1*B5L562C2</f>
        <v>0</v>
      </c>
      <c r="J69" s="16" t="s">
        <v>11238</v>
      </c>
      <c r="K69" s="17">
        <f>B5L562C1-B5L562C3</f>
        <v>0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0.83327592146055807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320.15008171885057</v>
      </c>
      <c r="F71" s="16" t="s">
        <v>11042</v>
      </c>
      <c r="G71" s="21">
        <f>B3L209C4</f>
        <v>0.83668514637527025</v>
      </c>
      <c r="H71" s="16" t="s">
        <v>11243</v>
      </c>
      <c r="I71" s="21">
        <f>B5L564C1*B5L564C2</f>
        <v>267.86481798499125</v>
      </c>
      <c r="J71" s="16" t="s">
        <v>11244</v>
      </c>
      <c r="K71" s="23">
        <f>B5L564C1-B5L564C3</f>
        <v>52.285263733859324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0.83668514637527025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3.6025856339550724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3.6025856339550724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12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12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15.956680213322505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15.956680213322505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463518.28104717459</v>
      </c>
      <c r="F8" s="16" t="s">
        <v>11361</v>
      </c>
      <c r="G8" s="15">
        <f>B5L601C1*A4L203C2</f>
        <v>79076.218746647981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79076.218746647981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1053925.1847001398</v>
      </c>
      <c r="F9" s="16" t="s">
        <v>11366</v>
      </c>
      <c r="G9" s="15">
        <f>B5L602C1*A4L203C2</f>
        <v>179799.63650984384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179799.63650984384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626636.15714196034</v>
      </c>
      <c r="F10" s="16" t="s">
        <v>11370</v>
      </c>
      <c r="G10" s="15">
        <f>B5L603C1*A4L203C2</f>
        <v>106904.12840841843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106904.12840841843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122314.81904867152</v>
      </c>
      <c r="F11" s="16" t="s">
        <v>11375</v>
      </c>
      <c r="G11" s="15">
        <f>B5L604C1*A4L203C2</f>
        <v>20866.908129703363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20866.908129703363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34.932029882334632</v>
      </c>
      <c r="F12" s="16" t="s">
        <v>11380</v>
      </c>
      <c r="G12" s="21">
        <f>B5L605C1*A4L203C2</f>
        <v>5.9594042979262882</v>
      </c>
      <c r="H12" s="16" t="s">
        <v>11371</v>
      </c>
      <c r="I12" s="15">
        <f>B3L619C3</f>
        <v>1</v>
      </c>
      <c r="J12" s="16" t="s">
        <v>11381</v>
      </c>
      <c r="K12" s="23">
        <f>B5L605C2*B5L605C3</f>
        <v>5.9594042979262882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6.8184780998722232</v>
      </c>
      <c r="F13" s="16" t="s">
        <v>11384</v>
      </c>
      <c r="G13" s="21">
        <f>B5L606C1*A4L203C2</f>
        <v>1.1632323638382014</v>
      </c>
      <c r="H13" s="16" t="s">
        <v>11376</v>
      </c>
      <c r="I13" s="15">
        <f>B3L620C3</f>
        <v>1</v>
      </c>
      <c r="J13" s="16" t="s">
        <v>11385</v>
      </c>
      <c r="K13" s="23">
        <f>B5L606C2*B5L606C3</f>
        <v>1.1632323638382014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0</v>
      </c>
      <c r="F14" s="16" t="s">
        <v>11388</v>
      </c>
      <c r="G14" s="15">
        <f>B5L607C1*A4L203C2</f>
        <v>0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62487.858780278155</v>
      </c>
      <c r="F15" s="16" t="s">
        <v>11393</v>
      </c>
      <c r="G15" s="15">
        <f>B5L608C1*A4L203C2</f>
        <v>10660.428707915453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10660.428707915453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950424.50137830793</v>
      </c>
      <c r="F16" s="16" t="s">
        <v>11398</v>
      </c>
      <c r="G16" s="15">
        <f>B5L609C1*A4L203C2</f>
        <v>162142.41993513933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162142.41993513933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7732.5770600741962</v>
      </c>
      <c r="F17" s="16" t="s">
        <v>11403</v>
      </c>
      <c r="G17" s="15">
        <f>B5L610C1*A4L203C2</f>
        <v>1319.1776464486579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1319.1776464486579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587776.88080836437</v>
      </c>
      <c r="F20" s="16" t="s">
        <v>11416</v>
      </c>
      <c r="G20" s="15">
        <f>B5L613C1*A4L203C2</f>
        <v>100274.73586590696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100274.73586590696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83129.744294437347</v>
      </c>
      <c r="F21" s="16" t="s">
        <v>11421</v>
      </c>
      <c r="G21" s="15">
        <f>B5L614C1*A4L203C2</f>
        <v>14181.934376631012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14181.934376631012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1222174.3335106168</v>
      </c>
      <c r="F22" s="16" t="s">
        <v>11426</v>
      </c>
      <c r="G22" s="15">
        <f>B5L615C1*A4L203C2</f>
        <v>208502.94129691122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208502.94129691122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239684.27881291718</v>
      </c>
      <c r="F23" s="16" t="s">
        <v>11431</v>
      </c>
      <c r="G23" s="15">
        <f>B5L616C1*A4L203C2</f>
        <v>40890.137965483671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40890.137965483671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268630.25323768752</v>
      </c>
      <c r="F24" s="16" t="s">
        <v>11436</v>
      </c>
      <c r="G24" s="15">
        <f>B5L617C1*A4L203C2</f>
        <v>45828.321202349493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45828.321202349493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82296.050605300989</v>
      </c>
      <c r="F25" s="16" t="s">
        <v>11441</v>
      </c>
      <c r="G25" s="15">
        <f>B5L618C1*A4L203C2</f>
        <v>14039.706233264349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14039.706233264349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697.05277810658652</v>
      </c>
      <c r="F26" s="16" t="s">
        <v>11446</v>
      </c>
      <c r="G26" s="21">
        <f>B5L619C1*A4L203C2</f>
        <v>118.91720394498365</v>
      </c>
      <c r="H26" s="16" t="s">
        <v>11371</v>
      </c>
      <c r="I26" s="15">
        <f>B3L619C3</f>
        <v>1</v>
      </c>
      <c r="J26" s="16" t="s">
        <v>11447</v>
      </c>
      <c r="K26" s="23">
        <f>B5L619C2*B5L619C3</f>
        <v>118.91720394498365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136.05963117472299</v>
      </c>
      <c r="F27" s="16" t="s">
        <v>11450</v>
      </c>
      <c r="G27" s="21">
        <f>B5L620C1*A4L203C2</f>
        <v>23.211773078407742</v>
      </c>
      <c r="H27" s="16" t="s">
        <v>11376</v>
      </c>
      <c r="I27" s="15">
        <f>B3L620C3</f>
        <v>1</v>
      </c>
      <c r="J27" s="16" t="s">
        <v>11451</v>
      </c>
      <c r="K27" s="23">
        <f>B5L620C2*B5L620C3</f>
        <v>23.211773078407742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61817.32031874574</v>
      </c>
      <c r="F28" s="16" t="s">
        <v>11454</v>
      </c>
      <c r="G28" s="15">
        <f>B5L621C1*A4L203C2</f>
        <v>10546.034846378023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10546.034846378023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19561.936734107399</v>
      </c>
      <c r="F29" s="16" t="s">
        <v>11459</v>
      </c>
      <c r="G29" s="15">
        <f>B5L622C1*A4L203C2</f>
        <v>3337.2664068387226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3337.2664068387226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3818.3477359284443</v>
      </c>
      <c r="F30" s="16" t="s">
        <v>11463</v>
      </c>
      <c r="G30" s="21">
        <f>B5L623C1*A4L203C2</f>
        <v>651.4101237493926</v>
      </c>
      <c r="H30" s="16" t="s">
        <v>11376</v>
      </c>
      <c r="I30" s="15">
        <f>B3L620C3</f>
        <v>1</v>
      </c>
      <c r="J30" s="16" t="s">
        <v>11464</v>
      </c>
      <c r="K30" s="23">
        <f>B5L623C2*B5L623C3</f>
        <v>651.4101237493926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20081.561495456554</v>
      </c>
      <c r="F31" s="16" t="s">
        <v>11467</v>
      </c>
      <c r="G31" s="15">
        <f>B5L624C1*A4L203C2</f>
        <v>3425.914391124888</v>
      </c>
      <c r="H31" s="16" t="s">
        <v>11468</v>
      </c>
      <c r="I31" s="15">
        <f>B3L625C3</f>
        <v>0</v>
      </c>
      <c r="J31" s="16" t="s">
        <v>11469</v>
      </c>
      <c r="K31" s="17">
        <f>B5L624C2*B5L624C3</f>
        <v>0</v>
      </c>
      <c r="L31" s="16" t="s">
        <v>11470</v>
      </c>
      <c r="M31" s="17">
        <f>B5L624C2-B5L624C4</f>
        <v>3425.914391124888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1657.1689107334314</v>
      </c>
      <c r="F32" s="16" t="s">
        <v>11472</v>
      </c>
      <c r="G32" s="21">
        <f>B5L625C1*A4L203C2</f>
        <v>282.7130161711234</v>
      </c>
      <c r="H32" s="16" t="s">
        <v>11468</v>
      </c>
      <c r="I32" s="15">
        <f>B3L625C3</f>
        <v>0</v>
      </c>
      <c r="J32" s="16" t="s">
        <v>11473</v>
      </c>
      <c r="K32" s="17">
        <f>B5L625C2*B5L625C3</f>
        <v>0</v>
      </c>
      <c r="L32" s="16" t="s">
        <v>11474</v>
      </c>
      <c r="M32" s="23">
        <f>B5L625C2-B5L625C4</f>
        <v>282.7130161711234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23726.820542986479</v>
      </c>
      <c r="F33" s="16" t="s">
        <v>11476</v>
      </c>
      <c r="G33" s="15">
        <f>B5L626C1*A4L203C2</f>
        <v>4047.7955846334935</v>
      </c>
      <c r="H33" s="16" t="s">
        <v>11468</v>
      </c>
      <c r="I33" s="15">
        <f>B3L625C3</f>
        <v>0</v>
      </c>
      <c r="J33" s="16" t="s">
        <v>11477</v>
      </c>
      <c r="K33" s="17">
        <f>B5L626C2*B5L626C3</f>
        <v>0</v>
      </c>
      <c r="L33" s="16" t="s">
        <v>11478</v>
      </c>
      <c r="M33" s="17">
        <f>B5L626C2-B5L626C4</f>
        <v>4047.7955846334935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867.97144980842677</v>
      </c>
      <c r="F34" s="16" t="s">
        <v>11480</v>
      </c>
      <c r="G34" s="21">
        <f>B5L627C1*A4L203C2</f>
        <v>148.0759293373176</v>
      </c>
      <c r="H34" s="16" t="s">
        <v>11468</v>
      </c>
      <c r="I34" s="15">
        <f>B3L625C3</f>
        <v>0</v>
      </c>
      <c r="J34" s="16" t="s">
        <v>11481</v>
      </c>
      <c r="K34" s="17">
        <f>B5L627C2*B5L627C3</f>
        <v>0</v>
      </c>
      <c r="L34" s="16" t="s">
        <v>11482</v>
      </c>
      <c r="M34" s="23">
        <f>B5L627C2-B5L627C4</f>
        <v>148.0759293373176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21">
        <f>B5L414C13</f>
        <v>0.28208167423825514</v>
      </c>
      <c r="F36" s="16" t="s">
        <v>11488</v>
      </c>
      <c r="G36" s="21">
        <f>B5L629C1*A4L203C2</f>
        <v>4.8123133625046326E-2</v>
      </c>
      <c r="H36" s="16" t="s">
        <v>11108</v>
      </c>
      <c r="I36" s="15">
        <f>1</f>
        <v>1</v>
      </c>
      <c r="J36" s="16" t="s">
        <v>11489</v>
      </c>
      <c r="K36" s="23">
        <f>B5L629C2*B5L629C3</f>
        <v>4.8123133625046326E-2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2763.1827691470526</v>
      </c>
      <c r="F37" s="16" t="s">
        <v>11492</v>
      </c>
      <c r="G37" s="21">
        <f>B5L630C1*A4L203C2</f>
        <v>471.39898041648718</v>
      </c>
      <c r="H37" s="16" t="s">
        <v>11108</v>
      </c>
      <c r="I37" s="15">
        <f>1</f>
        <v>1</v>
      </c>
      <c r="J37" s="16" t="s">
        <v>11493</v>
      </c>
      <c r="K37" s="23">
        <f>B5L630C2*B5L630C3</f>
        <v>471.39898041648718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58.318616814438748</v>
      </c>
      <c r="F38" s="16" t="s">
        <v>11496</v>
      </c>
      <c r="G38" s="21">
        <f>B5L631C1*A4L203C2</f>
        <v>9.9491560285432499</v>
      </c>
      <c r="H38" s="16" t="s">
        <v>11108</v>
      </c>
      <c r="I38" s="15">
        <f>1</f>
        <v>1</v>
      </c>
      <c r="J38" s="16" t="s">
        <v>11497</v>
      </c>
      <c r="K38" s="23">
        <f>B5L631C2*B5L631C3</f>
        <v>9.9491560285432499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1042.6292972596229</v>
      </c>
      <c r="F39" s="16" t="s">
        <v>11500</v>
      </c>
      <c r="G39" s="21">
        <f>B5L632C1*A4L203C2</f>
        <v>177.87255811249167</v>
      </c>
      <c r="H39" s="16" t="s">
        <v>11108</v>
      </c>
      <c r="I39" s="15">
        <f>1</f>
        <v>1</v>
      </c>
      <c r="J39" s="16" t="s">
        <v>11501</v>
      </c>
      <c r="K39" s="23">
        <f>B5L632C2*B5L632C3</f>
        <v>177.87255811249167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2249.562060718657</v>
      </c>
      <c r="F40" s="16" t="s">
        <v>11504</v>
      </c>
      <c r="G40" s="21">
        <f>B5L633C1*A4L203C2</f>
        <v>383.77528755860288</v>
      </c>
      <c r="H40" s="16" t="s">
        <v>11108</v>
      </c>
      <c r="I40" s="15">
        <f>1</f>
        <v>1</v>
      </c>
      <c r="J40" s="16" t="s">
        <v>11505</v>
      </c>
      <c r="K40" s="23">
        <f>B5L633C2*B5L633C3</f>
        <v>383.77528755860288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373.60951758918748</v>
      </c>
      <c r="F41" s="16" t="s">
        <v>11508</v>
      </c>
      <c r="G41" s="21">
        <f>B5L634C1*A4L203C2</f>
        <v>63.737783700715383</v>
      </c>
      <c r="H41" s="16" t="s">
        <v>11108</v>
      </c>
      <c r="I41" s="15">
        <f>1</f>
        <v>1</v>
      </c>
      <c r="J41" s="16" t="s">
        <v>11509</v>
      </c>
      <c r="K41" s="23">
        <f>B5L634C2*B5L634C3</f>
        <v>63.737783700715383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827.61372780373404</v>
      </c>
      <c r="F42" s="16" t="s">
        <v>11512</v>
      </c>
      <c r="G42" s="21">
        <f>B5L635C1*A4L203C2</f>
        <v>141.19090196331703</v>
      </c>
      <c r="H42" s="16" t="s">
        <v>11108</v>
      </c>
      <c r="I42" s="15">
        <f>1</f>
        <v>1</v>
      </c>
      <c r="J42" s="16" t="s">
        <v>11513</v>
      </c>
      <c r="K42" s="23">
        <f>B5L635C2*B5L635C3</f>
        <v>141.19090196331703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298.72981851279167</v>
      </c>
      <c r="F46" s="16" t="s">
        <v>11528</v>
      </c>
      <c r="G46" s="21">
        <f>B5L639C1*A4L203C2</f>
        <v>50.963307038282259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50.963307038282259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5.762743409877003</v>
      </c>
      <c r="F47" s="16" t="s">
        <v>11532</v>
      </c>
      <c r="G47" s="21">
        <f>B5L640C1*A4L203C2</f>
        <v>0.98312402572501667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0.98312402572501667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2019.3273192420236</v>
      </c>
      <c r="F48" s="16" t="s">
        <v>11536</v>
      </c>
      <c r="G48" s="21">
        <f>B5L641C1*A4L203C2</f>
        <v>344.49724066268925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344.49724066268925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302.30003512474349</v>
      </c>
      <c r="F49" s="16" t="s">
        <v>11540</v>
      </c>
      <c r="G49" s="21">
        <f>B5L642C1*A4L203C2</f>
        <v>51.572385992281241</v>
      </c>
      <c r="H49" s="16" t="s">
        <v>11108</v>
      </c>
      <c r="I49" s="15">
        <f>1</f>
        <v>1</v>
      </c>
      <c r="J49" s="16" t="s">
        <v>11541</v>
      </c>
      <c r="K49" s="23">
        <f>B5L642C2*B5L642C3</f>
        <v>51.572385992281241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0</v>
      </c>
      <c r="F51" s="16" t="s">
        <v>11548</v>
      </c>
      <c r="G51" s="15">
        <f>B5L644C1*A4L203C2</f>
        <v>0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0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1692.0877019896548</v>
      </c>
      <c r="F54" s="16" t="s">
        <v>11560</v>
      </c>
      <c r="G54" s="21">
        <f>B5L647C1*A4L203C2</f>
        <v>288.67016195943512</v>
      </c>
      <c r="H54" s="16" t="s">
        <v>11108</v>
      </c>
      <c r="I54" s="15">
        <f>1</f>
        <v>1</v>
      </c>
      <c r="J54" s="16" t="s">
        <v>11561</v>
      </c>
      <c r="K54" s="23">
        <f>B5L647C2*B5L647C3</f>
        <v>288.67016195943512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459.97230857827128</v>
      </c>
      <c r="F58" s="16" t="s">
        <v>11576</v>
      </c>
      <c r="G58" s="21">
        <f>B5L651C1*A4L203C2</f>
        <v>78.471275843453085</v>
      </c>
      <c r="H58" s="16" t="s">
        <v>11108</v>
      </c>
      <c r="I58" s="15">
        <f>1</f>
        <v>1</v>
      </c>
      <c r="J58" s="16" t="s">
        <v>11577</v>
      </c>
      <c r="K58" s="23">
        <f>B5L651C2*B5L651C3</f>
        <v>78.471275843453085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223.97278566971346</v>
      </c>
      <c r="F59" s="16" t="s">
        <v>11580</v>
      </c>
      <c r="G59" s="21">
        <f>B5L652C1*A4L203C2</f>
        <v>38.209757235253115</v>
      </c>
      <c r="H59" s="16" t="s">
        <v>11108</v>
      </c>
      <c r="I59" s="15">
        <f>1</f>
        <v>1</v>
      </c>
      <c r="J59" s="16" t="s">
        <v>11581</v>
      </c>
      <c r="K59" s="23">
        <f>B5L652C2*B5L652C3</f>
        <v>38.209757235253115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1729.9205803286745</v>
      </c>
      <c r="F60" s="16" t="s">
        <v>11584</v>
      </c>
      <c r="G60" s="21">
        <f>B5L653C1*A4L203C2</f>
        <v>295.12445100407189</v>
      </c>
      <c r="H60" s="16" t="s">
        <v>11108</v>
      </c>
      <c r="I60" s="15">
        <f>1</f>
        <v>1</v>
      </c>
      <c r="J60" s="16" t="s">
        <v>11585</v>
      </c>
      <c r="K60" s="23">
        <f>B5L653C2*B5L653C3</f>
        <v>295.12445100407189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271.32037558207463</v>
      </c>
      <c r="F62" s="16" t="s">
        <v>11592</v>
      </c>
      <c r="G62" s="21">
        <f>B5L655C1*A4L203C2</f>
        <v>46.287256074301929</v>
      </c>
      <c r="H62" s="16" t="s">
        <v>11593</v>
      </c>
      <c r="I62" s="15">
        <f>B3L631C3</f>
        <v>1</v>
      </c>
      <c r="J62" s="16" t="s">
        <v>11594</v>
      </c>
      <c r="K62" s="23">
        <f>B5L655C2*B5L655C3</f>
        <v>46.287256074301929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7721.5559294460509</v>
      </c>
      <c r="F64" s="16" t="s">
        <v>11602</v>
      </c>
      <c r="G64" s="15">
        <f>B5L657C1*A4L203C2</f>
        <v>1317.2974415634962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1317.2974415634962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1507.1915425244588</v>
      </c>
      <c r="F65" s="16" t="s">
        <v>11607</v>
      </c>
      <c r="G65" s="21">
        <f>B5L658C1*A4L203C2</f>
        <v>257.12687715467268</v>
      </c>
      <c r="H65" s="16" t="s">
        <v>11603</v>
      </c>
      <c r="I65" s="15">
        <f>B3L633C3</f>
        <v>1</v>
      </c>
      <c r="J65" s="16" t="s">
        <v>11608</v>
      </c>
      <c r="K65" s="23">
        <f>B5L658C2*B5L658C3</f>
        <v>257.12687715467268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1692.0877019896548</v>
      </c>
      <c r="F67" s="16" t="s">
        <v>11615</v>
      </c>
      <c r="G67" s="21">
        <f>B5L660C1*A4L203C2</f>
        <v>288.67016195943512</v>
      </c>
      <c r="H67" s="16" t="s">
        <v>11108</v>
      </c>
      <c r="I67" s="15">
        <f>1</f>
        <v>1</v>
      </c>
      <c r="J67" s="16" t="s">
        <v>11616</v>
      </c>
      <c r="K67" s="23">
        <f>B5L660C2*B5L660C3</f>
        <v>288.67016195943512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689.51596516068912</v>
      </c>
      <c r="F68" s="16" t="s">
        <v>11619</v>
      </c>
      <c r="G68" s="21">
        <f>B5L661C1*A4L203C2</f>
        <v>117.63142365641356</v>
      </c>
      <c r="H68" s="16" t="s">
        <v>11108</v>
      </c>
      <c r="I68" s="15">
        <f>1</f>
        <v>1</v>
      </c>
      <c r="J68" s="16" t="s">
        <v>11620</v>
      </c>
      <c r="K68" s="23">
        <f>B5L661C2*B5L661C3</f>
        <v>117.63142365641356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0</v>
      </c>
      <c r="F69" s="16" t="s">
        <v>11623</v>
      </c>
      <c r="G69" s="15">
        <f>B5L662C1*A4L203C2</f>
        <v>0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0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104.45502841727648</v>
      </c>
      <c r="F70" s="16" t="s">
        <v>11627</v>
      </c>
      <c r="G70" s="21">
        <f>B5L663C1*A4L203C2</f>
        <v>17.820027847987369</v>
      </c>
      <c r="H70" s="16" t="s">
        <v>11108</v>
      </c>
      <c r="I70" s="15">
        <f>1</f>
        <v>1</v>
      </c>
      <c r="J70" s="16" t="s">
        <v>11628</v>
      </c>
      <c r="K70" s="23">
        <f>B5L663C2*B5L663C3</f>
        <v>17.820027847987369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92492.478425029054</v>
      </c>
      <c r="F71" s="16" t="s">
        <v>11631</v>
      </c>
      <c r="G71" s="15">
        <f>B5L664C1*A4L203C2</f>
        <v>15779.216819309957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15779.216819309957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25168.597895273702</v>
      </c>
      <c r="F72" s="16" t="s">
        <v>11635</v>
      </c>
      <c r="G72" s="15">
        <f>B5L665C1*A4L203C2</f>
        <v>4293.7628009336941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4293.7628009336941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27666.037372754803</v>
      </c>
      <c r="F73" s="16" t="s">
        <v>11639</v>
      </c>
      <c r="G73" s="15">
        <f>B5L666C1*A4L203C2</f>
        <v>4719.8259757919695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4719.8259757919695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193982.07960378591</v>
      </c>
      <c r="F74" s="16" t="s">
        <v>11644</v>
      </c>
      <c r="G74" s="15">
        <f>B5L667C1*A4L203C2</f>
        <v>33093.342780405874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33093.342780405874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6481.7193058717821</v>
      </c>
      <c r="F75" s="16" t="s">
        <v>11649</v>
      </c>
      <c r="G75" s="15">
        <f>B5L668C1*A4L203C2</f>
        <v>1105.781313581726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1105.781313581726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606.01494919627532</v>
      </c>
      <c r="F77" s="16" t="s">
        <v>11659</v>
      </c>
      <c r="G77" s="21">
        <f>B5L670C1*A4L203C2</f>
        <v>103.38615033288457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23">
        <f>B5L670C2-B5L670C4</f>
        <v>103.38615033288457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6613.6600144541317</v>
      </c>
      <c r="F78" s="16" t="s">
        <v>11663</v>
      </c>
      <c r="G78" s="15">
        <f>B5L671C1*A4L203C2</f>
        <v>1128.2903984658749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1128.2903984658749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34858.990183489761</v>
      </c>
      <c r="F79" s="16" t="s">
        <v>11668</v>
      </c>
      <c r="G79" s="15">
        <f>B5L672C1*A4L203C2</f>
        <v>5946.9437253033529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5946.9437253033529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6804.2212820270361</v>
      </c>
      <c r="F80" s="16" t="s">
        <v>11673</v>
      </c>
      <c r="G80" s="15">
        <f>B5L673C1*A4L203C2</f>
        <v>1160.8001507138124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1160.8001507138124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100001.41109518122</v>
      </c>
      <c r="F81" s="16" t="s">
        <v>11677</v>
      </c>
      <c r="G81" s="15">
        <f>B5L674C1*A4L203C2</f>
        <v>17060.240732837916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17060.240732837916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4528.5766397249827</v>
      </c>
      <c r="F82" s="16" t="s">
        <v>11681</v>
      </c>
      <c r="G82" s="21">
        <f>B5L675C1*A4L203C2</f>
        <v>772.57517473708208</v>
      </c>
      <c r="H82" s="16" t="s">
        <v>11376</v>
      </c>
      <c r="I82" s="15">
        <f>B3L620C3</f>
        <v>1</v>
      </c>
      <c r="J82" s="16" t="s">
        <v>11682</v>
      </c>
      <c r="K82" s="23">
        <f>B5L675C2*B5L675C3</f>
        <v>772.57517473708208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2131.6007046421128</v>
      </c>
      <c r="F84" s="16" t="s">
        <v>11690</v>
      </c>
      <c r="G84" s="21">
        <f>B5L677C1*A4L203C2</f>
        <v>363.65108021194442</v>
      </c>
      <c r="H84" s="16" t="s">
        <v>11362</v>
      </c>
      <c r="I84" s="15">
        <f>B3L634C3</f>
        <v>1</v>
      </c>
      <c r="J84" s="16" t="s">
        <v>11691</v>
      </c>
      <c r="K84" s="23">
        <f>B5L677C2*B5L677C3</f>
        <v>363.65108021194442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6428813.6082073804</v>
      </c>
      <c r="F86" s="16" t="s">
        <v>11698</v>
      </c>
      <c r="G86" s="15">
        <f>SUM(B5L601C2:B5L658C2)+SUM(B5L661C2:B5L678C2)</f>
        <v>1096755.6015601796</v>
      </c>
      <c r="H86" s="16" t="s">
        <v>945</v>
      </c>
      <c r="I86" s="21"/>
      <c r="J86" s="16" t="s">
        <v>11699</v>
      </c>
      <c r="K86" s="17">
        <f>SUM(B5L601C4:B5L658C4)+SUM(B5L661C4:B5L678C4)</f>
        <v>1078087.2877806644</v>
      </c>
      <c r="L86" s="16" t="s">
        <v>11700</v>
      </c>
      <c r="M86" s="17">
        <f>SUM(B5L601C5:B5L658C5)+SUM(B5L661C5:B5L678C5)</f>
        <v>18668.31377951516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220750.11770483031</v>
      </c>
      <c r="F8" s="16" t="s">
        <v>11757</v>
      </c>
      <c r="G8" s="15">
        <f>B5L701C1*A4L204C2</f>
        <v>37659.970080444051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37659.970080444051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-3183</v>
      </c>
      <c r="F9" s="16" t="s">
        <v>11762</v>
      </c>
      <c r="G9" s="21">
        <f>B5L702C1*A4L204C2</f>
        <v>-543.01980000000003</v>
      </c>
      <c r="H9" s="16" t="s">
        <v>11763</v>
      </c>
      <c r="I9" s="15">
        <f>B3L602C3</f>
        <v>1</v>
      </c>
      <c r="J9" s="16" t="s">
        <v>11764</v>
      </c>
      <c r="K9" s="23">
        <f>B5L702C2*B5L702C3</f>
        <v>-543.01980000000003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-3610</v>
      </c>
      <c r="F10" s="16" t="s">
        <v>11767</v>
      </c>
      <c r="G10" s="21">
        <f>B5L703C1*A4L204C2</f>
        <v>-615.86599999999999</v>
      </c>
      <c r="H10" s="16" t="s">
        <v>11108</v>
      </c>
      <c r="I10" s="15">
        <f>1</f>
        <v>1</v>
      </c>
      <c r="J10" s="16" t="s">
        <v>11768</v>
      </c>
      <c r="K10" s="23">
        <f>B5L703C2*B5L703C3</f>
        <v>-615.86599999999999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999.48185775586126</v>
      </c>
      <c r="F11" s="16" t="s">
        <v>11771</v>
      </c>
      <c r="G11" s="21">
        <f>B5L704C1*A4L204C2</f>
        <v>170.51160493314993</v>
      </c>
      <c r="H11" s="16" t="s">
        <v>11108</v>
      </c>
      <c r="I11" s="15">
        <f>1</f>
        <v>1</v>
      </c>
      <c r="J11" s="16" t="s">
        <v>11772</v>
      </c>
      <c r="K11" s="23">
        <f>B5L704C2*B5L704C3</f>
        <v>170.51160493314993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143793.17757490039</v>
      </c>
      <c r="F12" s="16" t="s">
        <v>11775</v>
      </c>
      <c r="G12" s="15">
        <f>B5L705C1*A4L204C2</f>
        <v>24531.116094278008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24531.116094278008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4325.6056603383413</v>
      </c>
      <c r="F13" s="16" t="s">
        <v>11779</v>
      </c>
      <c r="G13" s="21">
        <f>B5L706C1*A4L204C2</f>
        <v>737.94832565372099</v>
      </c>
      <c r="H13" s="16" t="s">
        <v>11108</v>
      </c>
      <c r="I13" s="15">
        <f>1</f>
        <v>1</v>
      </c>
      <c r="J13" s="16" t="s">
        <v>11780</v>
      </c>
      <c r="K13" s="23">
        <f>B5L706C2*B5L706C3</f>
        <v>737.94832565372099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50542.152829732782</v>
      </c>
      <c r="F14" s="16" t="s">
        <v>11783</v>
      </c>
      <c r="G14" s="15">
        <f>B5L707C1*A4L204C2</f>
        <v>8622.4912727524134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8622.4912727524134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72005.709433312775</v>
      </c>
      <c r="F15" s="16" t="s">
        <v>11787</v>
      </c>
      <c r="G15" s="15">
        <f>B5L708C1*A4L204C2</f>
        <v>12284.17402932316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12284.17402932316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93938.642959965437</v>
      </c>
      <c r="F16" s="16" t="s">
        <v>11791</v>
      </c>
      <c r="G16" s="15">
        <f>B5L709C1*A4L204C2</f>
        <v>16025.932488970104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16025.932488970104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3576.6268504757209</v>
      </c>
      <c r="F17" s="16" t="s">
        <v>11795</v>
      </c>
      <c r="G17" s="21">
        <f>B5L710C1*A4L204C2</f>
        <v>610.17254069115802</v>
      </c>
      <c r="H17" s="16" t="s">
        <v>11108</v>
      </c>
      <c r="I17" s="15">
        <f>1</f>
        <v>1</v>
      </c>
      <c r="J17" s="16" t="s">
        <v>11796</v>
      </c>
      <c r="K17" s="23">
        <f>B5L710C2*B5L710C3</f>
        <v>610.17254069115802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-1</v>
      </c>
      <c r="F18" s="16" t="s">
        <v>11799</v>
      </c>
      <c r="G18" s="21">
        <f>B5L711C1*A4L204C2</f>
        <v>-0.1706</v>
      </c>
      <c r="H18" s="16" t="s">
        <v>11108</v>
      </c>
      <c r="I18" s="15">
        <f>1</f>
        <v>1</v>
      </c>
      <c r="J18" s="16" t="s">
        <v>11800</v>
      </c>
      <c r="K18" s="23">
        <f>B5L711C2*B5L711C3</f>
        <v>-0.1706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1686.467489099447</v>
      </c>
      <c r="F19" s="16" t="s">
        <v>11803</v>
      </c>
      <c r="G19" s="21">
        <f>B5L712C1*A4L204C2</f>
        <v>287.71135364036564</v>
      </c>
      <c r="H19" s="16" t="s">
        <v>11108</v>
      </c>
      <c r="I19" s="15">
        <f>1</f>
        <v>1</v>
      </c>
      <c r="J19" s="16" t="s">
        <v>11804</v>
      </c>
      <c r="K19" s="23">
        <f>B5L712C2*B5L712C3</f>
        <v>287.71135364036564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-55</v>
      </c>
      <c r="F20" s="16" t="s">
        <v>11807</v>
      </c>
      <c r="G20" s="21">
        <f>B5L713C1*A4L204C2</f>
        <v>-9.3830000000000009</v>
      </c>
      <c r="H20" s="16" t="s">
        <v>11108</v>
      </c>
      <c r="I20" s="15">
        <f>1</f>
        <v>1</v>
      </c>
      <c r="J20" s="16" t="s">
        <v>11808</v>
      </c>
      <c r="K20" s="23">
        <f>B5L713C2*B5L713C3</f>
        <v>-9.3830000000000009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2458.2193033159979</v>
      </c>
      <c r="F21" s="16" t="s">
        <v>11811</v>
      </c>
      <c r="G21" s="21">
        <f>B5L714C1*A4L204C2</f>
        <v>419.37221314570922</v>
      </c>
      <c r="H21" s="16" t="s">
        <v>11108</v>
      </c>
      <c r="I21" s="15">
        <f>1</f>
        <v>1</v>
      </c>
      <c r="J21" s="16" t="s">
        <v>11812</v>
      </c>
      <c r="K21" s="23">
        <f>B5L714C2*B5L714C3</f>
        <v>419.37221314570922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10977.220682049028</v>
      </c>
      <c r="F22" s="16" t="s">
        <v>11815</v>
      </c>
      <c r="G22" s="15">
        <f>B5L715C1*A4L204C2</f>
        <v>1872.7138483575643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1872.7138483575643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2155.8444121721363</v>
      </c>
      <c r="F23" s="16" t="s">
        <v>11819</v>
      </c>
      <c r="G23" s="21">
        <f>B5L716C1*A4L204C2</f>
        <v>367.78705671656644</v>
      </c>
      <c r="H23" s="16" t="s">
        <v>11108</v>
      </c>
      <c r="I23" s="15">
        <f>1</f>
        <v>1</v>
      </c>
      <c r="J23" s="16" t="s">
        <v>11820</v>
      </c>
      <c r="K23" s="23">
        <f>B5L716C2*B5L716C3</f>
        <v>367.78705671656644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979.87177067330947</v>
      </c>
      <c r="F24" s="16" t="s">
        <v>11823</v>
      </c>
      <c r="G24" s="21">
        <f>B5L717C1*A4L204C2</f>
        <v>167.16612407686659</v>
      </c>
      <c r="H24" s="16" t="s">
        <v>11108</v>
      </c>
      <c r="I24" s="15">
        <f>1</f>
        <v>1</v>
      </c>
      <c r="J24" s="16" t="s">
        <v>11824</v>
      </c>
      <c r="K24" s="23">
        <f>B5L717C2*B5L717C3</f>
        <v>167.16612407686659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171.43011610875845</v>
      </c>
      <c r="F25" s="16" t="s">
        <v>11827</v>
      </c>
      <c r="G25" s="21">
        <f>B5L718C1*A4L204C2</f>
        <v>29.245977808154194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29.245977808154194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9695.6066036861303</v>
      </c>
      <c r="F26" s="16" t="s">
        <v>11831</v>
      </c>
      <c r="G26" s="15">
        <f>B5L719C1*A4L204C2</f>
        <v>1654.0704865888538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1654.0704865888538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32.261756168068942</v>
      </c>
      <c r="F27" s="16" t="s">
        <v>11835</v>
      </c>
      <c r="G27" s="21">
        <f>B5L720C1*A4L204C2</f>
        <v>5.5038556022725613</v>
      </c>
      <c r="H27" s="16" t="s">
        <v>11108</v>
      </c>
      <c r="I27" s="15">
        <f>1</f>
        <v>1</v>
      </c>
      <c r="J27" s="16" t="s">
        <v>11836</v>
      </c>
      <c r="K27" s="23">
        <f>B5L720C2*B5L720C3</f>
        <v>5.5038556022725613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248.60529753041357</v>
      </c>
      <c r="F29" s="16" t="s">
        <v>11843</v>
      </c>
      <c r="G29" s="21">
        <f>B5L722C1*A4L204C2</f>
        <v>42.412063758688554</v>
      </c>
      <c r="H29" s="16" t="s">
        <v>11108</v>
      </c>
      <c r="I29" s="15">
        <f>1</f>
        <v>1</v>
      </c>
      <c r="J29" s="16" t="s">
        <v>11844</v>
      </c>
      <c r="K29" s="23">
        <f>B5L722C2*B5L722C3</f>
        <v>42.412063758688554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1274.0230769115851</v>
      </c>
      <c r="F31" s="16" t="s">
        <v>11851</v>
      </c>
      <c r="G31" s="21">
        <f>B5L724C1*A4L204C2</f>
        <v>217.34833692111641</v>
      </c>
      <c r="H31" s="16" t="s">
        <v>11108</v>
      </c>
      <c r="I31" s="15">
        <f>1</f>
        <v>1</v>
      </c>
      <c r="J31" s="16" t="s">
        <v>11852</v>
      </c>
      <c r="K31" s="23">
        <f>B5L724C2*B5L724C3</f>
        <v>217.34833692111641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-51</v>
      </c>
      <c r="F33" s="16" t="s">
        <v>11859</v>
      </c>
      <c r="G33" s="21">
        <f>B5L726C1*A4L204C2</f>
        <v>-8.7005999999999997</v>
      </c>
      <c r="H33" s="16" t="s">
        <v>11108</v>
      </c>
      <c r="I33" s="15">
        <f>1</f>
        <v>1</v>
      </c>
      <c r="J33" s="16" t="s">
        <v>11860</v>
      </c>
      <c r="K33" s="23">
        <f>B5L726C2*B5L726C3</f>
        <v>-8.7005999999999997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-363</v>
      </c>
      <c r="F34" s="16" t="s">
        <v>11863</v>
      </c>
      <c r="G34" s="21">
        <f>B5L727C1*A4L204C2</f>
        <v>-61.927799999999998</v>
      </c>
      <c r="H34" s="16" t="s">
        <v>11108</v>
      </c>
      <c r="I34" s="15">
        <f>1</f>
        <v>1</v>
      </c>
      <c r="J34" s="16" t="s">
        <v>11864</v>
      </c>
      <c r="K34" s="23">
        <f>B5L727C2*B5L727C3</f>
        <v>-61.927799999999998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110811.54143586551</v>
      </c>
      <c r="F35" s="16" t="s">
        <v>11867</v>
      </c>
      <c r="G35" s="15">
        <f>B5L728C1*A4L204C2</f>
        <v>18904.448968958655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18904.448968958655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478.23309143255136</v>
      </c>
      <c r="F37" s="16" t="s">
        <v>11875</v>
      </c>
      <c r="G37" s="21">
        <f>B5L730C1*A4L204C2</f>
        <v>81.586565398393262</v>
      </c>
      <c r="H37" s="16" t="s">
        <v>11593</v>
      </c>
      <c r="I37" s="15">
        <f>B3L631C3</f>
        <v>1</v>
      </c>
      <c r="J37" s="16" t="s">
        <v>11876</v>
      </c>
      <c r="K37" s="23">
        <f>B5L730C2*B5L730C3</f>
        <v>81.586565398393262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46760.568940071687</v>
      </c>
      <c r="F38" s="16" t="s">
        <v>11879</v>
      </c>
      <c r="G38" s="15">
        <f>B5L731C1*A4L204C2</f>
        <v>7977.3530611762299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7977.3530611762299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7423.0563499961108</v>
      </c>
      <c r="F39" s="16" t="s">
        <v>11883</v>
      </c>
      <c r="G39" s="15">
        <f>B5L732C1*A4L204C2</f>
        <v>1266.3734133093365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1266.3734133093365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1448.9265962228483</v>
      </c>
      <c r="F40" s="16" t="s">
        <v>11887</v>
      </c>
      <c r="G40" s="21">
        <f>B5L733C1*A4L204C2</f>
        <v>247.18687731561792</v>
      </c>
      <c r="H40" s="16" t="s">
        <v>11603</v>
      </c>
      <c r="I40" s="15">
        <f>B3L633C3</f>
        <v>1</v>
      </c>
      <c r="J40" s="16" t="s">
        <v>11888</v>
      </c>
      <c r="K40" s="23">
        <f>B5L733C2*B5L733C3</f>
        <v>247.18687731561792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779270.39179261529</v>
      </c>
      <c r="F41" s="16" t="s">
        <v>11891</v>
      </c>
      <c r="G41" s="15">
        <f>SUM(B5L701C2:B5L733C2)</f>
        <v>132943.52883982018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124966.17577864393</v>
      </c>
      <c r="L41" s="16" t="s">
        <v>11893</v>
      </c>
      <c r="M41" s="23">
        <f>SUM(B5L701C5:B5L733C5)</f>
        <v>7977.3530611762299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262.71899999999999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265.964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269.05599999999998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270.58875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273.83119999999997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429.55099999999999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450.78700000000003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469.87433333333337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473.14499999999998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467.51620000000003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41536.199999999997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43005.06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44335.82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44624.025000000001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44480.843999999997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0.43084097510479413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5.5709999999999997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10.027799999999999</v>
      </c>
      <c r="J9" s="16" t="s">
        <v>12037</v>
      </c>
      <c r="K9" s="23">
        <f>IF(B6L216C3=0,0,B6L202C3/B6L216C3)</f>
        <v>1.4768155075436614E-3</v>
      </c>
      <c r="L9" s="16" t="s">
        <v>12038</v>
      </c>
      <c r="M9" s="23">
        <f>A1L542C9</f>
        <v>2.1027253668763102</v>
      </c>
      <c r="N9" s="16" t="s">
        <v>12039</v>
      </c>
      <c r="O9" s="23">
        <f>B6L202C1*B6L202C5</f>
        <v>11.714283018867924</v>
      </c>
      <c r="P9" s="16" t="s">
        <v>12040</v>
      </c>
      <c r="Q9" s="23">
        <f>B3L836C3</f>
        <v>2.0969027905550446</v>
      </c>
      <c r="R9" s="16" t="s">
        <v>12041</v>
      </c>
      <c r="S9" s="23">
        <f>B6L202C6*B6L202C7</f>
        <v>24.563712751615721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13.510042013388649</v>
      </c>
      <c r="X9" s="16" t="s">
        <v>12044</v>
      </c>
      <c r="Y9" s="23">
        <f>IF(B6L216C10=0,0,B6L202C10/B6L216C10)</f>
        <v>9.1009616045750735E-3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0.32750794799999999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0.49126192199999996</v>
      </c>
      <c r="AH9" s="16" t="s">
        <v>12049</v>
      </c>
      <c r="AI9" s="23">
        <f>IF(B6L216C15=0,0,B6L202C15/B6L216C15)</f>
        <v>1.4768155075436614E-3</v>
      </c>
      <c r="AJ9" s="16" t="s">
        <v>12050</v>
      </c>
      <c r="AK9" s="23">
        <f>A1L522C14</f>
        <v>4.6699999999999998E-2</v>
      </c>
      <c r="AL9" s="16" t="s">
        <v>12051</v>
      </c>
      <c r="AM9" s="23">
        <f>B6L202C3*B6L202C17</f>
        <v>0.46829825999999997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0.56195791199999989</v>
      </c>
      <c r="AR9" s="16" t="s">
        <v>12054</v>
      </c>
      <c r="AS9" s="23">
        <f>IF(B6L216C20=0,0,B6L202C20/B6L216C20)</f>
        <v>1.4768155075436612E-3</v>
      </c>
      <c r="AT9" s="16" t="s">
        <v>12055</v>
      </c>
      <c r="AU9" s="17">
        <f>A1L237C3</f>
        <v>6838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34.19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8.5474999999999994</v>
      </c>
      <c r="BD9" s="16" t="s">
        <v>12060</v>
      </c>
      <c r="BE9" s="23">
        <f>IF(B6L216C26=0,0,B6L202C26/B6L216C26)</f>
        <v>4.8181225668939036E-3</v>
      </c>
      <c r="BF9" s="16" t="s">
        <v>12061</v>
      </c>
      <c r="BG9" s="23">
        <f>B6L202C3+B6L202C10+B6L202C15+B6L202C20+B6L202C26</f>
        <v>33.138561847388644</v>
      </c>
      <c r="BH9" s="16" t="s">
        <v>12062</v>
      </c>
      <c r="BI9" s="17">
        <f>B6L218C3*B6L202C4</f>
        <v>38.703203593676861</v>
      </c>
      <c r="BJ9" s="16" t="s">
        <v>12063</v>
      </c>
      <c r="BK9" s="17">
        <f>B6L218C10*B6L202C11</f>
        <v>52.143232474053022</v>
      </c>
      <c r="BL9" s="16" t="s">
        <v>12064</v>
      </c>
      <c r="BM9" s="17">
        <f>B6L218C15*B6L202C16</f>
        <v>1.8960699440542297</v>
      </c>
      <c r="BN9" s="16" t="s">
        <v>12065</v>
      </c>
      <c r="BO9" s="17">
        <f>B6L218C20*B6L202C21</f>
        <v>2.1689275293896508</v>
      </c>
      <c r="BP9" s="16" t="s">
        <v>12066</v>
      </c>
      <c r="BQ9" s="17">
        <f>B6L218C26*B6L202C27</f>
        <v>32.989851484568199</v>
      </c>
      <c r="BR9" s="16" t="s">
        <v>12067</v>
      </c>
      <c r="BS9" s="15">
        <f>B6L202C29+B6L202C30+B6L202C31+B6L202C32+B6L202C33</f>
        <v>127.90128502574197</v>
      </c>
      <c r="BT9" s="16" t="s">
        <v>12068</v>
      </c>
      <c r="BU9" s="23">
        <f>IF(B6L202C3=0,0,B6L202C29/B6L202C3)</f>
        <v>3.8595906972293887</v>
      </c>
      <c r="BV9" s="16" t="s">
        <v>12069</v>
      </c>
      <c r="BW9" s="23">
        <f>IF(B6L202C8=0,0,B6L202C30/B6L202C8)</f>
        <v>2.1227748834761639</v>
      </c>
      <c r="BX9" s="16" t="s">
        <v>12070</v>
      </c>
      <c r="BY9" s="23">
        <f>IF(B6L202C13=0,0,B6L202C31/B6L202C13)</f>
        <v>5.7893860458440836</v>
      </c>
      <c r="BZ9" s="16" t="s">
        <v>12071</v>
      </c>
      <c r="CA9" s="23">
        <f>IF(B6L202C18=0,0,B6L202C32/B6L202C18)</f>
        <v>4.6315088366752653</v>
      </c>
      <c r="CB9" s="16" t="s">
        <v>12072</v>
      </c>
      <c r="CC9" s="23">
        <f>IF(B6L202C24=0,0,B6L202C33/B6L202C24)</f>
        <v>0.96489767430734719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149.358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298.71600000000001</v>
      </c>
      <c r="J10" s="16" t="s">
        <v>12076</v>
      </c>
      <c r="K10" s="23">
        <f>IF(B6L216C3=0,0,B6L203C3/B6L216C3)</f>
        <v>4.3992542846029277E-2</v>
      </c>
      <c r="L10" s="16" t="s">
        <v>12077</v>
      </c>
      <c r="M10" s="23">
        <f>A1L543C9</f>
        <v>1.513662256080341</v>
      </c>
      <c r="N10" s="16" t="s">
        <v>12078</v>
      </c>
      <c r="O10" s="23">
        <f>B6L203C1*B6L203C5</f>
        <v>226.07756724364756</v>
      </c>
      <c r="P10" s="16" t="s">
        <v>12079</v>
      </c>
      <c r="Q10" s="23">
        <f>B3L837C3</f>
        <v>1.7992880228582135</v>
      </c>
      <c r="R10" s="16" t="s">
        <v>12080</v>
      </c>
      <c r="S10" s="23">
        <f>B6L203C6*B6L203C7</f>
        <v>406.77865897841747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223.72826243812963</v>
      </c>
      <c r="X10" s="16" t="s">
        <v>12083</v>
      </c>
      <c r="Y10" s="23">
        <f>IF(B6L216C10=0,0,B6L203C10/B6L216C10)</f>
        <v>0.15071324902541877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9.7560645600000004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14.634096840000002</v>
      </c>
      <c r="AH10" s="16" t="s">
        <v>12088</v>
      </c>
      <c r="AI10" s="23">
        <f>IF(B6L216C15=0,0,B6L203C15/B6L216C15)</f>
        <v>4.3992542846029284E-2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13.950037200000001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16.740044640000001</v>
      </c>
      <c r="AR10" s="16" t="s">
        <v>12093</v>
      </c>
      <c r="AS10" s="23">
        <f>IF(B6L216C20=0,0,B6L203C20/B6L216C20)</f>
        <v>4.3992542846029277E-2</v>
      </c>
      <c r="AT10" s="16" t="s">
        <v>12094</v>
      </c>
      <c r="AU10" s="17">
        <f>A1L238C3</f>
        <v>115239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576.19500000000005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144.04875000000001</v>
      </c>
      <c r="BD10" s="16" t="s">
        <v>12099</v>
      </c>
      <c r="BE10" s="23">
        <f>IF(B6L216C26=0,0,B6L203C26/B6L216C26)</f>
        <v>8.1198541457485618E-2</v>
      </c>
      <c r="BF10" s="16" t="s">
        <v>12100</v>
      </c>
      <c r="BG10" s="23">
        <f>B6L203C3+B6L203C10+B6L203C15+B6L203C20+B6L203C26</f>
        <v>697.86715391812959</v>
      </c>
      <c r="BH10" s="16" t="s">
        <v>12101</v>
      </c>
      <c r="BI10" s="17">
        <f>B6L218C3*B6L203C4</f>
        <v>1152.921494713574</v>
      </c>
      <c r="BJ10" s="16" t="s">
        <v>12102</v>
      </c>
      <c r="BK10" s="17">
        <f>B6L218C10*B6L203C11</f>
        <v>863.49952041350025</v>
      </c>
      <c r="BL10" s="16" t="s">
        <v>12103</v>
      </c>
      <c r="BM10" s="17">
        <f>B6L218C15*B6L203C16</f>
        <v>56.481624026018004</v>
      </c>
      <c r="BN10" s="16" t="s">
        <v>12104</v>
      </c>
      <c r="BO10" s="17">
        <f>B6L218C20*B6L203C21</f>
        <v>64.609720563748681</v>
      </c>
      <c r="BP10" s="16" t="s">
        <v>12105</v>
      </c>
      <c r="BQ10" s="17">
        <f>B6L218C26*B6L203C27</f>
        <v>555.96921544752195</v>
      </c>
      <c r="BR10" s="16" t="s">
        <v>12106</v>
      </c>
      <c r="BS10" s="15">
        <f>B6L203C29+B6L203C30+B6L203C31+B6L203C32+B6L203C33</f>
        <v>2693.4815751643632</v>
      </c>
      <c r="BT10" s="16" t="s">
        <v>12107</v>
      </c>
      <c r="BU10" s="23">
        <f>IF(B6L203C3=0,0,B6L203C29/B6L203C3)</f>
        <v>3.8595906972293883</v>
      </c>
      <c r="BV10" s="16" t="s">
        <v>12108</v>
      </c>
      <c r="BW10" s="23">
        <f>IF(B6L203C8=0,0,B6L203C30/B6L203C8)</f>
        <v>2.1227748834761635</v>
      </c>
      <c r="BX10" s="16" t="s">
        <v>12109</v>
      </c>
      <c r="BY10" s="23">
        <f>IF(B6L203C13=0,0,B6L203C31/B6L203C13)</f>
        <v>5.7893860458440836</v>
      </c>
      <c r="BZ10" s="16" t="s">
        <v>12110</v>
      </c>
      <c r="CA10" s="23">
        <f>IF(B6L203C18=0,0,B6L203C32/B6L203C18)</f>
        <v>4.6315088366752653</v>
      </c>
      <c r="CB10" s="16" t="s">
        <v>12111</v>
      </c>
      <c r="CC10" s="23">
        <f>IF(B6L203C24=0,0,B6L203C33/B6L203C24)</f>
        <v>0.96489767430734719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21">
        <f>A1L348C3</f>
        <v>189.76799999999997</v>
      </c>
      <c r="F11" s="16" t="s">
        <v>12113</v>
      </c>
      <c r="G11" s="24">
        <f>A1L504C5</f>
        <v>2</v>
      </c>
      <c r="H11" s="16" t="s">
        <v>12114</v>
      </c>
      <c r="I11" s="21">
        <f>B6L204C1*B6L204C2</f>
        <v>379.53599999999994</v>
      </c>
      <c r="J11" s="16" t="s">
        <v>12115</v>
      </c>
      <c r="K11" s="23">
        <f>IF(B6L216C3=0,0,B6L204C3/B6L216C3)</f>
        <v>5.589507673378917E-2</v>
      </c>
      <c r="L11" s="16" t="s">
        <v>12116</v>
      </c>
      <c r="M11" s="23">
        <f>A1L544C9</f>
        <v>0.6231437451850278</v>
      </c>
      <c r="N11" s="16" t="s">
        <v>12117</v>
      </c>
      <c r="O11" s="23">
        <f>B6L204C1*B6L204C5</f>
        <v>118.25274223627234</v>
      </c>
      <c r="P11" s="16" t="s">
        <v>12118</v>
      </c>
      <c r="Q11" s="23">
        <f>B3L838C3</f>
        <v>2.0712906784335354</v>
      </c>
      <c r="R11" s="16" t="s">
        <v>12119</v>
      </c>
      <c r="S11" s="23">
        <f>B6L204C6*B6L204C7</f>
        <v>244.93580269319452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134.71469148125701</v>
      </c>
      <c r="X11" s="16" t="s">
        <v>12122</v>
      </c>
      <c r="Y11" s="23">
        <f>IF(B6L216C10=0,0,B6L204C10/B6L216C10)</f>
        <v>9.0749772171550613E-2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12.395645759999999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18.593468639999998</v>
      </c>
      <c r="AH11" s="16" t="s">
        <v>12127</v>
      </c>
      <c r="AI11" s="23">
        <f>IF(B6L216C15=0,0,B6L204C15/B6L216C15)</f>
        <v>5.589507673378917E-2</v>
      </c>
      <c r="AJ11" s="16" t="s">
        <v>12128</v>
      </c>
      <c r="AK11" s="23">
        <f>A1L524C14</f>
        <v>4.6699999999999998E-2</v>
      </c>
      <c r="AL11" s="16" t="s">
        <v>12129</v>
      </c>
      <c r="AM11" s="23">
        <f>B6L204C3*B6L204C17</f>
        <v>17.724331199999998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21.269197439999996</v>
      </c>
      <c r="AR11" s="16" t="s">
        <v>12132</v>
      </c>
      <c r="AS11" s="23">
        <f>IF(B6L216C20=0,0,B6L204C20/B6L216C20)</f>
        <v>5.5895076733789163E-2</v>
      </c>
      <c r="AT11" s="16" t="s">
        <v>12133</v>
      </c>
      <c r="AU11" s="17">
        <f>A1L239C3</f>
        <v>45063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225.315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56.328749999999999</v>
      </c>
      <c r="BD11" s="16" t="s">
        <v>12138</v>
      </c>
      <c r="BE11" s="23">
        <f>IF(B6L216C26=0,0,B6L204C26/B6L216C26)</f>
        <v>3.1751836389578826E-2</v>
      </c>
      <c r="BF11" s="16" t="s">
        <v>12139</v>
      </c>
      <c r="BG11" s="23">
        <f>B6L204C3+B6L204C10+B6L204C15+B6L204C20+B6L204C26</f>
        <v>610.44210756125688</v>
      </c>
      <c r="BH11" s="16" t="s">
        <v>12140</v>
      </c>
      <c r="BI11" s="17">
        <f>B6L218C3*B6L204C4</f>
        <v>1464.8536148636529</v>
      </c>
      <c r="BJ11" s="16" t="s">
        <v>12141</v>
      </c>
      <c r="BK11" s="17">
        <f>B6L218C10*B6L204C11</f>
        <v>519.9435700211867</v>
      </c>
      <c r="BL11" s="16" t="s">
        <v>12142</v>
      </c>
      <c r="BM11" s="17">
        <f>B6L218C15*B6L204C16</f>
        <v>71.763178592170377</v>
      </c>
      <c r="BN11" s="16" t="s">
        <v>12143</v>
      </c>
      <c r="BO11" s="17">
        <f>B6L218C20*B6L204C21</f>
        <v>82.090396576959108</v>
      </c>
      <c r="BP11" s="16" t="s">
        <v>12144</v>
      </c>
      <c r="BQ11" s="17">
        <f>B6L218C26*B6L204C27</f>
        <v>217.40591948655992</v>
      </c>
      <c r="BR11" s="16" t="s">
        <v>12145</v>
      </c>
      <c r="BS11" s="15">
        <f>B6L204C29+B6L204C30+B6L204C31+B6L204C32+B6L204C33</f>
        <v>2356.0566795405289</v>
      </c>
      <c r="BT11" s="16" t="s">
        <v>12146</v>
      </c>
      <c r="BU11" s="23">
        <f>IF(B6L204C3=0,0,B6L204C29/B6L204C3)</f>
        <v>3.8595906972293883</v>
      </c>
      <c r="BV11" s="16" t="s">
        <v>12147</v>
      </c>
      <c r="BW11" s="23">
        <f>IF(B6L204C8=0,0,B6L204C30/B6L204C8)</f>
        <v>2.1227748834761639</v>
      </c>
      <c r="BX11" s="16" t="s">
        <v>12148</v>
      </c>
      <c r="BY11" s="23">
        <f>IF(B6L204C13=0,0,B6L204C31/B6L204C13)</f>
        <v>5.7893860458440836</v>
      </c>
      <c r="BZ11" s="16" t="s">
        <v>12149</v>
      </c>
      <c r="CA11" s="23">
        <f>IF(B6L204C18=0,0,B6L204C32/B6L204C18)</f>
        <v>4.6315088366752661</v>
      </c>
      <c r="CB11" s="16" t="s">
        <v>12150</v>
      </c>
      <c r="CC11" s="23">
        <f>IF(B6L204C24=0,0,B6L204C33/B6L204C24)</f>
        <v>0.96489767430734719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70.771999999999991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141.54399999999998</v>
      </c>
      <c r="J12" s="16" t="s">
        <v>12154</v>
      </c>
      <c r="K12" s="23">
        <f>IF(B6L216C3=0,0,B6L205C3/B6L216C3)</f>
        <v>2.0845486966209938E-2</v>
      </c>
      <c r="L12" s="16" t="s">
        <v>12155</v>
      </c>
      <c r="M12" s="23">
        <f>A1L545C9</f>
        <v>0.44743157610893902</v>
      </c>
      <c r="N12" s="16" t="s">
        <v>12156</v>
      </c>
      <c r="O12" s="23">
        <f>B6L205C1*B6L205C5</f>
        <v>31.665627504381828</v>
      </c>
      <c r="P12" s="16" t="s">
        <v>12157</v>
      </c>
      <c r="Q12" s="23">
        <f>B3L839C3</f>
        <v>2.125025296474683</v>
      </c>
      <c r="R12" s="16" t="s">
        <v>12158</v>
      </c>
      <c r="S12" s="23">
        <f>B6L205C6*B6L205C7</f>
        <v>67.290259475555871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37.009642711555735</v>
      </c>
      <c r="X12" s="16" t="s">
        <v>12161</v>
      </c>
      <c r="Y12" s="23">
        <f>IF(B6L216C10=0,0,B6L205C10/B6L216C10)</f>
        <v>2.4931331596386868E-2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4.6228270399999998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6.9342405599999992</v>
      </c>
      <c r="AH12" s="16" t="s">
        <v>12166</v>
      </c>
      <c r="AI12" s="23">
        <f>IF(B6L216C15=0,0,B6L205C15/B6L216C15)</f>
        <v>2.0845486966209935E-2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6.6101047999999993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7.932125759999999</v>
      </c>
      <c r="AR12" s="16" t="s">
        <v>12171</v>
      </c>
      <c r="AS12" s="23">
        <f>IF(B6L216C20=0,0,B6L205C20/B6L216C20)</f>
        <v>2.0845486966209935E-2</v>
      </c>
      <c r="AT12" s="16" t="s">
        <v>12172</v>
      </c>
      <c r="AU12" s="17">
        <f>A1L240C3</f>
        <v>52503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262.51499999999999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65.628749999999997</v>
      </c>
      <c r="BD12" s="16" t="s">
        <v>12177</v>
      </c>
      <c r="BE12" s="23">
        <f>IF(B6L216C26=0,0,B6L205C26/B6L216C26)</f>
        <v>3.6994134122496435E-2</v>
      </c>
      <c r="BF12" s="16" t="s">
        <v>12178</v>
      </c>
      <c r="BG12" s="23">
        <f>B6L205C3+B6L205C10+B6L205C15+B6L205C20+B6L205C26</f>
        <v>259.04875903155573</v>
      </c>
      <c r="BH12" s="16" t="s">
        <v>12179</v>
      </c>
      <c r="BI12" s="17">
        <f>B6L218C3*B6L205C4</f>
        <v>546.30190564863653</v>
      </c>
      <c r="BJ12" s="16" t="s">
        <v>12180</v>
      </c>
      <c r="BK12" s="17">
        <f>B6L218C10*B6L205C11</f>
        <v>142.84207271730395</v>
      </c>
      <c r="BL12" s="16" t="s">
        <v>12181</v>
      </c>
      <c r="BM12" s="17">
        <f>B6L218C15*B6L205C16</f>
        <v>26.763330357726705</v>
      </c>
      <c r="BN12" s="16" t="s">
        <v>12182</v>
      </c>
      <c r="BO12" s="17">
        <f>B6L218C20*B6L205C21</f>
        <v>30.614758792549587</v>
      </c>
      <c r="BP12" s="16" t="s">
        <v>12183</v>
      </c>
      <c r="BQ12" s="17">
        <f>B6L218C26*B6L205C27</f>
        <v>253.30011297079321</v>
      </c>
      <c r="BR12" s="16" t="s">
        <v>12184</v>
      </c>
      <c r="BS12" s="15">
        <f>B6L205C29+B6L205C30+B6L205C31+B6L205C32+B6L205C33</f>
        <v>999.82218048700986</v>
      </c>
      <c r="BT12" s="16" t="s">
        <v>12185</v>
      </c>
      <c r="BU12" s="23">
        <f>IF(B6L205C3=0,0,B6L205C29/B6L205C3)</f>
        <v>3.8595906972293887</v>
      </c>
      <c r="BV12" s="16" t="s">
        <v>12186</v>
      </c>
      <c r="BW12" s="23">
        <f>IF(B6L205C8=0,0,B6L205C30/B6L205C8)</f>
        <v>2.1227748834761639</v>
      </c>
      <c r="BX12" s="16" t="s">
        <v>12187</v>
      </c>
      <c r="BY12" s="23">
        <f>IF(B6L205C13=0,0,B6L205C31/B6L205C13)</f>
        <v>5.7893860458440827</v>
      </c>
      <c r="BZ12" s="16" t="s">
        <v>12188</v>
      </c>
      <c r="CA12" s="23">
        <f>IF(B6L205C18=0,0,B6L205C32/B6L205C18)</f>
        <v>4.6315088366752661</v>
      </c>
      <c r="CB12" s="16" t="s">
        <v>12189</v>
      </c>
      <c r="CC12" s="23">
        <f>IF(B6L205C24=0,0,B6L205C33/B6L205C24)</f>
        <v>0.96489767430734708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21">
        <f>A1L352C3</f>
        <v>532.32299999999998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1064.646</v>
      </c>
      <c r="J13" s="16" t="s">
        <v>12193</v>
      </c>
      <c r="K13" s="23">
        <f>IF(B6L216C3=0,0,B6L206C3/B6L216C3)</f>
        <v>0.15679268861009685</v>
      </c>
      <c r="L13" s="16" t="s">
        <v>12194</v>
      </c>
      <c r="M13" s="23">
        <f>A1L546C9</f>
        <v>0.54229546350000457</v>
      </c>
      <c r="N13" s="16" t="s">
        <v>12195</v>
      </c>
      <c r="O13" s="23">
        <f>B6L206C1*B6L206C5</f>
        <v>288.67634801671295</v>
      </c>
      <c r="P13" s="16" t="s">
        <v>12196</v>
      </c>
      <c r="Q13" s="23">
        <f>B3L840C3</f>
        <v>2.0644827084797521</v>
      </c>
      <c r="R13" s="16" t="s">
        <v>12197</v>
      </c>
      <c r="S13" s="23">
        <f>B6L206C6*B6L206C7</f>
        <v>595.96732882758704</v>
      </c>
      <c r="T13" s="16" t="s">
        <v>12198</v>
      </c>
      <c r="U13" s="23">
        <f>A1L506C7</f>
        <v>0.55000000000000004</v>
      </c>
      <c r="V13" s="16" t="s">
        <v>12199</v>
      </c>
      <c r="W13" s="23">
        <f>B6L206C8*B6L206C9</f>
        <v>327.78203085517288</v>
      </c>
      <c r="X13" s="16" t="s">
        <v>12200</v>
      </c>
      <c r="Y13" s="23">
        <f>IF(B6L216C10=0,0,B6L206C10/B6L216C10)</f>
        <v>0.22080846784386338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34.771338360000001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52.157007540000002</v>
      </c>
      <c r="AH13" s="16" t="s">
        <v>12205</v>
      </c>
      <c r="AI13" s="23">
        <f>IF(B6L216C15=0,0,B6L206C15/B6L216C15)</f>
        <v>0.15679268861009685</v>
      </c>
      <c r="AJ13" s="16" t="s">
        <v>12206</v>
      </c>
      <c r="AK13" s="23">
        <f>A1L526C14</f>
        <v>4.6699999999999998E-2</v>
      </c>
      <c r="AL13" s="16" t="s">
        <v>12207</v>
      </c>
      <c r="AM13" s="23">
        <f>B6L206C3*B6L206C17</f>
        <v>49.718968199999999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59.662761839999995</v>
      </c>
      <c r="AR13" s="16" t="s">
        <v>12210</v>
      </c>
      <c r="AS13" s="23">
        <f>IF(B6L216C20=0,0,B6L206C20/B6L216C20)</f>
        <v>0.15679268861009682</v>
      </c>
      <c r="AT13" s="16" t="s">
        <v>12211</v>
      </c>
      <c r="AU13" s="17">
        <f>A1L241C3</f>
        <v>340747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1703.7349999999999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425.93374999999997</v>
      </c>
      <c r="BD13" s="16" t="s">
        <v>12216</v>
      </c>
      <c r="BE13" s="23">
        <f>IF(B6L216C26=0,0,B6L206C26/B6L216C26)</f>
        <v>0.24009371311807504</v>
      </c>
      <c r="BF13" s="16" t="s">
        <v>12217</v>
      </c>
      <c r="BG13" s="17">
        <f>B6L206C3+B6L206C10+B6L206C15+B6L206C20+B6L206C26</f>
        <v>1930.1815502351728</v>
      </c>
      <c r="BH13" s="16" t="s">
        <v>12218</v>
      </c>
      <c r="BI13" s="17">
        <f>B6L218C3*B6L206C4</f>
        <v>4109.0977974424795</v>
      </c>
      <c r="BJ13" s="16" t="s">
        <v>12219</v>
      </c>
      <c r="BK13" s="17">
        <f>B6L218C10*B6L206C11</f>
        <v>1265.1044770075816</v>
      </c>
      <c r="BL13" s="16" t="s">
        <v>12220</v>
      </c>
      <c r="BM13" s="17">
        <f>B6L218C15*B6L206C16</f>
        <v>201.30470109670711</v>
      </c>
      <c r="BN13" s="16" t="s">
        <v>12221</v>
      </c>
      <c r="BO13" s="17">
        <f>B6L218C20*B6L206C21</f>
        <v>230.27384056867655</v>
      </c>
      <c r="BP13" s="16" t="s">
        <v>12222</v>
      </c>
      <c r="BQ13" s="17">
        <f>B6L218C26*B6L206C27</f>
        <v>1643.929939136028</v>
      </c>
      <c r="BR13" s="16" t="s">
        <v>12223</v>
      </c>
      <c r="BS13" s="15">
        <f>B6L206C29+B6L206C30+B6L206C31+B6L206C32+B6L206C33</f>
        <v>7449.7107552514735</v>
      </c>
      <c r="BT13" s="16" t="s">
        <v>12224</v>
      </c>
      <c r="BU13" s="23">
        <f>IF(B6L206C3=0,0,B6L206C29/B6L206C3)</f>
        <v>3.8595906972293887</v>
      </c>
      <c r="BV13" s="16" t="s">
        <v>12225</v>
      </c>
      <c r="BW13" s="23">
        <f>IF(B6L206C8=0,0,B6L206C30/B6L206C8)</f>
        <v>2.1227748834761639</v>
      </c>
      <c r="BX13" s="16" t="s">
        <v>12226</v>
      </c>
      <c r="BY13" s="23">
        <f>IF(B6L206C13=0,0,B6L206C31/B6L206C13)</f>
        <v>5.7893860458440836</v>
      </c>
      <c r="BZ13" s="16" t="s">
        <v>12227</v>
      </c>
      <c r="CA13" s="23">
        <f>IF(B6L206C18=0,0,B6L206C32/B6L206C18)</f>
        <v>4.6315088366752661</v>
      </c>
      <c r="CB13" s="16" t="s">
        <v>12228</v>
      </c>
      <c r="CC13" s="23">
        <f>IF(B6L206C24=0,0,B6L206C33/B6L206C24)</f>
        <v>0.96489767430734719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175.64499999999998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351.28999999999996</v>
      </c>
      <c r="J14" s="16" t="s">
        <v>12232</v>
      </c>
      <c r="K14" s="23">
        <f>IF(B6L216C3=0,0,B6L207C3/B6L216C3)</f>
        <v>5.1735228030576279E-2</v>
      </c>
      <c r="L14" s="16" t="s">
        <v>12233</v>
      </c>
      <c r="M14" s="23">
        <f>A1L547C9</f>
        <v>0.13959110033616881</v>
      </c>
      <c r="N14" s="16" t="s">
        <v>12234</v>
      </c>
      <c r="O14" s="23">
        <f>B6L207C1*B6L207C5</f>
        <v>24.518478818546367</v>
      </c>
      <c r="P14" s="16" t="s">
        <v>12235</v>
      </c>
      <c r="Q14" s="23">
        <f>B3L841C3</f>
        <v>2.0143846845417528</v>
      </c>
      <c r="R14" s="16" t="s">
        <v>12236</v>
      </c>
      <c r="S14" s="23">
        <f>B6L207C6*B6L207C7</f>
        <v>49.389648220341172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27.164306521187648</v>
      </c>
      <c r="X14" s="16" t="s">
        <v>12239</v>
      </c>
      <c r="Y14" s="23">
        <f>IF(B6L216C10=0,0,B6L207C10/B6L216C10)</f>
        <v>1.8299077857732576E-2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11.4731314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17.2096971</v>
      </c>
      <c r="AH14" s="16" t="s">
        <v>12244</v>
      </c>
      <c r="AI14" s="23">
        <f>IF(B6L216C15=0,0,B6L207C15/B6L216C15)</f>
        <v>5.1735228030576279E-2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16.405242999999999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19.686291599999997</v>
      </c>
      <c r="AR14" s="16" t="s">
        <v>12249</v>
      </c>
      <c r="AS14" s="23">
        <f>IF(B6L216C20=0,0,B6L207C20/B6L216C20)</f>
        <v>5.1735228030576272E-2</v>
      </c>
      <c r="AT14" s="16" t="s">
        <v>12250</v>
      </c>
      <c r="AU14" s="17">
        <f>A1L242C3</f>
        <v>38090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190.45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47.612499999999997</v>
      </c>
      <c r="BD14" s="16" t="s">
        <v>12255</v>
      </c>
      <c r="BE14" s="23">
        <f>IF(B6L216C26=0,0,B6L207C26/B6L216C26)</f>
        <v>2.6838591484789235E-2</v>
      </c>
      <c r="BF14" s="16" t="s">
        <v>12256</v>
      </c>
      <c r="BG14" s="23">
        <f>B6L207C3+B6L207C10+B6L207C15+B6L207C20+B6L207C26</f>
        <v>462.9627952211876</v>
      </c>
      <c r="BH14" s="16" t="s">
        <v>12257</v>
      </c>
      <c r="BI14" s="17">
        <f>B6L218C3*B6L207C4</f>
        <v>1355.8356160297117</v>
      </c>
      <c r="BJ14" s="16" t="s">
        <v>12258</v>
      </c>
      <c r="BK14" s="17">
        <f>B6L218C10*B6L207C11</f>
        <v>104.84310474586344</v>
      </c>
      <c r="BL14" s="16" t="s">
        <v>12259</v>
      </c>
      <c r="BM14" s="17">
        <f>B6L218C15*B6L207C16</f>
        <v>66.42238682929559</v>
      </c>
      <c r="BN14" s="16" t="s">
        <v>12260</v>
      </c>
      <c r="BO14" s="17">
        <f>B6L218C20*B6L207C21</f>
        <v>75.981027922305032</v>
      </c>
      <c r="BP14" s="16" t="s">
        <v>12261</v>
      </c>
      <c r="BQ14" s="17">
        <f>B6L218C26*B6L207C27</f>
        <v>183.76476207183424</v>
      </c>
      <c r="BR14" s="16" t="s">
        <v>12262</v>
      </c>
      <c r="BS14" s="15">
        <f>B6L207C29+B6L207C30+B6L207C31+B6L207C32+B6L207C33</f>
        <v>1786.8468975990099</v>
      </c>
      <c r="BT14" s="16" t="s">
        <v>12263</v>
      </c>
      <c r="BU14" s="23">
        <f>IF(B6L207C3=0,0,B6L207C29/B6L207C3)</f>
        <v>3.8595906972293883</v>
      </c>
      <c r="BV14" s="16" t="s">
        <v>12264</v>
      </c>
      <c r="BW14" s="23">
        <f>IF(B6L207C8=0,0,B6L207C30/B6L207C8)</f>
        <v>2.1227748834761635</v>
      </c>
      <c r="BX14" s="16" t="s">
        <v>12265</v>
      </c>
      <c r="BY14" s="23">
        <f>IF(B6L207C13=0,0,B6L207C31/B6L207C13)</f>
        <v>5.7893860458440836</v>
      </c>
      <c r="BZ14" s="16" t="s">
        <v>12266</v>
      </c>
      <c r="CA14" s="23">
        <f>IF(B6L207C18=0,0,B6L207C32/B6L207C18)</f>
        <v>4.6315088366752653</v>
      </c>
      <c r="CB14" s="16" t="s">
        <v>12267</v>
      </c>
      <c r="CC14" s="23">
        <f>IF(B6L207C24=0,0,B6L207C33/B6L207C24)</f>
        <v>0.96489767430734708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1340.2280000000001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2680.4560000000001</v>
      </c>
      <c r="J15" s="16" t="s">
        <v>12271</v>
      </c>
      <c r="K15" s="23">
        <f>IF(B6L216C3=0,0,B6L208C3/B6L216C3)</f>
        <v>0.39475647580610435</v>
      </c>
      <c r="L15" s="16" t="s">
        <v>12272</v>
      </c>
      <c r="M15" s="23">
        <f>A1L548C9</f>
        <v>3.5824702718612197E-2</v>
      </c>
      <c r="N15" s="16" t="s">
        <v>12273</v>
      </c>
      <c r="O15" s="23">
        <f>B6L208C1*B6L208C5</f>
        <v>48.013269675160188</v>
      </c>
      <c r="P15" s="16" t="s">
        <v>12274</v>
      </c>
      <c r="Q15" s="23">
        <f>B3L842C3</f>
        <v>2.0287008516035514</v>
      </c>
      <c r="R15" s="16" t="s">
        <v>12275</v>
      </c>
      <c r="S15" s="23">
        <f>B6L208C6*B6L208C7</f>
        <v>97.404561078268443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53.572508593047651</v>
      </c>
      <c r="X15" s="16" t="s">
        <v>12278</v>
      </c>
      <c r="Y15" s="23">
        <f>IF(B6L216C10=0,0,B6L208C10/B6L216C10)</f>
        <v>3.6088810329598861E-2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87.543692960000001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131.31553944000001</v>
      </c>
      <c r="AH15" s="16" t="s">
        <v>12283</v>
      </c>
      <c r="AI15" s="23">
        <f>IF(B6L216C15=0,0,B6L208C15/B6L216C15)</f>
        <v>0.39475647580610435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125.1772952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150.21275424000001</v>
      </c>
      <c r="AR15" s="16" t="s">
        <v>12288</v>
      </c>
      <c r="AS15" s="23">
        <f>IF(B6L216C20=0,0,B6L208C20/B6L216C20)</f>
        <v>0.39475647580610435</v>
      </c>
      <c r="AT15" s="16" t="s">
        <v>12289</v>
      </c>
      <c r="AU15" s="17">
        <f>A1L243C3</f>
        <v>167946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839.73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209.9325</v>
      </c>
      <c r="BD15" s="16" t="s">
        <v>12294</v>
      </c>
      <c r="BE15" s="23">
        <f>IF(B6L216C26=0,0,B6L208C26/B6L216C26)</f>
        <v>0.11833641600169108</v>
      </c>
      <c r="BF15" s="16" t="s">
        <v>12295</v>
      </c>
      <c r="BG15" s="17">
        <f>B6L208C3+B6L208C10+B6L208C15+B6L208C20+B6L208C26</f>
        <v>3225.4893022730475</v>
      </c>
      <c r="BH15" s="16" t="s">
        <v>12296</v>
      </c>
      <c r="BI15" s="17">
        <f>B6L218C3*B6L208C4</f>
        <v>10345.463041932699</v>
      </c>
      <c r="BJ15" s="16" t="s">
        <v>12297</v>
      </c>
      <c r="BK15" s="17">
        <f>B6L218C10*B6L208C11</f>
        <v>206.76795579296817</v>
      </c>
      <c r="BL15" s="16" t="s">
        <v>12298</v>
      </c>
      <c r="BM15" s="17">
        <f>B6L218C15*B6L208C16</f>
        <v>506.82423442428296</v>
      </c>
      <c r="BN15" s="16" t="s">
        <v>12299</v>
      </c>
      <c r="BO15" s="17">
        <f>B6L218C20*B6L208C21</f>
        <v>579.75974886990844</v>
      </c>
      <c r="BP15" s="16" t="s">
        <v>12300</v>
      </c>
      <c r="BQ15" s="17">
        <f>B6L218C26*B6L208C27</f>
        <v>810.25352404610862</v>
      </c>
      <c r="BR15" s="16" t="s">
        <v>12301</v>
      </c>
      <c r="BS15" s="15">
        <f>B6L208C29+B6L208C30+B6L208C31+B6L208C32+B6L208C33</f>
        <v>12449.068505065967</v>
      </c>
      <c r="BT15" s="16" t="s">
        <v>12302</v>
      </c>
      <c r="BU15" s="23">
        <f>IF(B6L208C3=0,0,B6L208C29/B6L208C3)</f>
        <v>3.8595906972293887</v>
      </c>
      <c r="BV15" s="16" t="s">
        <v>12303</v>
      </c>
      <c r="BW15" s="23">
        <f>IF(B6L208C8=0,0,B6L208C30/B6L208C8)</f>
        <v>2.1227748834761635</v>
      </c>
      <c r="BX15" s="16" t="s">
        <v>12304</v>
      </c>
      <c r="BY15" s="23">
        <f>IF(B6L208C13=0,0,B6L208C31/B6L208C13)</f>
        <v>5.7893860458440836</v>
      </c>
      <c r="BZ15" s="16" t="s">
        <v>12305</v>
      </c>
      <c r="CA15" s="23">
        <f>IF(B6L208C18=0,0,B6L208C32/B6L208C18)</f>
        <v>4.6315088366752661</v>
      </c>
      <c r="CB15" s="16" t="s">
        <v>12306</v>
      </c>
      <c r="CC15" s="23">
        <f>IF(B6L208C24=0,0,B6L208C33/B6L208C24)</f>
        <v>0.96489767430734708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1.3169999999999999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2.6339999999999999</v>
      </c>
      <c r="J16" s="16" t="s">
        <v>12310</v>
      </c>
      <c r="K16" s="23">
        <f>IF(B6L216C3=0,0,B6L209C3/B6L216C3)</f>
        <v>3.8791480153872276E-4</v>
      </c>
      <c r="L16" s="16" t="s">
        <v>12311</v>
      </c>
      <c r="M16" s="23">
        <f>A1L549C9</f>
        <v>1</v>
      </c>
      <c r="N16" s="16" t="s">
        <v>12312</v>
      </c>
      <c r="O16" s="23">
        <f>B6L209C1*B6L209C5</f>
        <v>1.3169999999999999</v>
      </c>
      <c r="P16" s="16" t="s">
        <v>12313</v>
      </c>
      <c r="Q16" s="23">
        <f>B3L843C3</f>
        <v>1.7907692307692309</v>
      </c>
      <c r="R16" s="16" t="s">
        <v>12314</v>
      </c>
      <c r="S16" s="23">
        <f>B6L209C6*B6L209C7</f>
        <v>2.3584430769230771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1.2971436923076924</v>
      </c>
      <c r="X16" s="16" t="s">
        <v>12317</v>
      </c>
      <c r="Y16" s="23">
        <f>IF(B6L216C10=0,0,B6L209C10/B6L216C10)</f>
        <v>8.7381334029974691E-4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8.6026439999999996E-2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0.12903966</v>
      </c>
      <c r="AH16" s="16" t="s">
        <v>12322</v>
      </c>
      <c r="AI16" s="23">
        <f>IF(B6L216C15=0,0,B6L209C15/B6L216C15)</f>
        <v>3.8791480153872276E-4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0.12300779999999999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0.14760935999999997</v>
      </c>
      <c r="AR16" s="16" t="s">
        <v>12327</v>
      </c>
      <c r="AS16" s="23">
        <f>IF(B6L216C20=0,0,B6L209C20/B6L216C20)</f>
        <v>3.8791480153872271E-4</v>
      </c>
      <c r="AT16" s="16" t="s">
        <v>12328</v>
      </c>
      <c r="AU16" s="17">
        <f>A1L244C3</f>
        <v>582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2.91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0.72750000000000004</v>
      </c>
      <c r="BD16" s="16" t="s">
        <v>12333</v>
      </c>
      <c r="BE16" s="23">
        <f>IF(B6L216C26=0,0,B6L209C26/B6L216C26)</f>
        <v>4.100829678169424E-4</v>
      </c>
      <c r="BF16" s="16" t="s">
        <v>12334</v>
      </c>
      <c r="BG16" s="23">
        <f>B6L209C3+B6L209C10+B6L209C15+B6L209C20+B6L209C26</f>
        <v>4.9352927123076924</v>
      </c>
      <c r="BH16" s="16" t="s">
        <v>12335</v>
      </c>
      <c r="BI16" s="17">
        <f>B6L218C3*B6L209C4</f>
        <v>10.166161896502208</v>
      </c>
      <c r="BJ16" s="16" t="s">
        <v>12336</v>
      </c>
      <c r="BK16" s="17">
        <f>B6L218C10*B6L209C11</f>
        <v>5.0064437278005505</v>
      </c>
      <c r="BL16" s="16" t="s">
        <v>12337</v>
      </c>
      <c r="BM16" s="17">
        <f>B6L218C15*B6L209C16</f>
        <v>0.49804027130964323</v>
      </c>
      <c r="BN16" s="16" t="s">
        <v>12338</v>
      </c>
      <c r="BO16" s="17">
        <f>B6L218C20*B6L209C21</f>
        <v>0.56971171267998366</v>
      </c>
      <c r="BP16" s="16" t="s">
        <v>12339</v>
      </c>
      <c r="BQ16" s="17">
        <f>B6L218C26*B6L209C27</f>
        <v>2.8078522322343802</v>
      </c>
      <c r="BR16" s="16" t="s">
        <v>12340</v>
      </c>
      <c r="BS16" s="15">
        <f>B6L209C29+B6L209C30+B6L209C31+B6L209C32+B6L209C33</f>
        <v>19.048209840526766</v>
      </c>
      <c r="BT16" s="16" t="s">
        <v>12341</v>
      </c>
      <c r="BU16" s="23">
        <f>IF(B6L209C3=0,0,B6L209C29/B6L209C3)</f>
        <v>3.8595906972293883</v>
      </c>
      <c r="BV16" s="16" t="s">
        <v>12342</v>
      </c>
      <c r="BW16" s="23">
        <f>IF(B6L209C8=0,0,B6L209C30/B6L209C8)</f>
        <v>2.1227748834761639</v>
      </c>
      <c r="BX16" s="16" t="s">
        <v>12343</v>
      </c>
      <c r="BY16" s="23">
        <f>IF(B6L209C13=0,0,B6L209C31/B6L209C13)</f>
        <v>5.7893860458440827</v>
      </c>
      <c r="BZ16" s="16" t="s">
        <v>12344</v>
      </c>
      <c r="CA16" s="23">
        <f>IF(B6L209C18=0,0,B6L209C32/B6L209C18)</f>
        <v>4.6315088366752653</v>
      </c>
      <c r="CB16" s="16" t="s">
        <v>12345</v>
      </c>
      <c r="CC16" s="23">
        <f>IF(B6L209C24=0,0,B6L209C33/B6L209C24)</f>
        <v>0.96489767430734708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0.36599999999999999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0.73199999999999998</v>
      </c>
      <c r="J17" s="16" t="s">
        <v>12349</v>
      </c>
      <c r="K17" s="23">
        <f>IF(B6L216C3=0,0,B6L210C3/B6L216C3)</f>
        <v>1.0780320224994118E-4</v>
      </c>
      <c r="L17" s="16" t="s">
        <v>12350</v>
      </c>
      <c r="M17" s="23">
        <f>A1L550C9</f>
        <v>1.0070921985815602</v>
      </c>
      <c r="N17" s="16" t="s">
        <v>12351</v>
      </c>
      <c r="O17" s="23">
        <f>B6L210C1*B6L210C5</f>
        <v>0.36859574468085105</v>
      </c>
      <c r="P17" s="16" t="s">
        <v>12352</v>
      </c>
      <c r="Q17" s="23">
        <f>B3L844C3</f>
        <v>2.1265060240963853</v>
      </c>
      <c r="R17" s="16" t="s">
        <v>12353</v>
      </c>
      <c r="S17" s="23">
        <f>B6L210C6*B6L210C7</f>
        <v>0.78382107152012293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0.43110158933606763</v>
      </c>
      <c r="X17" s="16" t="s">
        <v>12356</v>
      </c>
      <c r="Y17" s="23">
        <f>IF(B6L216C10=0,0,B6L210C10/B6L216C10)</f>
        <v>2.904090903885167E-4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2.390712E-2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3.5860679999999999E-2</v>
      </c>
      <c r="AH17" s="16" t="s">
        <v>12361</v>
      </c>
      <c r="AI17" s="23">
        <f>IF(B6L216C15=0,0,B6L210C15/B6L216C15)</f>
        <v>1.0780320224994118E-4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3.4184399999999997E-2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4.1021279999999993E-2</v>
      </c>
      <c r="AR17" s="16" t="s">
        <v>12366</v>
      </c>
      <c r="AS17" s="23">
        <f>IF(B6L216C20=0,0,B6L210C20/B6L216C20)</f>
        <v>1.0780320224994117E-4</v>
      </c>
      <c r="AT17" s="16" t="s">
        <v>12367</v>
      </c>
      <c r="AU17" s="17">
        <f>A1L245C3</f>
        <v>353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1.7649999999999999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0.44124999999999998</v>
      </c>
      <c r="BD17" s="16" t="s">
        <v>12372</v>
      </c>
      <c r="BE17" s="23">
        <f>IF(B6L216C26=0,0,B6L210C26/B6L216C26)</f>
        <v>2.4872729834945128E-4</v>
      </c>
      <c r="BF17" s="16" t="s">
        <v>12373</v>
      </c>
      <c r="BG17" s="23">
        <f>B6L210C3+B6L210C10+B6L210C15+B6L210C20+B6L210C26</f>
        <v>1.6812335493360677</v>
      </c>
      <c r="BH17" s="16" t="s">
        <v>12374</v>
      </c>
      <c r="BI17" s="17">
        <f>B6L218C3*B6L210C4</f>
        <v>2.8252203903719124</v>
      </c>
      <c r="BJ17" s="16" t="s">
        <v>12375</v>
      </c>
      <c r="BK17" s="17">
        <f>B6L218C10*B6L210C11</f>
        <v>1.6638756837622906</v>
      </c>
      <c r="BL17" s="16" t="s">
        <v>12376</v>
      </c>
      <c r="BM17" s="17">
        <f>B6L218C15*B6L210C16</f>
        <v>0.13840754692432</v>
      </c>
      <c r="BN17" s="16" t="s">
        <v>12377</v>
      </c>
      <c r="BO17" s="17">
        <f>B6L218C20*B6L210C21</f>
        <v>0.15832535067644196</v>
      </c>
      <c r="BP17" s="16" t="s">
        <v>12378</v>
      </c>
      <c r="BQ17" s="17">
        <f>B6L218C26*B6L210C27</f>
        <v>1.7030443951524674</v>
      </c>
      <c r="BR17" s="16" t="s">
        <v>12379</v>
      </c>
      <c r="BS17" s="15">
        <f>B6L210C29+B6L210C30+B6L210C31+B6L210C32+B6L210C33</f>
        <v>6.4888733668874323</v>
      </c>
      <c r="BT17" s="16" t="s">
        <v>12380</v>
      </c>
      <c r="BU17" s="23">
        <f>IF(B6L210C3=0,0,B6L210C29/B6L210C3)</f>
        <v>3.8595906972293887</v>
      </c>
      <c r="BV17" s="16" t="s">
        <v>12381</v>
      </c>
      <c r="BW17" s="23">
        <f>IF(B6L210C8=0,0,B6L210C30/B6L210C8)</f>
        <v>2.1227748834761635</v>
      </c>
      <c r="BX17" s="16" t="s">
        <v>12382</v>
      </c>
      <c r="BY17" s="23">
        <f>IF(B6L210C13=0,0,B6L210C31/B6L210C13)</f>
        <v>5.7893860458440836</v>
      </c>
      <c r="BZ17" s="16" t="s">
        <v>12383</v>
      </c>
      <c r="CA17" s="23">
        <f>IF(B6L210C18=0,0,B6L210C32/B6L210C18)</f>
        <v>4.6315088366752661</v>
      </c>
      <c r="CB17" s="16" t="s">
        <v>12384</v>
      </c>
      <c r="CC17" s="23">
        <f>IF(B6L210C24=0,0,B6L210C33/B6L210C24)</f>
        <v>0.96489767430734708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391.435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391.435</v>
      </c>
      <c r="J18" s="16" t="s">
        <v>12388</v>
      </c>
      <c r="K18" s="23">
        <f>IF(B6L216C3=0,0,B6L211C3/B6L216C3)</f>
        <v>5.7647467858887608E-2</v>
      </c>
      <c r="L18" s="16" t="s">
        <v>12389</v>
      </c>
      <c r="M18" s="23">
        <f>A1L551C9</f>
        <v>0.48375589066249292</v>
      </c>
      <c r="N18" s="16" t="s">
        <v>12390</v>
      </c>
      <c r="O18" s="23">
        <f>B6L211C1*B6L211C5</f>
        <v>189.3589870614729</v>
      </c>
      <c r="P18" s="16" t="s">
        <v>12391</v>
      </c>
      <c r="Q18" s="23">
        <f>B3L845C3</f>
        <v>1.06749750183827</v>
      </c>
      <c r="R18" s="16" t="s">
        <v>12392</v>
      </c>
      <c r="S18" s="23">
        <f>B6L211C6*B6L211C7</f>
        <v>202.14024563874761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111.17713510131119</v>
      </c>
      <c r="X18" s="16" t="s">
        <v>12395</v>
      </c>
      <c r="Y18" s="23">
        <f>IF(B6L216C10=0,0,B6L211C10/B6L216C10)</f>
        <v>7.4893833554400616E-2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12.784267100000001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19.176400650000001</v>
      </c>
      <c r="AH18" s="16" t="s">
        <v>12400</v>
      </c>
      <c r="AI18" s="23">
        <f>IF(B6L216C15=0,0,B6L211C15/B6L216C15)</f>
        <v>5.7647467858887608E-2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18.2800145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21.936017400000001</v>
      </c>
      <c r="AR18" s="16" t="s">
        <v>12405</v>
      </c>
      <c r="AS18" s="23">
        <f>IF(B6L216C20=0,0,B6L211C20/B6L216C20)</f>
        <v>5.7647467858887608E-2</v>
      </c>
      <c r="AT18" s="16" t="s">
        <v>12406</v>
      </c>
      <c r="AU18" s="17">
        <f>A1L246C3</f>
        <v>56619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283.09500000000003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70.773750000000007</v>
      </c>
      <c r="BD18" s="16" t="s">
        <v>12411</v>
      </c>
      <c r="BE18" s="23">
        <f>IF(B6L216C26=0,0,B6L211C26/B6L216C26)</f>
        <v>3.9894308513449252E-2</v>
      </c>
      <c r="BF18" s="16" t="s">
        <v>12412</v>
      </c>
      <c r="BG18" s="23">
        <f>B6L211C3+B6L211C10+B6L211C15+B6L211C20+B6L211C26</f>
        <v>614.49830315131112</v>
      </c>
      <c r="BH18" s="16" t="s">
        <v>12413</v>
      </c>
      <c r="BI18" s="17">
        <f>B6L218C3*B6L211C4</f>
        <v>1510.7788845699856</v>
      </c>
      <c r="BJ18" s="16" t="s">
        <v>12414</v>
      </c>
      <c r="BK18" s="17">
        <f>B6L218C10*B6L211C11</f>
        <v>429.09823638163556</v>
      </c>
      <c r="BL18" s="16" t="s">
        <v>12415</v>
      </c>
      <c r="BM18" s="17">
        <f>B6L218C15*B6L211C16</f>
        <v>74.013057555083606</v>
      </c>
      <c r="BN18" s="16" t="s">
        <v>12416</v>
      </c>
      <c r="BO18" s="17">
        <f>B6L218C20*B6L211C21</f>
        <v>84.664048691302</v>
      </c>
      <c r="BP18" s="16" t="s">
        <v>12417</v>
      </c>
      <c r="BQ18" s="17">
        <f>B6L218C26*B6L211C27</f>
        <v>273.15770710803849</v>
      </c>
      <c r="BR18" s="16" t="s">
        <v>12418</v>
      </c>
      <c r="BS18" s="15">
        <f>B6L211C29+B6L211C30+B6L211C31+B6L211C32+B6L211C33</f>
        <v>2371.7119343060449</v>
      </c>
      <c r="BT18" s="16" t="s">
        <v>12419</v>
      </c>
      <c r="BU18" s="23">
        <f>IF(B6L211C3=0,0,B6L211C29/B6L211C3)</f>
        <v>3.8595906972293883</v>
      </c>
      <c r="BV18" s="16" t="s">
        <v>12420</v>
      </c>
      <c r="BW18" s="23">
        <f>IF(B6L211C8=0,0,B6L211C30/B6L211C8)</f>
        <v>2.1227748834761635</v>
      </c>
      <c r="BX18" s="16" t="s">
        <v>12421</v>
      </c>
      <c r="BY18" s="23">
        <f>IF(B6L211C13=0,0,B6L211C31/B6L211C13)</f>
        <v>5.7893860458440827</v>
      </c>
      <c r="BZ18" s="16" t="s">
        <v>12422</v>
      </c>
      <c r="CA18" s="23">
        <f>IF(B6L211C18=0,0,B6L211C32/B6L211C18)</f>
        <v>4.6315088366752661</v>
      </c>
      <c r="CB18" s="16" t="s">
        <v>12423</v>
      </c>
      <c r="CC18" s="23">
        <f>IF(B6L211C24=0,0,B6L211C33/B6L211C24)</f>
        <v>0.9648976743073473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200.40299999999999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400.80599999999998</v>
      </c>
      <c r="J19" s="16" t="s">
        <v>12427</v>
      </c>
      <c r="K19" s="23">
        <f>IF(B6L216C3=0,0,B6L212C3/B6L216C3)</f>
        <v>5.9027555028674759E-2</v>
      </c>
      <c r="L19" s="16" t="s">
        <v>12428</v>
      </c>
      <c r="M19" s="23">
        <f>A1L552C9</f>
        <v>0.30308903013351196</v>
      </c>
      <c r="N19" s="16" t="s">
        <v>12429</v>
      </c>
      <c r="O19" s="23">
        <f>B6L212C1*B6L212C5</f>
        <v>60.739950905846193</v>
      </c>
      <c r="P19" s="16" t="s">
        <v>12430</v>
      </c>
      <c r="Q19" s="23">
        <f>B3L846C3</f>
        <v>1.4186168456623487</v>
      </c>
      <c r="R19" s="16" t="s">
        <v>12431</v>
      </c>
      <c r="S19" s="23">
        <f>B6L212C6*B6L212C7</f>
        <v>86.16671755973745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47.391694657855602</v>
      </c>
      <c r="X19" s="16" t="s">
        <v>12434</v>
      </c>
      <c r="Y19" s="23">
        <f>IF(B6L216C10=0,0,B6L212C10/B6L216C10)</f>
        <v>3.192514079744941E-2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13.090323959999999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19.635485939999999</v>
      </c>
      <c r="AH19" s="16" t="s">
        <v>12439</v>
      </c>
      <c r="AI19" s="23">
        <f>IF(B6L216C15=0,0,B6L212C15/B6L216C15)</f>
        <v>5.9027555028674759E-2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18.717640199999998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22.461168239999996</v>
      </c>
      <c r="AR19" s="16" t="s">
        <v>12444</v>
      </c>
      <c r="AS19" s="23">
        <f>IF(B6L216C20=0,0,B6L212C20/B6L216C20)</f>
        <v>5.9027555028674752E-2</v>
      </c>
      <c r="AT19" s="16" t="s">
        <v>12445</v>
      </c>
      <c r="AU19" s="17">
        <f>A1L247C3</f>
        <v>73046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365.23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91.307500000000005</v>
      </c>
      <c r="BD19" s="16" t="s">
        <v>12450</v>
      </c>
      <c r="BE19" s="23">
        <f>IF(B6L216C26=0,0,B6L212C26/B6L216C26)</f>
        <v>5.1468935510577962E-2</v>
      </c>
      <c r="BF19" s="16" t="s">
        <v>12451</v>
      </c>
      <c r="BG19" s="23">
        <f>B6L212C3+B6L212C10+B6L212C15+B6L212C20+B6L212C26</f>
        <v>581.60184883785564</v>
      </c>
      <c r="BH19" s="16" t="s">
        <v>12452</v>
      </c>
      <c r="BI19" s="17">
        <f>B6L218C3*B6L212C4</f>
        <v>1546.9471089937222</v>
      </c>
      <c r="BJ19" s="16" t="s">
        <v>12453</v>
      </c>
      <c r="BK19" s="17">
        <f>B6L218C10*B6L212C11</f>
        <v>182.91254382739518</v>
      </c>
      <c r="BL19" s="16" t="s">
        <v>12454</v>
      </c>
      <c r="BM19" s="17">
        <f>B6L218C15*B6L212C16</f>
        <v>75.784938869602456</v>
      </c>
      <c r="BN19" s="16" t="s">
        <v>12455</v>
      </c>
      <c r="BO19" s="17">
        <f>B6L218C20*B6L212C21</f>
        <v>86.690915988008186</v>
      </c>
      <c r="BP19" s="16" t="s">
        <v>12456</v>
      </c>
      <c r="BQ19" s="17">
        <f>B6L218C26*B6L212C27</f>
        <v>352.40957758727239</v>
      </c>
      <c r="BR19" s="16" t="s">
        <v>12457</v>
      </c>
      <c r="BS19" s="15">
        <f>B6L212C29+B6L212C30+B6L212C31+B6L212C32+B6L212C33</f>
        <v>2244.7450852660004</v>
      </c>
      <c r="BT19" s="16" t="s">
        <v>12458</v>
      </c>
      <c r="BU19" s="23">
        <f>IF(B6L212C3=0,0,B6L212C29/B6L212C3)</f>
        <v>3.8595906972293883</v>
      </c>
      <c r="BV19" s="16" t="s">
        <v>12459</v>
      </c>
      <c r="BW19" s="23">
        <f>IF(B6L212C8=0,0,B6L212C30/B6L212C8)</f>
        <v>2.1227748834761639</v>
      </c>
      <c r="BX19" s="16" t="s">
        <v>12460</v>
      </c>
      <c r="BY19" s="23">
        <f>IF(B6L212C13=0,0,B6L212C31/B6L212C13)</f>
        <v>5.7893860458440836</v>
      </c>
      <c r="BZ19" s="16" t="s">
        <v>12461</v>
      </c>
      <c r="CA19" s="23">
        <f>IF(B6L212C18=0,0,B6L212C32/B6L212C18)</f>
        <v>4.6315088366752661</v>
      </c>
      <c r="CB19" s="16" t="s">
        <v>12462</v>
      </c>
      <c r="CC19" s="23">
        <f>IF(B6L212C24=0,0,B6L212C33/B6L212C24)</f>
        <v>0.96489767430734708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0.03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0.06</v>
      </c>
      <c r="J20" s="16" t="s">
        <v>12466</v>
      </c>
      <c r="K20" s="23">
        <f>IF(B6L216C3=0,0,B6L213C3/B6L216C3)</f>
        <v>8.8363280532738682E-6</v>
      </c>
      <c r="L20" s="16" t="s">
        <v>12467</v>
      </c>
      <c r="M20" s="23">
        <f>A1L553C9</f>
        <v>0.43084097510479413</v>
      </c>
      <c r="N20" s="16" t="s">
        <v>12468</v>
      </c>
      <c r="O20" s="23">
        <f>B6L213C1*B6L213C5</f>
        <v>1.2925229253143823E-2</v>
      </c>
      <c r="P20" s="16" t="s">
        <v>12469</v>
      </c>
      <c r="Q20" s="23">
        <f>B3L847C3</f>
        <v>3.1489361702127661</v>
      </c>
      <c r="R20" s="16" t="s">
        <v>12470</v>
      </c>
      <c r="S20" s="23">
        <f>B6L213C6*B6L213C7</f>
        <v>4.0700721903516722E-2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2.2385397046934197E-2</v>
      </c>
      <c r="X20" s="16" t="s">
        <v>12473</v>
      </c>
      <c r="Y20" s="23">
        <f>IF(B6L216C10=0,0,B6L213C10/B6L216C10)</f>
        <v>1.507979315130318E-5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1.9596000000000001E-3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2.9394E-3</v>
      </c>
      <c r="AH20" s="16" t="s">
        <v>12478</v>
      </c>
      <c r="AI20" s="23">
        <f>IF(B6L216C15=0,0,B6L213C15/B6L216C15)</f>
        <v>8.8363280532738682E-6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2.8019999999999998E-3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3.3623999999999998E-3</v>
      </c>
      <c r="AR20" s="16" t="s">
        <v>12483</v>
      </c>
      <c r="AS20" s="23">
        <f>IF(B6L216C20=0,0,B6L213C20/B6L216C20)</f>
        <v>8.8363280532738665E-6</v>
      </c>
      <c r="AT20" s="16" t="s">
        <v>12484</v>
      </c>
      <c r="AU20" s="17">
        <f>A1L248C3</f>
        <v>148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0.74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0.185</v>
      </c>
      <c r="BD20" s="16" t="s">
        <v>12489</v>
      </c>
      <c r="BE20" s="23">
        <f>IF(B6L216C26=0,0,B6L213C26/B6L216C26)</f>
        <v>1.0428226673008157E-4</v>
      </c>
      <c r="BF20" s="16" t="s">
        <v>12490</v>
      </c>
      <c r="BG20" s="23">
        <f>B6L213C3+B6L213C10+B6L213C15+B6L213C20+B6L213C26</f>
        <v>0.27368719704693417</v>
      </c>
      <c r="BH20" s="16" t="s">
        <v>12491</v>
      </c>
      <c r="BI20" s="17">
        <f>B6L218C3*B6L213C4</f>
        <v>0.2315754418337633</v>
      </c>
      <c r="BJ20" s="16" t="s">
        <v>12492</v>
      </c>
      <c r="BK20" s="17">
        <f>B6L218C10*B6L213C11</f>
        <v>8.6398470196133448E-2</v>
      </c>
      <c r="BL20" s="16" t="s">
        <v>12493</v>
      </c>
      <c r="BM20" s="17">
        <f>B6L218C15*B6L213C16</f>
        <v>1.1344880895436067E-2</v>
      </c>
      <c r="BN20" s="16" t="s">
        <v>12494</v>
      </c>
      <c r="BO20" s="17">
        <f>B6L218C20*B6L213C21</f>
        <v>1.2977487760364094E-2</v>
      </c>
      <c r="BP20" s="16" t="s">
        <v>12495</v>
      </c>
      <c r="BQ20" s="17">
        <f>B6L218C26*B6L213C27</f>
        <v>0.71402427898743692</v>
      </c>
      <c r="BR20" s="16" t="s">
        <v>12496</v>
      </c>
      <c r="BS20" s="15">
        <f>B6L213C29+B6L213C30+B6L213C31+B6L213C32+B6L213C33</f>
        <v>1.056320559673134</v>
      </c>
      <c r="BT20" s="16" t="s">
        <v>12497</v>
      </c>
      <c r="BU20" s="23">
        <f>IF(B6L213C3=0,0,B6L213C29/B6L213C3)</f>
        <v>3.8595906972293883</v>
      </c>
      <c r="BV20" s="16" t="s">
        <v>12498</v>
      </c>
      <c r="BW20" s="23">
        <f>IF(B6L213C8=0,0,B6L213C30/B6L213C8)</f>
        <v>2.1227748834761635</v>
      </c>
      <c r="BX20" s="16" t="s">
        <v>12499</v>
      </c>
      <c r="BY20" s="23">
        <f>IF(B6L213C13=0,0,B6L213C31/B6L213C13)</f>
        <v>5.7893860458440836</v>
      </c>
      <c r="BZ20" s="16" t="s">
        <v>12500</v>
      </c>
      <c r="CA20" s="23">
        <f>IF(B6L213C18=0,0,B6L213C32/B6L213C18)</f>
        <v>4.6315088366752661</v>
      </c>
      <c r="CB20" s="16" t="s">
        <v>12501</v>
      </c>
      <c r="CC20" s="23">
        <f>IF(B6L213C24=0,0,B6L213C33/B6L213C24)</f>
        <v>0.96489767430734719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86.73599999999999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173.47199999999998</v>
      </c>
      <c r="J21" s="16" t="s">
        <v>12505</v>
      </c>
      <c r="K21" s="23">
        <f>IF(B6L216C3=0,0,B6L214C3/B6L216C3)</f>
        <v>2.5547591667625404E-2</v>
      </c>
      <c r="L21" s="16" t="s">
        <v>12506</v>
      </c>
      <c r="M21" s="23">
        <f>A1L554C9</f>
        <v>1.2938148904073121</v>
      </c>
      <c r="N21" s="16" t="s">
        <v>12507</v>
      </c>
      <c r="O21" s="23">
        <f>B6L214C1*B6L214C5</f>
        <v>112.22032833436862</v>
      </c>
      <c r="P21" s="16" t="s">
        <v>12508</v>
      </c>
      <c r="Q21" s="23">
        <f>B3L848C3</f>
        <v>1.9808477306325987</v>
      </c>
      <c r="R21" s="16" t="s">
        <v>12509</v>
      </c>
      <c r="S21" s="23">
        <f>B6L214C6*B6L214C7</f>
        <v>222.2913827119792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122.26026049158857</v>
      </c>
      <c r="X21" s="16" t="s">
        <v>12512</v>
      </c>
      <c r="Y21" s="23">
        <f>IF(B6L216C10=0,0,B6L214C10/B6L216C10)</f>
        <v>8.2359916823101398E-2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5.6655955199999992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8.4983932799999984</v>
      </c>
      <c r="AH21" s="16" t="s">
        <v>12517</v>
      </c>
      <c r="AI21" s="23">
        <f>IF(B6L216C15=0,0,B6L214C15/B6L216C15)</f>
        <v>2.5547591667625401E-2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8.1011423999999987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9.7213708799999985</v>
      </c>
      <c r="AR21" s="16" t="s">
        <v>12522</v>
      </c>
      <c r="AS21" s="23">
        <f>IF(B6L216C20=0,0,B6L214C20/B6L216C20)</f>
        <v>2.5547591667625401E-2</v>
      </c>
      <c r="AT21" s="16" t="s">
        <v>12523</v>
      </c>
      <c r="AU21" s="17">
        <f>A1L249C3</f>
        <v>89774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448.87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112.2175</v>
      </c>
      <c r="BD21" s="16" t="s">
        <v>12528</v>
      </c>
      <c r="BE21" s="23">
        <f>IF(B6L216C26=0,0,B6L214C26/B6L216C26)</f>
        <v>6.325565009071854E-2</v>
      </c>
      <c r="BF21" s="16" t="s">
        <v>12529</v>
      </c>
      <c r="BG21" s="23">
        <f>B6L214C3+B6L214C10+B6L214C15+B6L214C20+B6L214C26</f>
        <v>426.16952465158852</v>
      </c>
      <c r="BH21" s="16" t="s">
        <v>12530</v>
      </c>
      <c r="BI21" s="17">
        <f>B6L218C3*B6L214C4</f>
        <v>669.53091742977642</v>
      </c>
      <c r="BJ21" s="16" t="s">
        <v>12531</v>
      </c>
      <c r="BK21" s="17">
        <f>B6L218C10*B6L214C11</f>
        <v>471.87456403417696</v>
      </c>
      <c r="BL21" s="16" t="s">
        <v>12532</v>
      </c>
      <c r="BM21" s="17">
        <f>B6L218C15*B6L214C16</f>
        <v>32.800319644884745</v>
      </c>
      <c r="BN21" s="16" t="s">
        <v>12533</v>
      </c>
      <c r="BO21" s="17">
        <f>B6L218C20*B6L214C21</f>
        <v>37.520512612764669</v>
      </c>
      <c r="BP21" s="16" t="s">
        <v>12534</v>
      </c>
      <c r="BQ21" s="17">
        <f>B6L218C26*B6L214C27</f>
        <v>433.11361906633897</v>
      </c>
      <c r="BR21" s="16" t="s">
        <v>12535</v>
      </c>
      <c r="BS21" s="15">
        <f>B6L214C29+B6L214C30+B6L214C31+B6L214C32+B6L214C33</f>
        <v>1644.8399327879417</v>
      </c>
      <c r="BT21" s="16" t="s">
        <v>12536</v>
      </c>
      <c r="BU21" s="23">
        <f>IF(B6L214C3=0,0,B6L214C29/B6L214C3)</f>
        <v>3.8595906972293887</v>
      </c>
      <c r="BV21" s="16" t="s">
        <v>12537</v>
      </c>
      <c r="BW21" s="23">
        <f>IF(B6L214C8=0,0,B6L214C30/B6L214C8)</f>
        <v>2.1227748834761639</v>
      </c>
      <c r="BX21" s="16" t="s">
        <v>12538</v>
      </c>
      <c r="BY21" s="23">
        <f>IF(B6L214C13=0,0,B6L214C31/B6L214C13)</f>
        <v>5.7893860458440827</v>
      </c>
      <c r="BZ21" s="16" t="s">
        <v>12539</v>
      </c>
      <c r="CA21" s="23">
        <f>IF(B6L214C18=0,0,B6L214C32/B6L214C18)</f>
        <v>4.6315088366752661</v>
      </c>
      <c r="CB21" s="16" t="s">
        <v>12540</v>
      </c>
      <c r="CC21" s="23">
        <f>IF(B6L214C24=0,0,B6L214C33/B6L214C24)</f>
        <v>0.9648976743073473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21">
        <f>A1L363C3</f>
        <v>447.39800000000002</v>
      </c>
      <c r="F22" s="16" t="s">
        <v>12542</v>
      </c>
      <c r="G22" s="24">
        <f>A1L515C5</f>
        <v>2</v>
      </c>
      <c r="H22" s="16" t="s">
        <v>12543</v>
      </c>
      <c r="I22" s="21">
        <f>B6L215C1*B6L215C2</f>
        <v>894.79600000000005</v>
      </c>
      <c r="J22" s="16" t="s">
        <v>12544</v>
      </c>
      <c r="K22" s="23">
        <f>IF(B6L216C3=0,0,B6L215C3/B6L216C3)</f>
        <v>0.13177851661262074</v>
      </c>
      <c r="L22" s="16" t="s">
        <v>12545</v>
      </c>
      <c r="M22" s="23">
        <f>A1L555C9</f>
        <v>0.84106998835021063</v>
      </c>
      <c r="N22" s="16" t="s">
        <v>12546</v>
      </c>
      <c r="O22" s="23">
        <f>B6L215C1*B6L215C5</f>
        <v>376.29303064790753</v>
      </c>
      <c r="P22" s="16" t="s">
        <v>12547</v>
      </c>
      <c r="Q22" s="23">
        <f>B3L852C3</f>
        <v>1.857362602422477</v>
      </c>
      <c r="R22" s="16" t="s">
        <v>12548</v>
      </c>
      <c r="S22" s="23">
        <f>B6L215C6*B6L215C7</f>
        <v>698.91260267763846</v>
      </c>
      <c r="T22" s="16" t="s">
        <v>12549</v>
      </c>
      <c r="U22" s="23">
        <f>A1L515C7</f>
        <v>0.55000000000000004</v>
      </c>
      <c r="V22" s="16" t="s">
        <v>12550</v>
      </c>
      <c r="W22" s="23">
        <f>B6L215C8*B6L215C9</f>
        <v>384.40193147270116</v>
      </c>
      <c r="X22" s="16" t="s">
        <v>12551</v>
      </c>
      <c r="Y22" s="23">
        <f>IF(B6L216C10=0,0,B6L215C10/B6L216C10)</f>
        <v>0.25895013617208296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29.224037360000004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43.836056040000003</v>
      </c>
      <c r="AH22" s="16" t="s">
        <v>12556</v>
      </c>
      <c r="AI22" s="23">
        <f>IF(B6L216C15=0,0,B6L215C15/B6L216C15)</f>
        <v>0.13177851661262074</v>
      </c>
      <c r="AJ22" s="16" t="s">
        <v>12557</v>
      </c>
      <c r="AK22" s="23">
        <f>A1L535C14</f>
        <v>4.6699999999999998E-2</v>
      </c>
      <c r="AL22" s="16" t="s">
        <v>12558</v>
      </c>
      <c r="AM22" s="23">
        <f>B6L215C3*B6L215C17</f>
        <v>41.786973199999998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50.144367839999994</v>
      </c>
      <c r="AR22" s="16" t="s">
        <v>12561</v>
      </c>
      <c r="AS22" s="23">
        <f>IF(B6L216C20=0,0,B6L215C20/B6L216C20)</f>
        <v>0.13177851661262072</v>
      </c>
      <c r="AT22" s="16" t="s">
        <v>12562</v>
      </c>
      <c r="AU22" s="17">
        <f>A1L253C3</f>
        <v>432277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2161.3850000000002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540.34625000000005</v>
      </c>
      <c r="BD22" s="16" t="s">
        <v>12567</v>
      </c>
      <c r="BE22" s="23">
        <f>IF(B6L216C26=0,0,B6L215C26/B6L216C26)</f>
        <v>0.30458665821134784</v>
      </c>
      <c r="BF22" s="16" t="s">
        <v>12568</v>
      </c>
      <c r="BG22" s="17">
        <f>B6L215C3+B6L215C10+B6L215C15+B6L215C20+B6L215C26</f>
        <v>1913.5246053527012</v>
      </c>
      <c r="BH22" s="16" t="s">
        <v>12569</v>
      </c>
      <c r="BI22" s="17">
        <f>B6L218C3*B6L215C4</f>
        <v>3453.546317518068</v>
      </c>
      <c r="BJ22" s="16" t="s">
        <v>12570</v>
      </c>
      <c r="BK22" s="17">
        <f>B6L218C10*B6L215C11</f>
        <v>1483.6341187090463</v>
      </c>
      <c r="BL22" s="16" t="s">
        <v>12571</v>
      </c>
      <c r="BM22" s="17">
        <f>B6L218C15*B6L215C16</f>
        <v>169.1892340952102</v>
      </c>
      <c r="BN22" s="16" t="s">
        <v>12572</v>
      </c>
      <c r="BO22" s="17">
        <f>B6L218C20*B6L215C21</f>
        <v>193.53673563371251</v>
      </c>
      <c r="BP22" s="16" t="s">
        <v>12573</v>
      </c>
      <c r="BQ22" s="17">
        <f>B6L218C26*B6L215C27</f>
        <v>2085.5153597827857</v>
      </c>
      <c r="BR22" s="16" t="s">
        <v>12574</v>
      </c>
      <c r="BS22" s="15">
        <f>B6L215C29+B6L215C30+B6L215C31+B6L215C32+B6L215C33</f>
        <v>7385.4217657388226</v>
      </c>
      <c r="BT22" s="16" t="s">
        <v>12575</v>
      </c>
      <c r="BU22" s="23">
        <f>IF(B6L215C3=0,0,B6L215C29/B6L215C3)</f>
        <v>3.8595906972293883</v>
      </c>
      <c r="BV22" s="16" t="s">
        <v>12576</v>
      </c>
      <c r="BW22" s="23">
        <f>IF(B6L215C8=0,0,B6L215C30/B6L215C8)</f>
        <v>2.1227748834761639</v>
      </c>
      <c r="BX22" s="16" t="s">
        <v>12577</v>
      </c>
      <c r="BY22" s="23">
        <f>IF(B6L215C13=0,0,B6L215C31/B6L215C13)</f>
        <v>5.7893860458440836</v>
      </c>
      <c r="BZ22" s="16" t="s">
        <v>12578</v>
      </c>
      <c r="CA22" s="23">
        <f>IF(B6L215C18=0,0,B6L215C32/B6L215C18)</f>
        <v>4.6315088366752661</v>
      </c>
      <c r="CB22" s="16" t="s">
        <v>12579</v>
      </c>
      <c r="CC22" s="23">
        <f>IF(B6L215C24=0,0,B6L215C33/B6L215C24)</f>
        <v>0.96489767430734719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3591.35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6790.1508000000003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2699.0238854834297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1484.4631370158863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221.76632512800003</v>
      </c>
      <c r="AD23" s="16" t="s">
        <v>945</v>
      </c>
      <c r="AE23" s="19" t="str">
        <f>NULL_VALUE</f>
        <v>n/a</v>
      </c>
      <c r="AF23" s="16" t="s">
        <v>12587</v>
      </c>
      <c r="AG23" s="23">
        <f>SUM(B6L201C15:B6L215C15)</f>
        <v>332.64948769200004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23">
        <f>SUM(B6L201C18:B6L215C18)</f>
        <v>317.10004235999997</v>
      </c>
      <c r="AN23" s="16" t="s">
        <v>945</v>
      </c>
      <c r="AO23" s="19" t="str">
        <f>NULL_VALUE</f>
        <v>n/a</v>
      </c>
      <c r="AP23" s="16" t="s">
        <v>12590</v>
      </c>
      <c r="AQ23" s="23">
        <f>SUM(B6L201C20:B6L215C20)</f>
        <v>380.52005083200004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7096.1249999999991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1774.0312499999998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10761.814725539887</v>
      </c>
      <c r="BH23" s="16" t="s">
        <v>12596</v>
      </c>
      <c r="BI23" s="17">
        <f>SUM(B6L201C29:B6L215C29)</f>
        <v>26207.202860464688</v>
      </c>
      <c r="BJ23" s="16" t="s">
        <v>12597</v>
      </c>
      <c r="BK23" s="17">
        <f>SUM(B6L201C30:B6L215C30)</f>
        <v>5729.4201140064706</v>
      </c>
      <c r="BL23" s="16" t="s">
        <v>12598</v>
      </c>
      <c r="BM23" s="17">
        <f>SUM(B6L201C31:B6L215C31)</f>
        <v>1283.8908681341652</v>
      </c>
      <c r="BN23" s="16" t="s">
        <v>12599</v>
      </c>
      <c r="BO23" s="17">
        <f>SUM(B6L201C32:B6L215C32)</f>
        <v>1468.6516483004411</v>
      </c>
      <c r="BP23" s="16" t="s">
        <v>12600</v>
      </c>
      <c r="BQ23" s="17">
        <f>SUM(B6L201C33:B6L215C33)</f>
        <v>6847.0345090942246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0.63094849457737334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0.1379379941835428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3.0910166749345522E-2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3.5358353636116002E-2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0.16484499085362223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26207.202860464691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5729.4201140064697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1283.8908681341654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1468.6516483004414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6847.0345090942228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0.41377697149157672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5.3345000000000002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9.6021000000000001</v>
      </c>
      <c r="J9" s="16" t="s">
        <v>12646</v>
      </c>
      <c r="K9" s="23">
        <f>IF(B6L236C3=0,0,B6L222C3/B6L236C3)</f>
        <v>1.4150348852866215E-3</v>
      </c>
      <c r="L9" s="16" t="s">
        <v>12647</v>
      </c>
      <c r="M9" s="23">
        <f>A1L542C54</f>
        <v>2.1560544352835995</v>
      </c>
      <c r="N9" s="16" t="s">
        <v>12648</v>
      </c>
      <c r="O9" s="23">
        <f>B6L222C1*B6L222C5</f>
        <v>11.501472385020362</v>
      </c>
      <c r="P9" s="16" t="s">
        <v>12649</v>
      </c>
      <c r="Q9" s="23">
        <f>B3L836C9</f>
        <v>2.0464461646727656</v>
      </c>
      <c r="R9" s="16" t="s">
        <v>12650</v>
      </c>
      <c r="S9" s="23">
        <f>B6L222C6*B6L222C7</f>
        <v>23.537144050414646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12.945429227728056</v>
      </c>
      <c r="X9" s="16" t="s">
        <v>12652</v>
      </c>
      <c r="Y9" s="23">
        <f>IF(B6L236C10=0,0,B6L222C10/B6L236C10)</f>
        <v>9.0128636976273997E-3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0.31360458600000002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0.470406879</v>
      </c>
      <c r="AH9" s="16" t="s">
        <v>12655</v>
      </c>
      <c r="AI9" s="23">
        <f>IF(B6L236C15=0,0,B6L222C15/B6L236C15)</f>
        <v>1.415034885286621E-3</v>
      </c>
      <c r="AJ9" s="16" t="s">
        <v>12050</v>
      </c>
      <c r="AK9" s="23">
        <f>A1L522C14</f>
        <v>4.6699999999999998E-2</v>
      </c>
      <c r="AL9" s="16" t="s">
        <v>12656</v>
      </c>
      <c r="AM9" s="23">
        <f>B6L222C3*B6L222C17</f>
        <v>0.44841807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0.53810168400000002</v>
      </c>
      <c r="AR9" s="16" t="s">
        <v>12658</v>
      </c>
      <c r="AS9" s="23">
        <f>IF(B6L236C20=0,0,B6L222C20/B6L236C20)</f>
        <v>1.4150348852866215E-3</v>
      </c>
      <c r="AT9" s="16" t="s">
        <v>12659</v>
      </c>
      <c r="AU9" s="17">
        <f>A1L237C18</f>
        <v>5816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29.08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7.27</v>
      </c>
      <c r="BD9" s="16" t="s">
        <v>12662</v>
      </c>
      <c r="BE9" s="23">
        <f>IF(B6L236C26=0,0,B6L222C26/B6L236C26)</f>
        <v>4.2376570769273912E-3</v>
      </c>
      <c r="BF9" s="16" t="s">
        <v>12663</v>
      </c>
      <c r="BG9" s="23">
        <f>B6L222C3+B6L222C10+B6L222C15+B6L222C20+B6L222C26</f>
        <v>30.826037790728055</v>
      </c>
      <c r="BH9" s="16" t="s">
        <v>12664</v>
      </c>
      <c r="BI9" s="17">
        <f>B6L238C3*B6L222C4</f>
        <v>38.772231384044616</v>
      </c>
      <c r="BJ9" s="16" t="s">
        <v>12665</v>
      </c>
      <c r="BK9" s="17">
        <f>B6L238C10*B6L222C11</f>
        <v>52.27222976049471</v>
      </c>
      <c r="BL9" s="16" t="s">
        <v>12666</v>
      </c>
      <c r="BM9" s="17">
        <f>B6L238C15*B6L222C16</f>
        <v>1.8994516155043462</v>
      </c>
      <c r="BN9" s="16" t="s">
        <v>12667</v>
      </c>
      <c r="BO9" s="17">
        <f>B6L238C20*B6L222C21</f>
        <v>2.1727958467618604</v>
      </c>
      <c r="BP9" s="16" t="s">
        <v>12668</v>
      </c>
      <c r="BQ9" s="17">
        <f>B6L238C26*B6L222C27</f>
        <v>29.355466216973824</v>
      </c>
      <c r="BR9" s="16" t="s">
        <v>12669</v>
      </c>
      <c r="BS9" s="15">
        <f>B6L222C29+B6L222C30+B6L222C31+B6L222C32+B6L222C33</f>
        <v>124.47217482377935</v>
      </c>
      <c r="BT9" s="16" t="s">
        <v>12670</v>
      </c>
      <c r="BU9" s="23">
        <f>IF(B6L222C3=0,0,B6L222C29/B6L222C3)</f>
        <v>4.037890813889109</v>
      </c>
      <c r="BV9" s="16" t="s">
        <v>12671</v>
      </c>
      <c r="BW9" s="23">
        <f>IF(B6L222C8=0,0,B6L222C30/B6L222C8)</f>
        <v>2.2208399476390106</v>
      </c>
      <c r="BX9" s="16" t="s">
        <v>12672</v>
      </c>
      <c r="BY9" s="23">
        <f>IF(B6L222C13=0,0,B6L222C31/B6L222C13)</f>
        <v>6.0568362208336648</v>
      </c>
      <c r="BZ9" s="16" t="s">
        <v>12673</v>
      </c>
      <c r="CA9" s="23">
        <f>IF(B6L222C18=0,0,B6L222C32/B6L222C18)</f>
        <v>4.8454689766669317</v>
      </c>
      <c r="CB9" s="16" t="s">
        <v>12674</v>
      </c>
      <c r="CC9" s="23">
        <f>IF(B6L222C24=0,0,B6L222C33/B6L222C24)</f>
        <v>1.0094727034722772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145.44800000000001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290.89600000000002</v>
      </c>
      <c r="J10" s="16" t="s">
        <v>12677</v>
      </c>
      <c r="K10" s="23">
        <f>IF(B6L236C3=0,0,B6L223C3/B6L236C3)</f>
        <v>4.2868537922989454E-2</v>
      </c>
      <c r="L10" s="16" t="s">
        <v>12678</v>
      </c>
      <c r="M10" s="23">
        <f>A1L543C54</f>
        <v>1.4897421680066534</v>
      </c>
      <c r="N10" s="16" t="s">
        <v>12679</v>
      </c>
      <c r="O10" s="23">
        <f>B6L223C1*B6L223C5</f>
        <v>216.68001885223174</v>
      </c>
      <c r="P10" s="16" t="s">
        <v>12680</v>
      </c>
      <c r="Q10" s="23">
        <f>B3L837C9</f>
        <v>1.8080428093193115</v>
      </c>
      <c r="R10" s="16" t="s">
        <v>12681</v>
      </c>
      <c r="S10" s="23">
        <f>B6L223C6*B6L223C7</f>
        <v>391.76675000895045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215.47171250492278</v>
      </c>
      <c r="X10" s="16" t="s">
        <v>12683</v>
      </c>
      <c r="Y10" s="23">
        <f>IF(B6L236C10=0,0,B6L223C10/B6L236C10)</f>
        <v>0.15001566509216885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9.5006633600000008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14.250995040000001</v>
      </c>
      <c r="AH10" s="16" t="s">
        <v>12686</v>
      </c>
      <c r="AI10" s="23">
        <f>IF(B6L236C15=0,0,B6L223C15/B6L236C15)</f>
        <v>4.286853792298944E-2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13.5848432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16.301811839999999</v>
      </c>
      <c r="AR10" s="16" t="s">
        <v>12689</v>
      </c>
      <c r="AS10" s="23">
        <f>IF(B6L236C20=0,0,B6L223C20/B6L236C20)</f>
        <v>4.2868537922989447E-2</v>
      </c>
      <c r="AT10" s="16" t="s">
        <v>12690</v>
      </c>
      <c r="AU10" s="17">
        <f>A1L238C18</f>
        <v>106938.5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534.6925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133.673125</v>
      </c>
      <c r="BD10" s="16" t="s">
        <v>12693</v>
      </c>
      <c r="BE10" s="23">
        <f>IF(B6L236C26=0,0,B6L223C26/B6L236C26)</f>
        <v>7.7917587916265463E-2</v>
      </c>
      <c r="BF10" s="16" t="s">
        <v>12694</v>
      </c>
      <c r="BG10" s="23">
        <f>B6L223C3+B6L223C10+B6L223C15+B6L223C20+B6L223C26</f>
        <v>670.59364438492287</v>
      </c>
      <c r="BH10" s="16" t="s">
        <v>12695</v>
      </c>
      <c r="BI10" s="17">
        <f>B6L238C3*B6L223C4</f>
        <v>1174.6062861970863</v>
      </c>
      <c r="BJ10" s="16" t="s">
        <v>12696</v>
      </c>
      <c r="BK10" s="17">
        <f>B6L238C10*B6L223C11</f>
        <v>870.05124857658279</v>
      </c>
      <c r="BL10" s="16" t="s">
        <v>12697</v>
      </c>
      <c r="BM10" s="17">
        <f>B6L238C15*B6L223C16</f>
        <v>57.543961960795272</v>
      </c>
      <c r="BN10" s="16" t="s">
        <v>12698</v>
      </c>
      <c r="BO10" s="17">
        <f>B6L238C20*B6L223C21</f>
        <v>65.824936278484714</v>
      </c>
      <c r="BP10" s="16" t="s">
        <v>12699</v>
      </c>
      <c r="BQ10" s="17">
        <f>B6L238C26*B6L223C27</f>
        <v>539.75748350135075</v>
      </c>
      <c r="BR10" s="16" t="s">
        <v>12700</v>
      </c>
      <c r="BS10" s="15">
        <f>B6L223C29+B6L223C30+B6L223C31+B6L223C32+B6L223C33</f>
        <v>2707.7839165142996</v>
      </c>
      <c r="BT10" s="16" t="s">
        <v>12701</v>
      </c>
      <c r="BU10" s="23">
        <f>IF(B6L223C3=0,0,B6L223C29/B6L223C3)</f>
        <v>4.037890813889109</v>
      </c>
      <c r="BV10" s="16" t="s">
        <v>12702</v>
      </c>
      <c r="BW10" s="23">
        <f>IF(B6L223C8=0,0,B6L223C30/B6L223C8)</f>
        <v>2.2208399476390102</v>
      </c>
      <c r="BX10" s="16" t="s">
        <v>12703</v>
      </c>
      <c r="BY10" s="23">
        <f>IF(B6L223C13=0,0,B6L223C31/B6L223C13)</f>
        <v>6.0568362208336648</v>
      </c>
      <c r="BZ10" s="16" t="s">
        <v>12704</v>
      </c>
      <c r="CA10" s="23">
        <f>IF(B6L223C18=0,0,B6L223C32/B6L223C18)</f>
        <v>4.8454689766669308</v>
      </c>
      <c r="CB10" s="16" t="s">
        <v>12705</v>
      </c>
      <c r="CC10" s="23">
        <f>IF(B6L223C24=0,0,B6L223C33/B6L223C24)</f>
        <v>1.0094727034722775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21">
        <f>A1L348C16</f>
        <v>179.19349999999997</v>
      </c>
      <c r="F11" s="16" t="s">
        <v>12113</v>
      </c>
      <c r="G11" s="24">
        <f>A1L504C5</f>
        <v>2</v>
      </c>
      <c r="H11" s="16" t="s">
        <v>12707</v>
      </c>
      <c r="I11" s="21">
        <f>B6L224C1*B6L224C2</f>
        <v>358.38699999999994</v>
      </c>
      <c r="J11" s="16" t="s">
        <v>12708</v>
      </c>
      <c r="K11" s="23">
        <f>IF(B6L236C3=0,0,B6L224C3/B6L236C3)</f>
        <v>5.2814499685820429E-2</v>
      </c>
      <c r="L11" s="16" t="s">
        <v>12709</v>
      </c>
      <c r="M11" s="23">
        <f>A1L544C54</f>
        <v>0.65602463835033487</v>
      </c>
      <c r="N11" s="16" t="s">
        <v>12710</v>
      </c>
      <c r="O11" s="23">
        <f>B6L224C1*B6L224C5</f>
        <v>117.55535103223072</v>
      </c>
      <c r="P11" s="16" t="s">
        <v>12711</v>
      </c>
      <c r="Q11" s="23">
        <f>B3L838C9</f>
        <v>2.0713218347136744</v>
      </c>
      <c r="R11" s="16" t="s">
        <v>12712</v>
      </c>
      <c r="S11" s="23">
        <f>B6L224C6*B6L224C7</f>
        <v>243.49496538049016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133.9222309592696</v>
      </c>
      <c r="X11" s="16" t="s">
        <v>12714</v>
      </c>
      <c r="Y11" s="23">
        <f>IF(B6L236C10=0,0,B6L224C10/B6L236C10)</f>
        <v>9.3239304196474887E-2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11.70491942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17.557379130000001</v>
      </c>
      <c r="AH11" s="16" t="s">
        <v>12717</v>
      </c>
      <c r="AI11" s="23">
        <f>IF(B6L236C15=0,0,B6L224C15/B6L236C15)</f>
        <v>5.2814499685820422E-2</v>
      </c>
      <c r="AJ11" s="16" t="s">
        <v>12128</v>
      </c>
      <c r="AK11" s="23">
        <f>A1L524C14</f>
        <v>4.6699999999999998E-2</v>
      </c>
      <c r="AL11" s="16" t="s">
        <v>12718</v>
      </c>
      <c r="AM11" s="23">
        <f>B6L224C3*B6L224C17</f>
        <v>16.736672899999999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20.084007479999997</v>
      </c>
      <c r="AR11" s="16" t="s">
        <v>12720</v>
      </c>
      <c r="AS11" s="23">
        <f>IF(B6L236C20=0,0,B6L224C20/B6L236C20)</f>
        <v>5.2814499685820422E-2</v>
      </c>
      <c r="AT11" s="16" t="s">
        <v>12721</v>
      </c>
      <c r="AU11" s="17">
        <f>A1L239C18</f>
        <v>40891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204.45500000000001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51.113750000000003</v>
      </c>
      <c r="BD11" s="16" t="s">
        <v>12724</v>
      </c>
      <c r="BE11" s="23">
        <f>IF(B6L236C26=0,0,B6L224C26/B6L236C26)</f>
        <v>2.9794022615653025E-2</v>
      </c>
      <c r="BF11" s="16" t="s">
        <v>12725</v>
      </c>
      <c r="BG11" s="23">
        <f>B6L224C3+B6L224C10+B6L224C15+B6L224C20+B6L224C26</f>
        <v>581.06436756926951</v>
      </c>
      <c r="BH11" s="16" t="s">
        <v>12726</v>
      </c>
      <c r="BI11" s="17">
        <f>B6L238C3*B6L224C4</f>
        <v>1447.1275751172761</v>
      </c>
      <c r="BJ11" s="16" t="s">
        <v>12727</v>
      </c>
      <c r="BK11" s="17">
        <f>B6L238C10*B6L224C11</f>
        <v>540.76334616597046</v>
      </c>
      <c r="BL11" s="16" t="s">
        <v>12728</v>
      </c>
      <c r="BM11" s="17">
        <f>B6L238C15*B6L224C16</f>
        <v>70.894779904995374</v>
      </c>
      <c r="BN11" s="16" t="s">
        <v>12729</v>
      </c>
      <c r="BO11" s="17">
        <f>B6L238C20*B6L224C21</f>
        <v>81.097029309572136</v>
      </c>
      <c r="BP11" s="16" t="s">
        <v>12730</v>
      </c>
      <c r="BQ11" s="17">
        <f>B6L238C26*B6L224C27</f>
        <v>206.39174158842448</v>
      </c>
      <c r="BR11" s="16" t="s">
        <v>12731</v>
      </c>
      <c r="BS11" s="15">
        <f>B6L224C29+B6L224C30+B6L224C31+B6L224C32+B6L224C33</f>
        <v>2346.2744720862383</v>
      </c>
      <c r="BT11" s="16" t="s">
        <v>12732</v>
      </c>
      <c r="BU11" s="23">
        <f>IF(B6L224C3=0,0,B6L224C29/B6L224C3)</f>
        <v>4.0378908138891099</v>
      </c>
      <c r="BV11" s="16" t="s">
        <v>12733</v>
      </c>
      <c r="BW11" s="23">
        <f>IF(B6L224C8=0,0,B6L224C30/B6L224C8)</f>
        <v>2.2208399476390106</v>
      </c>
      <c r="BX11" s="16" t="s">
        <v>12734</v>
      </c>
      <c r="BY11" s="23">
        <f>IF(B6L224C13=0,0,B6L224C31/B6L224C13)</f>
        <v>6.0568362208336657</v>
      </c>
      <c r="BZ11" s="16" t="s">
        <v>12735</v>
      </c>
      <c r="CA11" s="23">
        <f>IF(B6L224C18=0,0,B6L224C32/B6L224C18)</f>
        <v>4.8454689766669299</v>
      </c>
      <c r="CB11" s="16" t="s">
        <v>12736</v>
      </c>
      <c r="CC11" s="23">
        <f>IF(B6L224C24=0,0,B6L224C33/B6L224C24)</f>
        <v>1.0094727034722775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80.798000000000002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161.596</v>
      </c>
      <c r="J12" s="16" t="s">
        <v>12739</v>
      </c>
      <c r="K12" s="23">
        <f>IF(B6L236C3=0,0,B6L225C3/B6L236C3)</f>
        <v>2.3813955001799281E-2</v>
      </c>
      <c r="L12" s="16" t="s">
        <v>12740</v>
      </c>
      <c r="M12" s="23">
        <f>A1L545C54</f>
        <v>0.47319222020465562</v>
      </c>
      <c r="N12" s="16" t="s">
        <v>12741</v>
      </c>
      <c r="O12" s="23">
        <f>B6L225C1*B6L225C5</f>
        <v>38.232985008095767</v>
      </c>
      <c r="P12" s="16" t="s">
        <v>12742</v>
      </c>
      <c r="Q12" s="23">
        <f>B3L839C9</f>
        <v>2.1098638499538134</v>
      </c>
      <c r="R12" s="16" t="s">
        <v>12743</v>
      </c>
      <c r="S12" s="23">
        <f>B6L225C6*B6L225C7</f>
        <v>80.666392944407363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44.366516119424055</v>
      </c>
      <c r="X12" s="16" t="s">
        <v>12745</v>
      </c>
      <c r="Y12" s="23">
        <f>IF(B6L236C10=0,0,B6L225C10/B6L236C10)</f>
        <v>3.0888845436385398E-2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5.2777253600000007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7.9165880400000006</v>
      </c>
      <c r="AH12" s="16" t="s">
        <v>12748</v>
      </c>
      <c r="AI12" s="23">
        <f>IF(B6L236C15=0,0,B6L225C15/B6L236C15)</f>
        <v>2.3813955001799274E-2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7.5465331999999998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9.0558398399999991</v>
      </c>
      <c r="AR12" s="16" t="s">
        <v>12751</v>
      </c>
      <c r="AS12" s="23">
        <f>IF(B6L236C20=0,0,B6L225C20/B6L236C20)</f>
        <v>2.3813955001799277E-2</v>
      </c>
      <c r="AT12" s="16" t="s">
        <v>12752</v>
      </c>
      <c r="AU12" s="17">
        <f>A1L240C18</f>
        <v>52533.5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262.66750000000002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65.666875000000005</v>
      </c>
      <c r="BD12" s="16" t="s">
        <v>12755</v>
      </c>
      <c r="BE12" s="23">
        <f>IF(B6L236C26=0,0,B6L225C26/B6L236C26)</f>
        <v>3.8276987285207217E-2</v>
      </c>
      <c r="BF12" s="16" t="s">
        <v>12756</v>
      </c>
      <c r="BG12" s="23">
        <f>B6L225C3+B6L225C10+B6L225C15+B6L225C20+B6L225C26</f>
        <v>288.60181899942404</v>
      </c>
      <c r="BH12" s="16" t="s">
        <v>12757</v>
      </c>
      <c r="BI12" s="17">
        <f>B6L238C3*B6L225C4</f>
        <v>652.50700396122443</v>
      </c>
      <c r="BJ12" s="16" t="s">
        <v>12758</v>
      </c>
      <c r="BK12" s="17">
        <f>B6L238C10*B6L225C11</f>
        <v>179.14714788288549</v>
      </c>
      <c r="BL12" s="16" t="s">
        <v>12759</v>
      </c>
      <c r="BM12" s="17">
        <f>B6L238C15*B6L225C16</f>
        <v>31.966318124060393</v>
      </c>
      <c r="BN12" s="16" t="s">
        <v>12760</v>
      </c>
      <c r="BO12" s="17">
        <f>B6L238C20*B6L225C21</f>
        <v>36.566492501987014</v>
      </c>
      <c r="BP12" s="16" t="s">
        <v>12761</v>
      </c>
      <c r="BQ12" s="17">
        <f>B6L238C26*B6L225C27</f>
        <v>265.15567133930443</v>
      </c>
      <c r="BR12" s="16" t="s">
        <v>12762</v>
      </c>
      <c r="BS12" s="15">
        <f>B6L225C29+B6L225C30+B6L225C31+B6L225C32+B6L225C33</f>
        <v>1165.3426338094619</v>
      </c>
      <c r="BT12" s="16" t="s">
        <v>12763</v>
      </c>
      <c r="BU12" s="23">
        <f>IF(B6L225C3=0,0,B6L225C29/B6L225C3)</f>
        <v>4.037890813889109</v>
      </c>
      <c r="BV12" s="16" t="s">
        <v>12764</v>
      </c>
      <c r="BW12" s="23">
        <f>IF(B6L225C8=0,0,B6L225C30/B6L225C8)</f>
        <v>2.2208399476390106</v>
      </c>
      <c r="BX12" s="16" t="s">
        <v>12765</v>
      </c>
      <c r="BY12" s="23">
        <f>IF(B6L225C13=0,0,B6L225C31/B6L225C13)</f>
        <v>6.0568362208336639</v>
      </c>
      <c r="BZ12" s="16" t="s">
        <v>12766</v>
      </c>
      <c r="CA12" s="23">
        <f>IF(B6L225C18=0,0,B6L225C32/B6L225C18)</f>
        <v>4.8454689766669299</v>
      </c>
      <c r="CB12" s="16" t="s">
        <v>12767</v>
      </c>
      <c r="CC12" s="23">
        <f>IF(B6L225C24=0,0,B6L225C33/B6L225C24)</f>
        <v>1.0094727034722775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21">
        <f>A1L352C16</f>
        <v>528.55700000000002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1057.114</v>
      </c>
      <c r="J13" s="16" t="s">
        <v>12770</v>
      </c>
      <c r="K13" s="23">
        <f>IF(B6L236C3=0,0,B6L226C3/B6L236C3)</f>
        <v>0.15578396264617966</v>
      </c>
      <c r="L13" s="16" t="s">
        <v>12771</v>
      </c>
      <c r="M13" s="23">
        <f>A1L546C54</f>
        <v>0.51403255998638608</v>
      </c>
      <c r="N13" s="16" t="s">
        <v>12772</v>
      </c>
      <c r="O13" s="23">
        <f>B6L226C1*B6L226C5</f>
        <v>271.6955078087243</v>
      </c>
      <c r="P13" s="16" t="s">
        <v>12773</v>
      </c>
      <c r="Q13" s="23">
        <f>B3L840C9</f>
        <v>2.0617466433302614</v>
      </c>
      <c r="R13" s="16" t="s">
        <v>12774</v>
      </c>
      <c r="S13" s="23">
        <f>B6L226C6*B6L226C7</f>
        <v>560.1673012325482</v>
      </c>
      <c r="T13" s="16" t="s">
        <v>12198</v>
      </c>
      <c r="U13" s="23">
        <f>A1L506C7</f>
        <v>0.55000000000000004</v>
      </c>
      <c r="V13" s="16" t="s">
        <v>12775</v>
      </c>
      <c r="W13" s="23">
        <f>B6L226C8*B6L226C9</f>
        <v>308.09201567790154</v>
      </c>
      <c r="X13" s="16" t="s">
        <v>12776</v>
      </c>
      <c r="Y13" s="23">
        <f>IF(B6L236C10=0,0,B6L226C10/B6L236C10)</f>
        <v>0.21449975082205458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34.525343240000005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51.788014860000004</v>
      </c>
      <c r="AH13" s="16" t="s">
        <v>12779</v>
      </c>
      <c r="AI13" s="23">
        <f>IF(B6L236C15=0,0,B6L226C15/B6L236C15)</f>
        <v>0.15578396264617961</v>
      </c>
      <c r="AJ13" s="16" t="s">
        <v>12206</v>
      </c>
      <c r="AK13" s="23">
        <f>A1L526C14</f>
        <v>4.6699999999999998E-2</v>
      </c>
      <c r="AL13" s="16" t="s">
        <v>12780</v>
      </c>
      <c r="AM13" s="23">
        <f>B6L226C3*B6L226C17</f>
        <v>49.367223799999998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59.240668559999996</v>
      </c>
      <c r="AR13" s="16" t="s">
        <v>12782</v>
      </c>
      <c r="AS13" s="23">
        <f>IF(B6L236C20=0,0,B6L226C20/B6L236C20)</f>
        <v>0.15578396264617964</v>
      </c>
      <c r="AT13" s="16" t="s">
        <v>12783</v>
      </c>
      <c r="AU13" s="17">
        <f>A1L241C18</f>
        <v>333370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1666.85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416.71249999999998</v>
      </c>
      <c r="BD13" s="16" t="s">
        <v>12786</v>
      </c>
      <c r="BE13" s="23">
        <f>IF(B6L236C26=0,0,B6L226C26/B6L236C26)</f>
        <v>0.24290023035338454</v>
      </c>
      <c r="BF13" s="16" t="s">
        <v>12787</v>
      </c>
      <c r="BG13" s="17">
        <f>B6L226C3+B6L226C10+B6L226C15+B6L226C20+B6L226C26</f>
        <v>1892.9471990979014</v>
      </c>
      <c r="BH13" s="16" t="s">
        <v>12788</v>
      </c>
      <c r="BI13" s="17">
        <f>B6L238C3*B6L226C4</f>
        <v>4268.5109098335724</v>
      </c>
      <c r="BJ13" s="16" t="s">
        <v>12789</v>
      </c>
      <c r="BK13" s="17">
        <f>B6L238C10*B6L226C11</f>
        <v>1244.0419199383782</v>
      </c>
      <c r="BL13" s="16" t="s">
        <v>12790</v>
      </c>
      <c r="BM13" s="17">
        <f>B6L238C15*B6L226C16</f>
        <v>209.11434947274674</v>
      </c>
      <c r="BN13" s="16" t="s">
        <v>12791</v>
      </c>
      <c r="BO13" s="17">
        <f>B6L238C20*B6L226C21</f>
        <v>239.20735138707337</v>
      </c>
      <c r="BP13" s="16" t="s">
        <v>12792</v>
      </c>
      <c r="BQ13" s="17">
        <f>B6L238C26*B6L226C27</f>
        <v>1682.6395757827654</v>
      </c>
      <c r="BR13" s="16" t="s">
        <v>12793</v>
      </c>
      <c r="BS13" s="15">
        <f>B6L226C29+B6L226C30+B6L226C31+B6L226C32+B6L226C33</f>
        <v>7643.5141064145355</v>
      </c>
      <c r="BT13" s="16" t="s">
        <v>12794</v>
      </c>
      <c r="BU13" s="23">
        <f>IF(B6L226C3=0,0,B6L226C29/B6L226C3)</f>
        <v>4.0378908138891099</v>
      </c>
      <c r="BV13" s="16" t="s">
        <v>12795</v>
      </c>
      <c r="BW13" s="23">
        <f>IF(B6L226C8=0,0,B6L226C30/B6L226C8)</f>
        <v>2.2208399476390106</v>
      </c>
      <c r="BX13" s="16" t="s">
        <v>12796</v>
      </c>
      <c r="BY13" s="23">
        <f>IF(B6L226C13=0,0,B6L226C31/B6L226C13)</f>
        <v>6.0568362208336648</v>
      </c>
      <c r="BZ13" s="16" t="s">
        <v>12797</v>
      </c>
      <c r="CA13" s="23">
        <f>IF(B6L226C18=0,0,B6L226C32/B6L226C18)</f>
        <v>4.8454689766669317</v>
      </c>
      <c r="CB13" s="16" t="s">
        <v>12798</v>
      </c>
      <c r="CC13" s="23">
        <f>IF(B6L226C24=0,0,B6L226C33/B6L226C24)</f>
        <v>1.0094727034722772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189.12699999999998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378.25399999999996</v>
      </c>
      <c r="J14" s="16" t="s">
        <v>12801</v>
      </c>
      <c r="K14" s="23">
        <f>IF(B6L236C3=0,0,B6L227C3/B6L236C3)</f>
        <v>5.5742244456858984E-2</v>
      </c>
      <c r="L14" s="16" t="s">
        <v>12802</v>
      </c>
      <c r="M14" s="23">
        <f>A1L547C54</f>
        <v>0.13145282141380735</v>
      </c>
      <c r="N14" s="16" t="s">
        <v>12803</v>
      </c>
      <c r="O14" s="23">
        <f>B6L227C1*B6L227C5</f>
        <v>24.861277755529141</v>
      </c>
      <c r="P14" s="16" t="s">
        <v>12804</v>
      </c>
      <c r="Q14" s="23">
        <f>B3L841C9</f>
        <v>2.010107480959499</v>
      </c>
      <c r="R14" s="16" t="s">
        <v>12805</v>
      </c>
      <c r="S14" s="23">
        <f>B6L227C6*B6L227C7</f>
        <v>49.973840402601105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27.48561222143061</v>
      </c>
      <c r="X14" s="16" t="s">
        <v>12807</v>
      </c>
      <c r="Y14" s="23">
        <f>IF(B6L236C10=0,0,B6L227C10/B6L236C10)</f>
        <v>1.9136026487788532E-2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12.353775639999999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18.53066346</v>
      </c>
      <c r="AH14" s="16" t="s">
        <v>12810</v>
      </c>
      <c r="AI14" s="23">
        <f>IF(B6L236C15=0,0,B6L227C15/B6L236C15)</f>
        <v>5.5742244456858971E-2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17.664461799999998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21.197354159999996</v>
      </c>
      <c r="AR14" s="16" t="s">
        <v>12813</v>
      </c>
      <c r="AS14" s="23">
        <f>IF(B6L236C20=0,0,B6L227C20/B6L236C20)</f>
        <v>5.5742244456858978E-2</v>
      </c>
      <c r="AT14" s="16" t="s">
        <v>12814</v>
      </c>
      <c r="AU14" s="17">
        <f>A1L242C18</f>
        <v>42360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211.8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52.95</v>
      </c>
      <c r="BD14" s="16" t="s">
        <v>12817</v>
      </c>
      <c r="BE14" s="23">
        <f>IF(B6L236C26=0,0,B6L227C26/B6L236C26)</f>
        <v>3.086436619302688E-2</v>
      </c>
      <c r="BF14" s="16" t="s">
        <v>12818</v>
      </c>
      <c r="BG14" s="23">
        <f>B6L227C3+B6L227C10+B6L227C15+B6L227C20+B6L227C26</f>
        <v>498.41762984143054</v>
      </c>
      <c r="BH14" s="16" t="s">
        <v>12819</v>
      </c>
      <c r="BI14" s="17">
        <f>B6L238C3*B6L227C4</f>
        <v>1527.348351916811</v>
      </c>
      <c r="BJ14" s="16" t="s">
        <v>12820</v>
      </c>
      <c r="BK14" s="17">
        <f>B6L238C10*B6L227C11</f>
        <v>110.98390110303291</v>
      </c>
      <c r="BL14" s="16" t="s">
        <v>12821</v>
      </c>
      <c r="BM14" s="17">
        <f>B6L238C15*B6L227C16</f>
        <v>74.824795760404584</v>
      </c>
      <c r="BN14" s="16" t="s">
        <v>12822</v>
      </c>
      <c r="BO14" s="17">
        <f>B6L238C20*B6L227C21</f>
        <v>85.592601641418085</v>
      </c>
      <c r="BP14" s="16" t="s">
        <v>12823</v>
      </c>
      <c r="BQ14" s="17">
        <f>B6L238C26*B6L227C27</f>
        <v>213.80631859542837</v>
      </c>
      <c r="BR14" s="16" t="s">
        <v>12824</v>
      </c>
      <c r="BS14" s="15">
        <f>B6L227C29+B6L227C30+B6L227C31+B6L227C32+B6L227C33</f>
        <v>2012.5559690170949</v>
      </c>
      <c r="BT14" s="16" t="s">
        <v>12825</v>
      </c>
      <c r="BU14" s="23">
        <f>IF(B6L227C3=0,0,B6L227C29/B6L227C3)</f>
        <v>4.037890813889109</v>
      </c>
      <c r="BV14" s="16" t="s">
        <v>12826</v>
      </c>
      <c r="BW14" s="23">
        <f>IF(B6L227C8=0,0,B6L227C30/B6L227C8)</f>
        <v>2.2208399476390106</v>
      </c>
      <c r="BX14" s="16" t="s">
        <v>12827</v>
      </c>
      <c r="BY14" s="23">
        <f>IF(B6L227C13=0,0,B6L227C31/B6L227C13)</f>
        <v>6.0568362208336648</v>
      </c>
      <c r="BZ14" s="16" t="s">
        <v>12828</v>
      </c>
      <c r="CA14" s="23">
        <f>IF(B6L227C18=0,0,B6L227C32/B6L227C18)</f>
        <v>4.8454689766669308</v>
      </c>
      <c r="CB14" s="16" t="s">
        <v>12829</v>
      </c>
      <c r="CC14" s="23">
        <f>IF(B6L227C24=0,0,B6L227C33/B6L227C24)</f>
        <v>1.0094727034722775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1342.0720000000001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2684.1440000000002</v>
      </c>
      <c r="J15" s="16" t="s">
        <v>12832</v>
      </c>
      <c r="K15" s="23">
        <f>IF(B6L236C3=0,0,B6L228C3/B6L236C3)</f>
        <v>0.3955548679073092</v>
      </c>
      <c r="L15" s="16" t="s">
        <v>12833</v>
      </c>
      <c r="M15" s="23">
        <f>A1L548C54</f>
        <v>4.3598297575394497E-2</v>
      </c>
      <c r="N15" s="16" t="s">
        <v>12834</v>
      </c>
      <c r="O15" s="23">
        <f>B6L228C1*B6L228C5</f>
        <v>58.512054423604852</v>
      </c>
      <c r="P15" s="16" t="s">
        <v>12835</v>
      </c>
      <c r="Q15" s="23">
        <f>B3L842C9</f>
        <v>2.0164733205068366</v>
      </c>
      <c r="R15" s="16" t="s">
        <v>12836</v>
      </c>
      <c r="S15" s="23">
        <f>B6L228C6*B6L228C7</f>
        <v>117.98799667324322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64.893398170283774</v>
      </c>
      <c r="X15" s="16" t="s">
        <v>12838</v>
      </c>
      <c r="Y15" s="23">
        <f>IF(B6L236C10=0,0,B6L228C10/B6L236C10)</f>
        <v>4.5180066438575514E-2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87.664143040000013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131.49621456000003</v>
      </c>
      <c r="AH15" s="16" t="s">
        <v>12841</v>
      </c>
      <c r="AI15" s="23">
        <f>IF(B6L236C15=0,0,B6L228C15/B6L236C15)</f>
        <v>0.39555486790730909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125.34952480000001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150.41942976000001</v>
      </c>
      <c r="AR15" s="16" t="s">
        <v>12844</v>
      </c>
      <c r="AS15" s="23">
        <f>IF(B6L236C20=0,0,B6L228C20/B6L236C20)</f>
        <v>0.39555486790730915</v>
      </c>
      <c r="AT15" s="16" t="s">
        <v>12845</v>
      </c>
      <c r="AU15" s="17">
        <f>A1L243C18</f>
        <v>177125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885.625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221.40625</v>
      </c>
      <c r="BD15" s="16" t="s">
        <v>12848</v>
      </c>
      <c r="BE15" s="23">
        <f>IF(B6L236C26=0,0,B6L228C26/B6L236C26)</f>
        <v>0.12905691364352895</v>
      </c>
      <c r="BF15" s="16" t="s">
        <v>12849</v>
      </c>
      <c r="BG15" s="17">
        <f>B6L228C3+B6L228C10+B6L228C15+B6L228C20+B6L228C26</f>
        <v>3252.3592924902846</v>
      </c>
      <c r="BH15" s="16" t="s">
        <v>12850</v>
      </c>
      <c r="BI15" s="17">
        <f>B6L238C3*B6L228C4</f>
        <v>10838.280400755571</v>
      </c>
      <c r="BJ15" s="16" t="s">
        <v>12851</v>
      </c>
      <c r="BK15" s="17">
        <f>B6L238C10*B6L228C11</f>
        <v>262.03245635383718</v>
      </c>
      <c r="BL15" s="16" t="s">
        <v>12852</v>
      </c>
      <c r="BM15" s="17">
        <f>B6L238C15*B6L228C16</f>
        <v>530.96735683301551</v>
      </c>
      <c r="BN15" s="16" t="s">
        <v>12853</v>
      </c>
      <c r="BO15" s="17">
        <f>B6L238C20*B6L228C21</f>
        <v>607.37723365834211</v>
      </c>
      <c r="BP15" s="16" t="s">
        <v>12854</v>
      </c>
      <c r="BQ15" s="17">
        <f>B6L238C26*B6L228C27</f>
        <v>894.01426301263575</v>
      </c>
      <c r="BR15" s="16" t="s">
        <v>12855</v>
      </c>
      <c r="BS15" s="15">
        <f>B6L228C29+B6L228C30+B6L228C31+B6L228C32+B6L228C33</f>
        <v>13132.671710613404</v>
      </c>
      <c r="BT15" s="16" t="s">
        <v>12856</v>
      </c>
      <c r="BU15" s="23">
        <f>IF(B6L228C3=0,0,B6L228C29/B6L228C3)</f>
        <v>4.0378908138891099</v>
      </c>
      <c r="BV15" s="16" t="s">
        <v>12857</v>
      </c>
      <c r="BW15" s="23">
        <f>IF(B6L228C8=0,0,B6L228C30/B6L228C8)</f>
        <v>2.2208399476390102</v>
      </c>
      <c r="BX15" s="16" t="s">
        <v>12858</v>
      </c>
      <c r="BY15" s="23">
        <f>IF(B6L228C13=0,0,B6L228C31/B6L228C13)</f>
        <v>6.0568362208336648</v>
      </c>
      <c r="BZ15" s="16" t="s">
        <v>12859</v>
      </c>
      <c r="CA15" s="23">
        <f>IF(B6L228C18=0,0,B6L228C32/B6L228C18)</f>
        <v>4.8454689766669308</v>
      </c>
      <c r="CB15" s="16" t="s">
        <v>12860</v>
      </c>
      <c r="CC15" s="23">
        <f>IF(B6L228C24=0,0,B6L228C33/B6L228C24)</f>
        <v>1.0094727034722775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1.4380000000000002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2.8760000000000003</v>
      </c>
      <c r="J16" s="16" t="s">
        <v>12863</v>
      </c>
      <c r="K16" s="23">
        <f>IF(B6L236C3=0,0,B6L229C3/B6L236C3)</f>
        <v>4.2382815530814342E-4</v>
      </c>
      <c r="L16" s="16" t="s">
        <v>12864</v>
      </c>
      <c r="M16" s="23">
        <f>A1L549C54</f>
        <v>1.056504599211564</v>
      </c>
      <c r="N16" s="16" t="s">
        <v>12865</v>
      </c>
      <c r="O16" s="23">
        <f>B6L229C1*B6L229C5</f>
        <v>1.5192536136662294</v>
      </c>
      <c r="P16" s="16" t="s">
        <v>12866</v>
      </c>
      <c r="Q16" s="23">
        <f>B3L843C9</f>
        <v>1.7661623108665749</v>
      </c>
      <c r="R16" s="16" t="s">
        <v>12867</v>
      </c>
      <c r="S16" s="23">
        <f>B6L229C6*B6L229C7</f>
        <v>2.6832484731051425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1.4757866602078284</v>
      </c>
      <c r="X16" s="16" t="s">
        <v>12869</v>
      </c>
      <c r="Y16" s="23">
        <f>IF(B6L236C10=0,0,B6L229C10/B6L236C10)</f>
        <v>1.0274718420877171E-3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9.3930160000000013E-2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0.14089524000000003</v>
      </c>
      <c r="AH16" s="16" t="s">
        <v>12872</v>
      </c>
      <c r="AI16" s="23">
        <f>IF(B6L236C15=0,0,B6L229C15/B6L236C15)</f>
        <v>4.2382815530814331E-4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0.13430920000000002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0.16117104000000002</v>
      </c>
      <c r="AR16" s="16" t="s">
        <v>12875</v>
      </c>
      <c r="AS16" s="23">
        <f>IF(B6L236C20=0,0,B6L229C20/B6L236C20)</f>
        <v>4.2382815530814336E-4</v>
      </c>
      <c r="AT16" s="16" t="s">
        <v>12876</v>
      </c>
      <c r="AU16" s="17">
        <f>A1L244C18</f>
        <v>642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3.21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0.80249999999999999</v>
      </c>
      <c r="BD16" s="16" t="s">
        <v>12879</v>
      </c>
      <c r="BE16" s="23">
        <f>IF(B6L236C26=0,0,B6L229C26/B6L236C26)</f>
        <v>4.677743884778861E-4</v>
      </c>
      <c r="BF16" s="16" t="s">
        <v>12880</v>
      </c>
      <c r="BG16" s="23">
        <f>B6L229C3+B6L229C10+B6L229C15+B6L229C20+B6L229C26</f>
        <v>5.4563529402078288</v>
      </c>
      <c r="BH16" s="16" t="s">
        <v>12881</v>
      </c>
      <c r="BI16" s="17">
        <f>B6L238C3*B6L229C4</f>
        <v>11.61297398074508</v>
      </c>
      <c r="BJ16" s="16" t="s">
        <v>12882</v>
      </c>
      <c r="BK16" s="17">
        <f>B6L238C10*B6L229C11</f>
        <v>5.9590653985132791</v>
      </c>
      <c r="BL16" s="16" t="s">
        <v>12883</v>
      </c>
      <c r="BM16" s="17">
        <f>B6L238C15*B6L229C16</f>
        <v>0.56891959531670155</v>
      </c>
      <c r="BN16" s="16" t="s">
        <v>12884</v>
      </c>
      <c r="BO16" s="17">
        <f>B6L238C20*B6L229C21</f>
        <v>0.65079106188095426</v>
      </c>
      <c r="BP16" s="16" t="s">
        <v>12885</v>
      </c>
      <c r="BQ16" s="17">
        <f>B6L238C26*B6L229C27</f>
        <v>3.2404073781460103</v>
      </c>
      <c r="BR16" s="16" t="s">
        <v>12886</v>
      </c>
      <c r="BS16" s="15">
        <f>B6L229C29+B6L229C30+B6L229C31+B6L229C32+B6L229C33</f>
        <v>22.032157414602025</v>
      </c>
      <c r="BT16" s="16" t="s">
        <v>12887</v>
      </c>
      <c r="BU16" s="23">
        <f>IF(B6L229C3=0,0,B6L229C29/B6L229C3)</f>
        <v>4.037890813889109</v>
      </c>
      <c r="BV16" s="16" t="s">
        <v>12888</v>
      </c>
      <c r="BW16" s="23">
        <f>IF(B6L229C8=0,0,B6L229C30/B6L229C8)</f>
        <v>2.2208399476390102</v>
      </c>
      <c r="BX16" s="16" t="s">
        <v>12889</v>
      </c>
      <c r="BY16" s="23">
        <f>IF(B6L229C13=0,0,B6L229C31/B6L229C13)</f>
        <v>6.0568362208336648</v>
      </c>
      <c r="BZ16" s="16" t="s">
        <v>12890</v>
      </c>
      <c r="CA16" s="23">
        <f>IF(B6L229C18=0,0,B6L229C32/B6L229C18)</f>
        <v>4.8454689766669308</v>
      </c>
      <c r="CB16" s="16" t="s">
        <v>12891</v>
      </c>
      <c r="CC16" s="23">
        <f>IF(B6L229C24=0,0,B6L229C33/B6L229C24)</f>
        <v>1.0094727034722775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0.38850000000000001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0.77700000000000002</v>
      </c>
      <c r="J17" s="16" t="s">
        <v>12894</v>
      </c>
      <c r="K17" s="23">
        <f>IF(B6L236C3=0,0,B6L230C3/B6L236C3)</f>
        <v>1.1450433820390382E-4</v>
      </c>
      <c r="L17" s="16" t="s">
        <v>12895</v>
      </c>
      <c r="M17" s="23">
        <f>A1L550C54</f>
        <v>1.0661375661375663</v>
      </c>
      <c r="N17" s="16" t="s">
        <v>12896</v>
      </c>
      <c r="O17" s="23">
        <f>B6L230C1*B6L230C5</f>
        <v>0.41419444444444453</v>
      </c>
      <c r="P17" s="16" t="s">
        <v>12897</v>
      </c>
      <c r="Q17" s="23">
        <f>B3L844C9</f>
        <v>2.0786885245901638</v>
      </c>
      <c r="R17" s="16" t="s">
        <v>12898</v>
      </c>
      <c r="S17" s="23">
        <f>B6L230C6*B6L230C7</f>
        <v>0.860981238615665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0.47353968123861578</v>
      </c>
      <c r="X17" s="16" t="s">
        <v>12900</v>
      </c>
      <c r="Y17" s="23">
        <f>IF(B6L236C10=0,0,B6L230C10/B6L236C10)</f>
        <v>3.296876856952701E-4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2.5376820000000001E-2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3.8065230000000005E-2</v>
      </c>
      <c r="AH17" s="16" t="s">
        <v>12903</v>
      </c>
      <c r="AI17" s="23">
        <f>IF(B6L236C15=0,0,B6L230C15/B6L236C15)</f>
        <v>1.1450433820390379E-4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3.6285900000000003E-2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4.3543080000000005E-2</v>
      </c>
      <c r="AR17" s="16" t="s">
        <v>12906</v>
      </c>
      <c r="AS17" s="23">
        <f>IF(B6L236C20=0,0,B6L230C20/B6L236C20)</f>
        <v>1.1450433820390382E-4</v>
      </c>
      <c r="AT17" s="16" t="s">
        <v>12907</v>
      </c>
      <c r="AU17" s="17">
        <f>A1L245C18</f>
        <v>317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1.585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0.39624999999999999</v>
      </c>
      <c r="BD17" s="16" t="s">
        <v>12910</v>
      </c>
      <c r="BE17" s="23">
        <f>IF(B6L236C26=0,0,B6L230C26/B6L236C26)</f>
        <v>2.3097271206774127E-4</v>
      </c>
      <c r="BF17" s="16" t="s">
        <v>12911</v>
      </c>
      <c r="BG17" s="23">
        <f>B6L230C3+B6L230C10+B6L230C15+B6L230C20+B6L230C26</f>
        <v>1.7283979912386158</v>
      </c>
      <c r="BH17" s="16" t="s">
        <v>12912</v>
      </c>
      <c r="BI17" s="17">
        <f>B6L238C3*B6L230C4</f>
        <v>3.1374411623918381</v>
      </c>
      <c r="BJ17" s="16" t="s">
        <v>12913</v>
      </c>
      <c r="BK17" s="17">
        <f>B6L238C10*B6L230C11</f>
        <v>1.9121015288853838</v>
      </c>
      <c r="BL17" s="16" t="s">
        <v>12914</v>
      </c>
      <c r="BM17" s="17">
        <f>B6L238C15*B6L230C16</f>
        <v>0.15370324254557619</v>
      </c>
      <c r="BN17" s="16" t="s">
        <v>12915</v>
      </c>
      <c r="BO17" s="17">
        <f>B6L238C20*B6L230C21</f>
        <v>0.17582220274043861</v>
      </c>
      <c r="BP17" s="16" t="s">
        <v>12916</v>
      </c>
      <c r="BQ17" s="17">
        <f>B6L238C26*B6L230C27</f>
        <v>1.6000142350035598</v>
      </c>
      <c r="BR17" s="16" t="s">
        <v>12917</v>
      </c>
      <c r="BS17" s="15">
        <f>B6L230C29+B6L230C30+B6L230C31+B6L230C32+B6L230C33</f>
        <v>6.979082371566796</v>
      </c>
      <c r="BT17" s="16" t="s">
        <v>12918</v>
      </c>
      <c r="BU17" s="23">
        <f>IF(B6L230C3=0,0,B6L230C29/B6L230C3)</f>
        <v>4.0378908138891099</v>
      </c>
      <c r="BV17" s="16" t="s">
        <v>12919</v>
      </c>
      <c r="BW17" s="23">
        <f>IF(B6L230C8=0,0,B6L230C30/B6L230C8)</f>
        <v>2.2208399476390102</v>
      </c>
      <c r="BX17" s="16" t="s">
        <v>12920</v>
      </c>
      <c r="BY17" s="23">
        <f>IF(B6L230C13=0,0,B6L230C31/B6L230C13)</f>
        <v>6.0568362208336657</v>
      </c>
      <c r="BZ17" s="16" t="s">
        <v>12921</v>
      </c>
      <c r="CA17" s="23">
        <f>IF(B6L230C18=0,0,B6L230C32/B6L230C18)</f>
        <v>4.8454689766669308</v>
      </c>
      <c r="CB17" s="16" t="s">
        <v>12922</v>
      </c>
      <c r="CC17" s="23">
        <f>IF(B6L230C24=0,0,B6L230C33/B6L230C24)</f>
        <v>1.0094727034722775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376.30700000000002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376.30700000000002</v>
      </c>
      <c r="J18" s="16" t="s">
        <v>12925</v>
      </c>
      <c r="K18" s="23">
        <f>IF(B6L236C3=0,0,B6L231C3/B6L236C3)</f>
        <v>5.5455320458811373E-2</v>
      </c>
      <c r="L18" s="16" t="s">
        <v>12926</v>
      </c>
      <c r="M18" s="23">
        <f>A1L551C54</f>
        <v>0.48761091740166679</v>
      </c>
      <c r="N18" s="16" t="s">
        <v>12927</v>
      </c>
      <c r="O18" s="23">
        <f>B6L231C1*B6L231C5</f>
        <v>183.49140149466902</v>
      </c>
      <c r="P18" s="16" t="s">
        <v>12928</v>
      </c>
      <c r="Q18" s="23">
        <f>B3L845C9</f>
        <v>1.0922433419812569</v>
      </c>
      <c r="R18" s="16" t="s">
        <v>12929</v>
      </c>
      <c r="S18" s="23">
        <f>B6L231C6*B6L231C7</f>
        <v>200.4172615933619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110.22949387634905</v>
      </c>
      <c r="X18" s="16" t="s">
        <v>12931</v>
      </c>
      <c r="Y18" s="23">
        <f>IF(B6L236C10=0,0,B6L231C10/B6L236C10)</f>
        <v>7.6743952347136352E-2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12.290186620000002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18.435279930000004</v>
      </c>
      <c r="AH18" s="16" t="s">
        <v>12934</v>
      </c>
      <c r="AI18" s="23">
        <f>IF(B6L236C15=0,0,B6L231C15/B6L236C15)</f>
        <v>5.5455320458811359E-2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17.573536900000001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21.088244280000001</v>
      </c>
      <c r="AR18" s="16" t="s">
        <v>12937</v>
      </c>
      <c r="AS18" s="23">
        <f>IF(B6L236C20=0,0,B6L231C20/B6L236C20)</f>
        <v>5.5455320458811373E-2</v>
      </c>
      <c r="AT18" s="16" t="s">
        <v>12938</v>
      </c>
      <c r="AU18" s="17">
        <f>A1L246C18</f>
        <v>51573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257.86500000000001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64.466250000000002</v>
      </c>
      <c r="BD18" s="16" t="s">
        <v>12941</v>
      </c>
      <c r="BE18" s="23">
        <f>IF(B6L236C26=0,0,B6L231C26/B6L236C26)</f>
        <v>3.7577147253847386E-2</v>
      </c>
      <c r="BF18" s="16" t="s">
        <v>12942</v>
      </c>
      <c r="BG18" s="23">
        <f>B6L231C3+B6L231C10+B6L231C15+B6L231C20+B6L231C26</f>
        <v>590.52626808634909</v>
      </c>
      <c r="BH18" s="16" t="s">
        <v>12943</v>
      </c>
      <c r="BI18" s="17">
        <f>B6L238C3*B6L231C4</f>
        <v>1519.4865785021691</v>
      </c>
      <c r="BJ18" s="16" t="s">
        <v>12944</v>
      </c>
      <c r="BK18" s="17">
        <f>B6L238C10*B6L231C11</f>
        <v>445.09466074295568</v>
      </c>
      <c r="BL18" s="16" t="s">
        <v>12945</v>
      </c>
      <c r="BM18" s="17">
        <f>B6L238C15*B6L231C16</f>
        <v>74.439647480821279</v>
      </c>
      <c r="BN18" s="16" t="s">
        <v>12946</v>
      </c>
      <c r="BO18" s="17">
        <f>B6L238C20*B6L231C21</f>
        <v>85.152027859261565</v>
      </c>
      <c r="BP18" s="16" t="s">
        <v>12947</v>
      </c>
      <c r="BQ18" s="17">
        <f>B6L238C26*B6L231C27</f>
        <v>260.30767868087884</v>
      </c>
      <c r="BR18" s="16" t="s">
        <v>12948</v>
      </c>
      <c r="BS18" s="15">
        <f>B6L231C29+B6L231C30+B6L231C31+B6L231C32+B6L231C33</f>
        <v>2384.4805932660865</v>
      </c>
      <c r="BT18" s="16" t="s">
        <v>12949</v>
      </c>
      <c r="BU18" s="23">
        <f>IF(B6L231C3=0,0,B6L231C29/B6L231C3)</f>
        <v>4.037890813889109</v>
      </c>
      <c r="BV18" s="16" t="s">
        <v>12950</v>
      </c>
      <c r="BW18" s="23">
        <f>IF(B6L231C8=0,0,B6L231C30/B6L231C8)</f>
        <v>2.2208399476390102</v>
      </c>
      <c r="BX18" s="16" t="s">
        <v>12951</v>
      </c>
      <c r="BY18" s="23">
        <f>IF(B6L231C13=0,0,B6L231C31/B6L231C13)</f>
        <v>6.0568362208336648</v>
      </c>
      <c r="BZ18" s="16" t="s">
        <v>12952</v>
      </c>
      <c r="CA18" s="23">
        <f>IF(B6L231C18=0,0,B6L231C32/B6L231C18)</f>
        <v>4.8454689766669317</v>
      </c>
      <c r="CB18" s="16" t="s">
        <v>12953</v>
      </c>
      <c r="CC18" s="23">
        <f>IF(B6L231C24=0,0,B6L231C33/B6L231C24)</f>
        <v>1.0094727034722775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200.84449999999998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401.68899999999996</v>
      </c>
      <c r="J19" s="16" t="s">
        <v>12956</v>
      </c>
      <c r="K19" s="23">
        <f>IF(B6L236C3=0,0,B6L232C3/B6L236C3)</f>
        <v>5.9195795506805558E-2</v>
      </c>
      <c r="L19" s="16" t="s">
        <v>12957</v>
      </c>
      <c r="M19" s="23">
        <f>A1L552C54</f>
        <v>0.28980030182494665</v>
      </c>
      <c r="N19" s="16" t="s">
        <v>12958</v>
      </c>
      <c r="O19" s="23">
        <f>B6L232C1*B6L232C5</f>
        <v>58.204796719880491</v>
      </c>
      <c r="P19" s="16" t="s">
        <v>12959</v>
      </c>
      <c r="Q19" s="23">
        <f>B3L846C9</f>
        <v>1.3932697771323947</v>
      </c>
      <c r="R19" s="16" t="s">
        <v>12960</v>
      </c>
      <c r="S19" s="23">
        <f>B6L232C6*B6L232C7</f>
        <v>81.094984153944239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44.602241284669333</v>
      </c>
      <c r="X19" s="16" t="s">
        <v>12962</v>
      </c>
      <c r="Y19" s="23">
        <f>IF(B6L236C10=0,0,B6L232C10/B6L236C10)</f>
        <v>3.1052961955589393E-2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13.11916274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19.67874411</v>
      </c>
      <c r="AH19" s="16" t="s">
        <v>12965</v>
      </c>
      <c r="AI19" s="23">
        <f>IF(B6L236C15=0,0,B6L232C15/B6L236C15)</f>
        <v>5.9195795506805544E-2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18.758876299999997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22.510651559999996</v>
      </c>
      <c r="AR19" s="16" t="s">
        <v>12968</v>
      </c>
      <c r="AS19" s="23">
        <f>IF(B6L236C20=0,0,B6L232C20/B6L236C20)</f>
        <v>5.9195795506805544E-2</v>
      </c>
      <c r="AT19" s="16" t="s">
        <v>12969</v>
      </c>
      <c r="AU19" s="17">
        <f>A1L247C18</f>
        <v>66204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331.02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82.754999999999995</v>
      </c>
      <c r="BD19" s="16" t="s">
        <v>12972</v>
      </c>
      <c r="BE19" s="23">
        <f>IF(B6L236C26=0,0,B6L232C26/B6L236C26)</f>
        <v>4.8237594415560699E-2</v>
      </c>
      <c r="BF19" s="16" t="s">
        <v>12973</v>
      </c>
      <c r="BG19" s="23">
        <f>B6L232C3+B6L232C10+B6L232C15+B6L232C20+B6L232C26</f>
        <v>571.2356369546693</v>
      </c>
      <c r="BH19" s="16" t="s">
        <v>12974</v>
      </c>
      <c r="BI19" s="17">
        <f>B6L238C3*B6L232C4</f>
        <v>1621.9763231403024</v>
      </c>
      <c r="BJ19" s="16" t="s">
        <v>12975</v>
      </c>
      <c r="BK19" s="17">
        <f>B6L238C10*B6L232C11</f>
        <v>180.09898036223188</v>
      </c>
      <c r="BL19" s="16" t="s">
        <v>12976</v>
      </c>
      <c r="BM19" s="17">
        <f>B6L238C15*B6L232C16</f>
        <v>79.460620070643429</v>
      </c>
      <c r="BN19" s="16" t="s">
        <v>12977</v>
      </c>
      <c r="BO19" s="17">
        <f>B6L238C20*B6L232C21</f>
        <v>90.895553148782525</v>
      </c>
      <c r="BP19" s="16" t="s">
        <v>12978</v>
      </c>
      <c r="BQ19" s="17">
        <f>B6L238C26*B6L232C27</f>
        <v>334.15565430339325</v>
      </c>
      <c r="BR19" s="16" t="s">
        <v>12979</v>
      </c>
      <c r="BS19" s="15">
        <f>B6L232C29+B6L232C30+B6L232C31+B6L232C32+B6L232C33</f>
        <v>2306.5871310253533</v>
      </c>
      <c r="BT19" s="16" t="s">
        <v>12980</v>
      </c>
      <c r="BU19" s="23">
        <f>IF(B6L232C3=0,0,B6L232C29/B6L232C3)</f>
        <v>4.0378908138891099</v>
      </c>
      <c r="BV19" s="16" t="s">
        <v>12981</v>
      </c>
      <c r="BW19" s="23">
        <f>IF(B6L232C8=0,0,B6L232C30/B6L232C8)</f>
        <v>2.2208399476390102</v>
      </c>
      <c r="BX19" s="16" t="s">
        <v>12982</v>
      </c>
      <c r="BY19" s="23">
        <f>IF(B6L232C13=0,0,B6L232C31/B6L232C13)</f>
        <v>6.0568362208336648</v>
      </c>
      <c r="BZ19" s="16" t="s">
        <v>12983</v>
      </c>
      <c r="CA19" s="23">
        <f>IF(B6L232C18=0,0,B6L232C32/B6L232C18)</f>
        <v>4.8454689766669308</v>
      </c>
      <c r="CB19" s="16" t="s">
        <v>12984</v>
      </c>
      <c r="CC19" s="23">
        <f>IF(B6L232C24=0,0,B6L232C33/B6L232C24)</f>
        <v>1.0094727034722775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3.7499999999999999E-2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7.4999999999999997E-2</v>
      </c>
      <c r="J20" s="16" t="s">
        <v>12987</v>
      </c>
      <c r="K20" s="23">
        <f>IF(B6L236C3=0,0,B6L233C3/B6L236C3)</f>
        <v>1.1052542297674113E-5</v>
      </c>
      <c r="L20" s="16" t="s">
        <v>12988</v>
      </c>
      <c r="M20" s="23">
        <f>A1L553C54</f>
        <v>0.41377697149157672</v>
      </c>
      <c r="N20" s="16" t="s">
        <v>12989</v>
      </c>
      <c r="O20" s="23">
        <f>B6L233C1*B6L233C5</f>
        <v>1.5516636430934126E-2</v>
      </c>
      <c r="P20" s="16" t="s">
        <v>12990</v>
      </c>
      <c r="Q20" s="23">
        <f>B3L847C9</f>
        <v>2.7045454545454546</v>
      </c>
      <c r="R20" s="16" t="s">
        <v>12991</v>
      </c>
      <c r="S20" s="23">
        <f>B6L233C6*B6L233C7</f>
        <v>4.1965448529117294E-2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2.3080996691014512E-2</v>
      </c>
      <c r="X20" s="16" t="s">
        <v>12993</v>
      </c>
      <c r="Y20" s="23">
        <f>IF(B6L236C10=0,0,B6L233C10/B6L236C10)</f>
        <v>1.6069446097308871E-5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2.4494999999999999E-3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3.6742499999999996E-3</v>
      </c>
      <c r="AH20" s="16" t="s">
        <v>12996</v>
      </c>
      <c r="AI20" s="23">
        <f>IF(B6L236C15=0,0,B6L233C15/B6L236C15)</f>
        <v>1.1052542297674108E-5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3.5025E-3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4.2030000000000001E-3</v>
      </c>
      <c r="AR20" s="16" t="s">
        <v>12999</v>
      </c>
      <c r="AS20" s="23">
        <f>IF(B6L236C20=0,0,B6L233C20/B6L236C20)</f>
        <v>1.1052542297674113E-5</v>
      </c>
      <c r="AT20" s="16" t="s">
        <v>13000</v>
      </c>
      <c r="AU20" s="17">
        <f>A1L248C18</f>
        <v>178.5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0.89249999999999996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0.22312499999999999</v>
      </c>
      <c r="BD20" s="16" t="s">
        <v>13003</v>
      </c>
      <c r="BE20" s="23">
        <f>IF(B6L236C26=0,0,B6L233C26/B6L236C26)</f>
        <v>1.3005876688987954E-4</v>
      </c>
      <c r="BF20" s="16" t="s">
        <v>13004</v>
      </c>
      <c r="BG20" s="23">
        <f>B6L233C3+B6L233C10+B6L233C15+B6L233C20+B6L233C26</f>
        <v>0.32908324669101452</v>
      </c>
      <c r="BH20" s="16" t="s">
        <v>13005</v>
      </c>
      <c r="BI20" s="17">
        <f>B6L238C3*B6L233C4</f>
        <v>0.30284181104168317</v>
      </c>
      <c r="BJ20" s="16" t="s">
        <v>13006</v>
      </c>
      <c r="BK20" s="17">
        <f>B6L238C10*B6L233C11</f>
        <v>9.319854451405242E-2</v>
      </c>
      <c r="BL20" s="16" t="s">
        <v>13007</v>
      </c>
      <c r="BM20" s="17">
        <f>B6L238C15*B6L233C16</f>
        <v>1.4836220322932058E-2</v>
      </c>
      <c r="BN20" s="16" t="s">
        <v>13008</v>
      </c>
      <c r="BO20" s="17">
        <f>B6L238C20*B6L233C21</f>
        <v>1.6971255090775926E-2</v>
      </c>
      <c r="BP20" s="16" t="s">
        <v>13009</v>
      </c>
      <c r="BQ20" s="17">
        <f>B6L238C26*B6L233C27</f>
        <v>0.9009543878490075</v>
      </c>
      <c r="BR20" s="16" t="s">
        <v>13010</v>
      </c>
      <c r="BS20" s="15">
        <f>B6L233C29+B6L233C30+B6L233C31+B6L233C32+B6L233C33</f>
        <v>1.328802218818451</v>
      </c>
      <c r="BT20" s="16" t="s">
        <v>13011</v>
      </c>
      <c r="BU20" s="23">
        <f>IF(B6L233C3=0,0,B6L233C29/B6L233C3)</f>
        <v>4.037890813889109</v>
      </c>
      <c r="BV20" s="16" t="s">
        <v>13012</v>
      </c>
      <c r="BW20" s="23">
        <f>IF(B6L233C8=0,0,B6L233C30/B6L233C8)</f>
        <v>2.2208399476390102</v>
      </c>
      <c r="BX20" s="16" t="s">
        <v>13013</v>
      </c>
      <c r="BY20" s="23">
        <f>IF(B6L233C13=0,0,B6L233C31/B6L233C13)</f>
        <v>6.0568362208336639</v>
      </c>
      <c r="BZ20" s="16" t="s">
        <v>13014</v>
      </c>
      <c r="CA20" s="23">
        <f>IF(B6L233C18=0,0,B6L233C32/B6L233C18)</f>
        <v>4.8454689766669308</v>
      </c>
      <c r="CB20" s="16" t="s">
        <v>13015</v>
      </c>
      <c r="CC20" s="23">
        <f>IF(B6L233C24=0,0,B6L233C33/B6L233C24)</f>
        <v>1.0094727034722772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87.899000000000001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175.798</v>
      </c>
      <c r="J21" s="16" t="s">
        <v>13018</v>
      </c>
      <c r="K21" s="23">
        <f>IF(B6L236C3=0,0,B6L234C3/B6L236C3)</f>
        <v>2.5906864411286853E-2</v>
      </c>
      <c r="L21" s="16" t="s">
        <v>13019</v>
      </c>
      <c r="M21" s="23">
        <f>A1L554C54</f>
        <v>1.2515052808212417</v>
      </c>
      <c r="N21" s="16" t="s">
        <v>13020</v>
      </c>
      <c r="O21" s="23">
        <f>B6L234C1*B6L234C5</f>
        <v>110.00606267890632</v>
      </c>
      <c r="P21" s="16" t="s">
        <v>13021</v>
      </c>
      <c r="Q21" s="23">
        <f>B3L848C9</f>
        <v>2.0100282120461741</v>
      </c>
      <c r="R21" s="16" t="s">
        <v>13022</v>
      </c>
      <c r="S21" s="23">
        <f>B6L234C6*B6L234C7</f>
        <v>221.11528948072143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121.6134092143968</v>
      </c>
      <c r="X21" s="16" t="s">
        <v>13024</v>
      </c>
      <c r="Y21" s="23">
        <f>IF(B6L236C10=0,0,B6L234C10/B6L236C10)</f>
        <v>8.4669659211099563E-2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5.7415626800000004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8.6123440200000001</v>
      </c>
      <c r="AH21" s="16" t="s">
        <v>13027</v>
      </c>
      <c r="AI21" s="23">
        <f>IF(B6L236C15=0,0,B6L234C15/B6L236C15)</f>
        <v>2.5906864411286843E-2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8.2097666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9.851719919999999</v>
      </c>
      <c r="AR21" s="16" t="s">
        <v>13030</v>
      </c>
      <c r="AS21" s="23">
        <f>IF(B6L236C20=0,0,B6L234C20/B6L236C20)</f>
        <v>2.5906864411286847E-2</v>
      </c>
      <c r="AT21" s="16" t="s">
        <v>13031</v>
      </c>
      <c r="AU21" s="17">
        <f>A1L249C18</f>
        <v>81578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407.89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101.9725</v>
      </c>
      <c r="BD21" s="16" t="s">
        <v>13034</v>
      </c>
      <c r="BE21" s="23">
        <f>IF(B6L236C26=0,0,B6L234C26/B6L236C26)</f>
        <v>5.9439406640574753E-2</v>
      </c>
      <c r="BF21" s="16" t="s">
        <v>13035</v>
      </c>
      <c r="BG21" s="23">
        <f>B6L234C3+B6L234C10+B6L234C15+B6L234C20+B6L234C26</f>
        <v>417.84797315439687</v>
      </c>
      <c r="BH21" s="16" t="s">
        <v>13036</v>
      </c>
      <c r="BI21" s="17">
        <f>B6L238C3*B6L234C4</f>
        <v>709.85312930007763</v>
      </c>
      <c r="BJ21" s="16" t="s">
        <v>13037</v>
      </c>
      <c r="BK21" s="17">
        <f>B6L238C10*B6L234C11</f>
        <v>491.06166791254998</v>
      </c>
      <c r="BL21" s="16" t="s">
        <v>13038</v>
      </c>
      <c r="BM21" s="17">
        <f>B6L238C15*B6L234C16</f>
        <v>34.775704804410807</v>
      </c>
      <c r="BN21" s="16" t="s">
        <v>13039</v>
      </c>
      <c r="BO21" s="17">
        <f>B6L238C20*B6L234C21</f>
        <v>39.780169365976342</v>
      </c>
      <c r="BP21" s="16" t="s">
        <v>13040</v>
      </c>
      <c r="BQ21" s="17">
        <f>B6L238C26*B6L234C27</f>
        <v>411.75382101930722</v>
      </c>
      <c r="BR21" s="16" t="s">
        <v>13041</v>
      </c>
      <c r="BS21" s="15">
        <f>B6L234C29+B6L234C30+B6L234C31+B6L234C32+B6L234C33</f>
        <v>1687.2244924023219</v>
      </c>
      <c r="BT21" s="16" t="s">
        <v>13042</v>
      </c>
      <c r="BU21" s="23">
        <f>IF(B6L234C3=0,0,B6L234C29/B6L234C3)</f>
        <v>4.037890813889109</v>
      </c>
      <c r="BV21" s="16" t="s">
        <v>13043</v>
      </c>
      <c r="BW21" s="23">
        <f>IF(B6L234C8=0,0,B6L234C30/B6L234C8)</f>
        <v>2.2208399476390102</v>
      </c>
      <c r="BX21" s="16" t="s">
        <v>13044</v>
      </c>
      <c r="BY21" s="23">
        <f>IF(B6L234C13=0,0,B6L234C31/B6L234C13)</f>
        <v>6.0568362208336639</v>
      </c>
      <c r="BZ21" s="16" t="s">
        <v>13045</v>
      </c>
      <c r="CA21" s="23">
        <f>IF(B6L234C18=0,0,B6L234C32/B6L234C18)</f>
        <v>4.8454689766669299</v>
      </c>
      <c r="CB21" s="16" t="s">
        <v>13046</v>
      </c>
      <c r="CC21" s="23">
        <f>IF(B6L234C24=0,0,B6L234C33/B6L234C24)</f>
        <v>1.0094727034722775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21">
        <f>A1L363C16</f>
        <v>444.12700000000001</v>
      </c>
      <c r="F22" s="16" t="s">
        <v>12542</v>
      </c>
      <c r="G22" s="24">
        <f>A1L515C5</f>
        <v>2</v>
      </c>
      <c r="H22" s="16" t="s">
        <v>13048</v>
      </c>
      <c r="I22" s="21">
        <f>B6L235C1*B6L235C2</f>
        <v>888.25400000000002</v>
      </c>
      <c r="J22" s="16" t="s">
        <v>13049</v>
      </c>
      <c r="K22" s="23">
        <f>IF(B6L236C3=0,0,B6L235C3/B6L236C3)</f>
        <v>0.13089953208104296</v>
      </c>
      <c r="L22" s="16" t="s">
        <v>13050</v>
      </c>
      <c r="M22" s="23">
        <f>A1L555C54</f>
        <v>0.76116156717514638</v>
      </c>
      <c r="N22" s="16" t="s">
        <v>13051</v>
      </c>
      <c r="O22" s="23">
        <f>B6L235C1*B6L235C5</f>
        <v>338.05240334479623</v>
      </c>
      <c r="P22" s="16" t="s">
        <v>13052</v>
      </c>
      <c r="Q22" s="23">
        <f>B3L852C9</f>
        <v>1.8863864778437642</v>
      </c>
      <c r="R22" s="16" t="s">
        <v>13053</v>
      </c>
      <c r="S22" s="23">
        <f>B6L235C6*B6L235C7</f>
        <v>637.69748247220969</v>
      </c>
      <c r="T22" s="16" t="s">
        <v>12549</v>
      </c>
      <c r="U22" s="23">
        <f>A1L515C7</f>
        <v>0.55000000000000004</v>
      </c>
      <c r="V22" s="16" t="s">
        <v>13054</v>
      </c>
      <c r="W22" s="23">
        <f>B6L235C8*B6L235C9</f>
        <v>350.73361535971537</v>
      </c>
      <c r="X22" s="16" t="s">
        <v>13055</v>
      </c>
      <c r="Y22" s="23">
        <f>IF(B6L236C10=0,0,B6L235C10/B6L236C10)</f>
        <v>0.24418767534121932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29.010375640000003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43.515563460000003</v>
      </c>
      <c r="AH22" s="16" t="s">
        <v>13058</v>
      </c>
      <c r="AI22" s="23">
        <f>IF(B6L236C15=0,0,B6L235C15/B6L236C15)</f>
        <v>0.13089953208104294</v>
      </c>
      <c r="AJ22" s="16" t="s">
        <v>12557</v>
      </c>
      <c r="AK22" s="23">
        <f>A1L535C14</f>
        <v>4.6699999999999998E-2</v>
      </c>
      <c r="AL22" s="16" t="s">
        <v>13059</v>
      </c>
      <c r="AM22" s="23">
        <f>B6L235C3*B6L235C17</f>
        <v>41.481461799999998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49.777754159999994</v>
      </c>
      <c r="AR22" s="16" t="s">
        <v>13061</v>
      </c>
      <c r="AS22" s="23">
        <f>IF(B6L236C20=0,0,B6L235C20/B6L236C20)</f>
        <v>0.13089953208104294</v>
      </c>
      <c r="AT22" s="16" t="s">
        <v>13062</v>
      </c>
      <c r="AU22" s="17">
        <f>A1L253C18</f>
        <v>412930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2064.65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516.16250000000002</v>
      </c>
      <c r="BD22" s="16" t="s">
        <v>13065</v>
      </c>
      <c r="BE22" s="23">
        <f>IF(B6L236C26=0,0,B6L235C26/B6L236C26)</f>
        <v>0.30086928073858804</v>
      </c>
      <c r="BF22" s="16" t="s">
        <v>13066</v>
      </c>
      <c r="BG22" s="17">
        <f>B6L235C3+B6L235C10+B6L235C15+B6L235C20+B6L235C26</f>
        <v>1848.4434329797155</v>
      </c>
      <c r="BH22" s="16" t="s">
        <v>13067</v>
      </c>
      <c r="BI22" s="17">
        <f>B6L238C3*B6L235C4</f>
        <v>3586.6726670002568</v>
      </c>
      <c r="BJ22" s="16" t="s">
        <v>13068</v>
      </c>
      <c r="BK22" s="17">
        <f>B6L238C10*B6L235C11</f>
        <v>1416.2240435831109</v>
      </c>
      <c r="BL22" s="16" t="s">
        <v>13069</v>
      </c>
      <c r="BM22" s="17">
        <f>B6L238C15*B6L235C16</f>
        <v>175.71109395634264</v>
      </c>
      <c r="BN22" s="16" t="s">
        <v>13070</v>
      </c>
      <c r="BO22" s="17">
        <f>B6L238C20*B6L235C21</f>
        <v>200.99713625869435</v>
      </c>
      <c r="BP22" s="16" t="s">
        <v>13071</v>
      </c>
      <c r="BQ22" s="17">
        <f>B6L238C26*B6L235C27</f>
        <v>2084.2078172240376</v>
      </c>
      <c r="BR22" s="16" t="s">
        <v>13072</v>
      </c>
      <c r="BS22" s="15">
        <f>B6L235C29+B6L235C30+B6L235C31+B6L235C32+B6L235C33</f>
        <v>7463.8127580224427</v>
      </c>
      <c r="BT22" s="16" t="s">
        <v>13073</v>
      </c>
      <c r="BU22" s="23">
        <f>IF(B6L235C3=0,0,B6L235C29/B6L235C3)</f>
        <v>4.037890813889109</v>
      </c>
      <c r="BV22" s="16" t="s">
        <v>13074</v>
      </c>
      <c r="BW22" s="23">
        <f>IF(B6L235C8=0,0,B6L235C30/B6L235C8)</f>
        <v>2.2208399476390102</v>
      </c>
      <c r="BX22" s="16" t="s">
        <v>13075</v>
      </c>
      <c r="BY22" s="23">
        <f>IF(B6L235C13=0,0,B6L235C31/B6L235C13)</f>
        <v>6.0568362208336648</v>
      </c>
      <c r="BZ22" s="16" t="s">
        <v>13076</v>
      </c>
      <c r="CA22" s="23">
        <f>IF(B6L235C18=0,0,B6L235C32/B6L235C18)</f>
        <v>4.8454689766669308</v>
      </c>
      <c r="CB22" s="16" t="s">
        <v>13077</v>
      </c>
      <c r="CC22" s="23">
        <f>IF(B6L235C24=0,0,B6L235C33/B6L235C24)</f>
        <v>1.0094727034722775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3581.5715000000005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6785.7690999999995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2611.5056035531425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1436.3280819542283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221.62321880600007</v>
      </c>
      <c r="AD23" s="16" t="s">
        <v>945</v>
      </c>
      <c r="AE23" s="19" t="str">
        <f>NULL_VALUE</f>
        <v>n/a</v>
      </c>
      <c r="AF23" s="16" t="s">
        <v>13085</v>
      </c>
      <c r="AG23" s="23">
        <f>SUM(B6L221C15:B6L235C15)</f>
        <v>332.4348282090001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23">
        <f>SUM(B6L221C18:B6L235C18)</f>
        <v>316.89541696999999</v>
      </c>
      <c r="AN23" s="16" t="s">
        <v>945</v>
      </c>
      <c r="AO23" s="19" t="str">
        <f>NULL_VALUE</f>
        <v>n/a</v>
      </c>
      <c r="AP23" s="16" t="s">
        <v>13088</v>
      </c>
      <c r="AQ23" s="23">
        <f>SUM(B6L221C20:B6L235C20)</f>
        <v>380.274500364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6862.2825000000012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1715.5706250000003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10650.377135527227</v>
      </c>
      <c r="BH23" s="16" t="s">
        <v>13094</v>
      </c>
      <c r="BI23" s="17">
        <f>SUM(B6L221C29:B6L235C29)</f>
        <v>27400.194714062567</v>
      </c>
      <c r="BJ23" s="16" t="s">
        <v>13095</v>
      </c>
      <c r="BK23" s="17">
        <f>SUM(B6L221C30:B6L235C30)</f>
        <v>5799.7359678539424</v>
      </c>
      <c r="BL23" s="16" t="s">
        <v>13096</v>
      </c>
      <c r="BM23" s="17">
        <f>SUM(B6L221C31:B6L235C31)</f>
        <v>1342.3355390419258</v>
      </c>
      <c r="BN23" s="16" t="s">
        <v>13097</v>
      </c>
      <c r="BO23" s="17">
        <f>SUM(B6L221C32:B6L235C32)</f>
        <v>1535.5069117760661</v>
      </c>
      <c r="BP23" s="16" t="s">
        <v>13098</v>
      </c>
      <c r="BQ23" s="17">
        <f>SUM(B6L221C33:B6L235C33)</f>
        <v>6927.2868672654986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0.63713885561518968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0.13486171087434695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3.1213432536588155E-2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3.5705261468675233E-2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0.16108073950520008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27400.194714062567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5799.7359678539424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1342.3355390419258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1535.5069117760663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6927.2868672654995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0.40796007262439865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5.3936666666666673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9.7086000000000006</v>
      </c>
      <c r="J9" s="16" t="s">
        <v>13144</v>
      </c>
      <c r="K9" s="23">
        <f>IF(B6L256C3=0,0,B6L242C3/B6L256C3)</f>
        <v>1.4375754416401667E-3</v>
      </c>
      <c r="L9" s="16" t="s">
        <v>13145</v>
      </c>
      <c r="M9" s="23">
        <f>A1L542C63</f>
        <v>2.2678434382194932</v>
      </c>
      <c r="N9" s="16" t="s">
        <v>13146</v>
      </c>
      <c r="O9" s="23">
        <f>B6L242C1*B6L242C5</f>
        <v>12.231991557943207</v>
      </c>
      <c r="P9" s="16" t="s">
        <v>13147</v>
      </c>
      <c r="Q9" s="23">
        <f>B3L836C15</f>
        <v>1.9598106144021141</v>
      </c>
      <c r="R9" s="16" t="s">
        <v>13148</v>
      </c>
      <c r="S9" s="23">
        <f>B6L242C6*B6L242C7</f>
        <v>23.97238689053415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13.184812789793783</v>
      </c>
      <c r="X9" s="16" t="s">
        <v>13150</v>
      </c>
      <c r="Y9" s="23">
        <f>IF(B6L256C10=0,0,B6L242C10/B6L256C10)</f>
        <v>9.2375206757427924E-3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0.31708287600000001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0.47562431400000005</v>
      </c>
      <c r="AH9" s="16" t="s">
        <v>13153</v>
      </c>
      <c r="AI9" s="23">
        <f>IF(B6L256C15=0,0,B6L242C15/B6L256C15)</f>
        <v>1.4375754416401662E-3</v>
      </c>
      <c r="AJ9" s="16" t="s">
        <v>12050</v>
      </c>
      <c r="AK9" s="23">
        <f>A1L522C14</f>
        <v>4.6699999999999998E-2</v>
      </c>
      <c r="AL9" s="16" t="s">
        <v>13154</v>
      </c>
      <c r="AM9" s="23">
        <f>B6L242C3*B6L242C17</f>
        <v>0.45339162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0.54406994399999997</v>
      </c>
      <c r="AR9" s="16" t="s">
        <v>13156</v>
      </c>
      <c r="AS9" s="23">
        <f>IF(B6L256C20=0,0,B6L242C20/B6L256C20)</f>
        <v>1.4375754416401662E-3</v>
      </c>
      <c r="AT9" s="16" t="s">
        <v>13157</v>
      </c>
      <c r="AU9" s="17">
        <f>A1L237C21</f>
        <v>5933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29.664999999999999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7.4162499999999998</v>
      </c>
      <c r="BD9" s="16" t="s">
        <v>13160</v>
      </c>
      <c r="BE9" s="23">
        <f>IF(B6L256C26=0,0,B6L242C26/B6L256C26)</f>
        <v>4.4652331961075016E-3</v>
      </c>
      <c r="BF9" s="16" t="s">
        <v>13161</v>
      </c>
      <c r="BG9" s="23">
        <f>B6L242C3+B6L242C10+B6L242C15+B6L242C20+B6L242C26</f>
        <v>31.329357047793785</v>
      </c>
      <c r="BH9" s="16" t="s">
        <v>13162</v>
      </c>
      <c r="BI9" s="17">
        <f>B6L258C3*B6L242C4</f>
        <v>40.796138180588009</v>
      </c>
      <c r="BJ9" s="16" t="s">
        <v>13163</v>
      </c>
      <c r="BK9" s="17">
        <f>B6L258C10*B6L242C11</f>
        <v>55.403399507406945</v>
      </c>
      <c r="BL9" s="16" t="s">
        <v>13164</v>
      </c>
      <c r="BM9" s="17">
        <f>B6L258C15*B6L242C16</f>
        <v>1.9986028094670063</v>
      </c>
      <c r="BN9" s="16" t="s">
        <v>13165</v>
      </c>
      <c r="BO9" s="17">
        <f>B6L258C20*B6L242C21</f>
        <v>2.2862155836401512</v>
      </c>
      <c r="BP9" s="16" t="s">
        <v>13166</v>
      </c>
      <c r="BQ9" s="17">
        <f>B6L258C26*B6L242C27</f>
        <v>31.16354157981436</v>
      </c>
      <c r="BR9" s="16" t="s">
        <v>13167</v>
      </c>
      <c r="BS9" s="15">
        <f>B6L242C29+B6L242C30+B6L242C31+B6L242C32+B6L242C33</f>
        <v>131.64789766091647</v>
      </c>
      <c r="BT9" s="16" t="s">
        <v>13168</v>
      </c>
      <c r="BU9" s="23">
        <f>IF(B6L242C3=0,0,B6L242C29/B6L242C3)</f>
        <v>4.2020619018795715</v>
      </c>
      <c r="BV9" s="16" t="s">
        <v>13169</v>
      </c>
      <c r="BW9" s="23">
        <f>IF(B6L242C8=0,0,B6L242C30/B6L242C8)</f>
        <v>2.3111340460337635</v>
      </c>
      <c r="BX9" s="16" t="s">
        <v>13170</v>
      </c>
      <c r="BY9" s="23">
        <f>IF(B6L242C13=0,0,B6L242C31/B6L242C13)</f>
        <v>6.3030928528193559</v>
      </c>
      <c r="BZ9" s="16" t="s">
        <v>13171</v>
      </c>
      <c r="CA9" s="23">
        <f>IF(B6L242C18=0,0,B6L242C32/B6L242C18)</f>
        <v>5.0424742822554842</v>
      </c>
      <c r="CB9" s="16" t="s">
        <v>13172</v>
      </c>
      <c r="CC9" s="23">
        <f>IF(B6L242C24=0,0,B6L242C33/B6L242C24)</f>
        <v>1.0505154754698924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144.29833333333332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288.59666666666664</v>
      </c>
      <c r="J10" s="16" t="s">
        <v>13175</v>
      </c>
      <c r="K10" s="23">
        <f>IF(B6L256C3=0,0,B6L243C3/B6L256C3)</f>
        <v>4.2733193306883917E-2</v>
      </c>
      <c r="L10" s="16" t="s">
        <v>13176</v>
      </c>
      <c r="M10" s="23">
        <f>A1L543C63</f>
        <v>1.453422746298213</v>
      </c>
      <c r="N10" s="16" t="s">
        <v>13177</v>
      </c>
      <c r="O10" s="23">
        <f>B6L243C1*B6L243C5</f>
        <v>209.72647991958829</v>
      </c>
      <c r="P10" s="16" t="s">
        <v>13178</v>
      </c>
      <c r="Q10" s="23">
        <f>B3L837C15</f>
        <v>1.8128022514192677</v>
      </c>
      <c r="R10" s="16" t="s">
        <v>13179</v>
      </c>
      <c r="S10" s="23">
        <f>B6L243C6*B6L243C7</f>
        <v>380.19263498046746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209.10594923925711</v>
      </c>
      <c r="X10" s="16" t="s">
        <v>13181</v>
      </c>
      <c r="Y10" s="23">
        <f>IF(B6L256C10=0,0,B6L243C10/B6L256C10)</f>
        <v>0.14650344758885817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9.4255671333333328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14.1383507</v>
      </c>
      <c r="AH10" s="16" t="s">
        <v>13184</v>
      </c>
      <c r="AI10" s="23">
        <f>IF(B6L256C15=0,0,B6L243C15/B6L256C15)</f>
        <v>4.273319330688391E-2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13.477464333333332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16.172957199999999</v>
      </c>
      <c r="AR10" s="16" t="s">
        <v>13187</v>
      </c>
      <c r="AS10" s="23">
        <f>IF(B6L256C20=0,0,B6L243C20/B6L256C20)</f>
        <v>4.2733193306883917E-2</v>
      </c>
      <c r="AT10" s="16" t="s">
        <v>13188</v>
      </c>
      <c r="AU10" s="17">
        <f>A1L238C21</f>
        <v>112081.33333333333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560.40666666666664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140.10166666666666</v>
      </c>
      <c r="BD10" s="16" t="s">
        <v>13191</v>
      </c>
      <c r="BE10" s="23">
        <f>IF(B6L256C26=0,0,B6L243C26/B6L256C26)</f>
        <v>8.4353495746500973E-2</v>
      </c>
      <c r="BF10" s="16" t="s">
        <v>13192</v>
      </c>
      <c r="BG10" s="23">
        <f>B6L243C3+B6L243C10+B6L243C15+B6L243C20+B6L243C26</f>
        <v>668.11559047259038</v>
      </c>
      <c r="BH10" s="16" t="s">
        <v>13193</v>
      </c>
      <c r="BI10" s="17">
        <f>B6L258C3*B6L243C4</f>
        <v>1212.7010580094377</v>
      </c>
      <c r="BJ10" s="16" t="s">
        <v>13194</v>
      </c>
      <c r="BK10" s="17">
        <f>B6L258C10*B6L243C11</f>
        <v>878.67614275464553</v>
      </c>
      <c r="BL10" s="16" t="s">
        <v>13195</v>
      </c>
      <c r="BM10" s="17">
        <f>B6L258C15*B6L243C16</f>
        <v>59.410224831882353</v>
      </c>
      <c r="BN10" s="16" t="s">
        <v>13196</v>
      </c>
      <c r="BO10" s="17">
        <f>B6L258C20*B6L243C21</f>
        <v>67.959767290848887</v>
      </c>
      <c r="BP10" s="16" t="s">
        <v>13197</v>
      </c>
      <c r="BQ10" s="17">
        <f>B6L258C26*B6L243C27</f>
        <v>588.71587588983095</v>
      </c>
      <c r="BR10" s="16" t="s">
        <v>13198</v>
      </c>
      <c r="BS10" s="15">
        <f>B6L243C29+B6L243C30+B6L243C31+B6L243C32+B6L243C33</f>
        <v>2807.4630687766453</v>
      </c>
      <c r="BT10" s="16" t="s">
        <v>13199</v>
      </c>
      <c r="BU10" s="23">
        <f>IF(B6L243C3=0,0,B6L243C29/B6L243C3)</f>
        <v>4.2020619018795706</v>
      </c>
      <c r="BV10" s="16" t="s">
        <v>13200</v>
      </c>
      <c r="BW10" s="23">
        <f>IF(B6L243C8=0,0,B6L243C30/B6L243C8)</f>
        <v>2.3111340460337635</v>
      </c>
      <c r="BX10" s="16" t="s">
        <v>13201</v>
      </c>
      <c r="BY10" s="23">
        <f>IF(B6L243C13=0,0,B6L243C31/B6L243C13)</f>
        <v>6.3030928528193559</v>
      </c>
      <c r="BZ10" s="16" t="s">
        <v>13202</v>
      </c>
      <c r="CA10" s="23">
        <f>IF(B6L243C18=0,0,B6L243C32/B6L243C18)</f>
        <v>5.0424742822554851</v>
      </c>
      <c r="CB10" s="16" t="s">
        <v>13203</v>
      </c>
      <c r="CC10" s="23">
        <f>IF(B6L243C24=0,0,B6L243C33/B6L243C24)</f>
        <v>1.0505154754698927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21">
        <f>A1L348C17</f>
        <v>184.57499999999996</v>
      </c>
      <c r="F11" s="16" t="s">
        <v>12113</v>
      </c>
      <c r="G11" s="24">
        <f>A1L504C5</f>
        <v>2</v>
      </c>
      <c r="H11" s="16" t="s">
        <v>13205</v>
      </c>
      <c r="I11" s="21">
        <f>B6L244C1*B6L244C2</f>
        <v>369.14999999999992</v>
      </c>
      <c r="J11" s="16" t="s">
        <v>13206</v>
      </c>
      <c r="K11" s="23">
        <f>IF(B6L256C3=0,0,B6L244C3/B6L256C3)</f>
        <v>5.4660916536005945E-2</v>
      </c>
      <c r="L11" s="16" t="s">
        <v>13207</v>
      </c>
      <c r="M11" s="23">
        <f>A1L544C63</f>
        <v>0.71323074479805992</v>
      </c>
      <c r="N11" s="16" t="s">
        <v>13208</v>
      </c>
      <c r="O11" s="23">
        <f>B6L244C1*B6L244C5</f>
        <v>131.64456472110189</v>
      </c>
      <c r="P11" s="16" t="s">
        <v>13209</v>
      </c>
      <c r="Q11" s="23">
        <f>B3L838C15</f>
        <v>2.0558046267464416</v>
      </c>
      <c r="R11" s="16" t="s">
        <v>13210</v>
      </c>
      <c r="S11" s="23">
        <f>B6L244C6*B6L244C7</f>
        <v>270.63550523966262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148.84952788181445</v>
      </c>
      <c r="X11" s="16" t="s">
        <v>13212</v>
      </c>
      <c r="Y11" s="23">
        <f>IF(B6L256C10=0,0,B6L244C10/B6L256C10)</f>
        <v>0.10428669813553872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12.056438999999997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18.084658499999996</v>
      </c>
      <c r="AH11" s="16" t="s">
        <v>13215</v>
      </c>
      <c r="AI11" s="23">
        <f>IF(B6L256C15=0,0,B6L244C15/B6L256C15)</f>
        <v>5.4660916536005938E-2</v>
      </c>
      <c r="AJ11" s="16" t="s">
        <v>12128</v>
      </c>
      <c r="AK11" s="23">
        <f>A1L524C14</f>
        <v>4.6699999999999998E-2</v>
      </c>
      <c r="AL11" s="16" t="s">
        <v>13216</v>
      </c>
      <c r="AM11" s="23">
        <f>B6L244C3*B6L244C17</f>
        <v>17.239304999999995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20.687165999999994</v>
      </c>
      <c r="AR11" s="16" t="s">
        <v>13218</v>
      </c>
      <c r="AS11" s="23">
        <f>IF(B6L256C20=0,0,B6L244C20/B6L256C20)</f>
        <v>5.4660916536005938E-2</v>
      </c>
      <c r="AT11" s="16" t="s">
        <v>13219</v>
      </c>
      <c r="AU11" s="17">
        <f>A1L239C21</f>
        <v>42033.666666666664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210.16833333333332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52.542083333333331</v>
      </c>
      <c r="BD11" s="16" t="s">
        <v>13222</v>
      </c>
      <c r="BE11" s="23">
        <f>IF(B6L256C26=0,0,B6L244C26/B6L256C26)</f>
        <v>3.1634944168905672E-2</v>
      </c>
      <c r="BF11" s="16" t="s">
        <v>13223</v>
      </c>
      <c r="BG11" s="23">
        <f>B6L244C3+B6L244C10+B6L244C15+B6L244C20+B6L244C26</f>
        <v>609.31343571514788</v>
      </c>
      <c r="BH11" s="16" t="s">
        <v>13224</v>
      </c>
      <c r="BI11" s="17">
        <f>B6L258C3*B6L244C4</f>
        <v>1551.1911510788432</v>
      </c>
      <c r="BJ11" s="16" t="s">
        <v>13225</v>
      </c>
      <c r="BK11" s="17">
        <f>B6L258C10*B6L244C11</f>
        <v>625.47493022493336</v>
      </c>
      <c r="BL11" s="16" t="s">
        <v>13226</v>
      </c>
      <c r="BM11" s="17">
        <f>B6L258C15*B6L244C16</f>
        <v>75.992854491352531</v>
      </c>
      <c r="BN11" s="16" t="s">
        <v>13227</v>
      </c>
      <c r="BO11" s="17">
        <f>B6L258C20*B6L244C21</f>
        <v>86.928752106458361</v>
      </c>
      <c r="BP11" s="16" t="s">
        <v>13228</v>
      </c>
      <c r="BQ11" s="17">
        <f>B6L258C26*B6L244C27</f>
        <v>220.78508662038152</v>
      </c>
      <c r="BR11" s="16" t="s">
        <v>13229</v>
      </c>
      <c r="BS11" s="15">
        <f>B6L244C29+B6L244C30+B6L244C31+B6L244C32+B6L244C33</f>
        <v>2560.3727745219689</v>
      </c>
      <c r="BT11" s="16" t="s">
        <v>13230</v>
      </c>
      <c r="BU11" s="23">
        <f>IF(B6L244C3=0,0,B6L244C29/B6L244C3)</f>
        <v>4.2020619018795706</v>
      </c>
      <c r="BV11" s="16" t="s">
        <v>13231</v>
      </c>
      <c r="BW11" s="23">
        <f>IF(B6L244C8=0,0,B6L244C30/B6L244C8)</f>
        <v>2.3111340460337639</v>
      </c>
      <c r="BX11" s="16" t="s">
        <v>13232</v>
      </c>
      <c r="BY11" s="23">
        <f>IF(B6L244C13=0,0,B6L244C31/B6L244C13)</f>
        <v>6.3030928528193559</v>
      </c>
      <c r="BZ11" s="16" t="s">
        <v>13233</v>
      </c>
      <c r="CA11" s="23">
        <f>IF(B6L244C18=0,0,B6L244C32/B6L244C18)</f>
        <v>5.0424742822554851</v>
      </c>
      <c r="CB11" s="16" t="s">
        <v>13234</v>
      </c>
      <c r="CC11" s="23">
        <f>IF(B6L244C24=0,0,B6L244C33/B6L244C24)</f>
        <v>1.0505154754698924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86.320000000000007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172.64000000000001</v>
      </c>
      <c r="J12" s="16" t="s">
        <v>13237</v>
      </c>
      <c r="K12" s="23">
        <f>IF(B6L256C3=0,0,B6L245C3/B6L256C3)</f>
        <v>2.5563214494855938E-2</v>
      </c>
      <c r="L12" s="16" t="s">
        <v>13238</v>
      </c>
      <c r="M12" s="23">
        <f>A1L545C63</f>
        <v>0.4852039682379326</v>
      </c>
      <c r="N12" s="16" t="s">
        <v>13239</v>
      </c>
      <c r="O12" s="23">
        <f>B6L245C1*B6L245C5</f>
        <v>41.882806538298347</v>
      </c>
      <c r="P12" s="16" t="s">
        <v>13240</v>
      </c>
      <c r="Q12" s="23">
        <f>B3L839C15</f>
        <v>2.0986849026827983</v>
      </c>
      <c r="R12" s="16" t="s">
        <v>13241</v>
      </c>
      <c r="S12" s="23">
        <f>B6L245C6*B6L245C7</f>
        <v>87.898813763911136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48.344347570151129</v>
      </c>
      <c r="X12" s="16" t="s">
        <v>13243</v>
      </c>
      <c r="Y12" s="23">
        <f>IF(B6L256C10=0,0,B6L245C10/B6L256C10)</f>
        <v>3.3870932970717714E-2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5.6384224000000005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8.4576336000000012</v>
      </c>
      <c r="AH12" s="16" t="s">
        <v>13246</v>
      </c>
      <c r="AI12" s="23">
        <f>IF(B6L256C15=0,0,B6L245C15/B6L256C15)</f>
        <v>2.5563214494855935E-2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8.0622880000000006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9.6747455999999996</v>
      </c>
      <c r="AR12" s="16" t="s">
        <v>13249</v>
      </c>
      <c r="AS12" s="23">
        <f>IF(B6L256C20=0,0,B6L245C20/B6L256C20)</f>
        <v>2.5563214494855935E-2</v>
      </c>
      <c r="AT12" s="16" t="s">
        <v>13250</v>
      </c>
      <c r="AU12" s="17">
        <f>A1L240C21</f>
        <v>53194.666666666672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265.97333333333336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66.493333333333339</v>
      </c>
      <c r="BD12" s="16" t="s">
        <v>13253</v>
      </c>
      <c r="BE12" s="23">
        <f>IF(B6L256C26=0,0,B6L245C26/B6L256C26)</f>
        <v>4.0034820740919137E-2</v>
      </c>
      <c r="BF12" s="16" t="s">
        <v>13254</v>
      </c>
      <c r="BG12" s="23">
        <f>B6L245C3+B6L245C10+B6L245C15+B6L245C20+B6L245C26</f>
        <v>305.6100601034845</v>
      </c>
      <c r="BH12" s="16" t="s">
        <v>13255</v>
      </c>
      <c r="BI12" s="17">
        <f>B6L258C3*B6L245C4</f>
        <v>725.44396674048915</v>
      </c>
      <c r="BJ12" s="16" t="s">
        <v>13256</v>
      </c>
      <c r="BK12" s="17">
        <f>B6L258C10*B6L245C11</f>
        <v>203.14594109575623</v>
      </c>
      <c r="BL12" s="16" t="s">
        <v>13257</v>
      </c>
      <c r="BM12" s="17">
        <f>B6L258C15*B6L245C16</f>
        <v>35.539499930616564</v>
      </c>
      <c r="BN12" s="16" t="s">
        <v>13258</v>
      </c>
      <c r="BO12" s="17">
        <f>B6L258C20*B6L245C21</f>
        <v>40.653879896137006</v>
      </c>
      <c r="BP12" s="16" t="s">
        <v>13259</v>
      </c>
      <c r="BQ12" s="17">
        <f>B6L258C26*B6L245C27</f>
        <v>279.40910272897895</v>
      </c>
      <c r="BR12" s="16" t="s">
        <v>13260</v>
      </c>
      <c r="BS12" s="15">
        <f>B6L245C29+B6L245C30+B6L245C31+B6L245C32+B6L245C33</f>
        <v>1284.1923903919778</v>
      </c>
      <c r="BT12" s="16" t="s">
        <v>13261</v>
      </c>
      <c r="BU12" s="23">
        <f>IF(B6L245C3=0,0,B6L245C29/B6L245C3)</f>
        <v>4.2020619018795706</v>
      </c>
      <c r="BV12" s="16" t="s">
        <v>13262</v>
      </c>
      <c r="BW12" s="23">
        <f>IF(B6L245C8=0,0,B6L245C30/B6L245C8)</f>
        <v>2.3111340460337639</v>
      </c>
      <c r="BX12" s="16" t="s">
        <v>13263</v>
      </c>
      <c r="BY12" s="23">
        <f>IF(B6L245C13=0,0,B6L245C31/B6L245C13)</f>
        <v>6.3030928528193559</v>
      </c>
      <c r="BZ12" s="16" t="s">
        <v>13264</v>
      </c>
      <c r="CA12" s="23">
        <f>IF(B6L245C18=0,0,B6L245C32/B6L245C18)</f>
        <v>5.0424742822554842</v>
      </c>
      <c r="CB12" s="16" t="s">
        <v>13265</v>
      </c>
      <c r="CC12" s="23">
        <f>IF(B6L245C24=0,0,B6L245C33/B6L245C24)</f>
        <v>1.0505154754698927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21">
        <f>A1L352C17</f>
        <v>518.97366666666665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1037.9473333333333</v>
      </c>
      <c r="J13" s="16" t="s">
        <v>13268</v>
      </c>
      <c r="K13" s="23">
        <f>IF(B6L256C3=0,0,B6L246C3/B6L256C3)</f>
        <v>0.15369132481675007</v>
      </c>
      <c r="L13" s="16" t="s">
        <v>13269</v>
      </c>
      <c r="M13" s="23">
        <f>A1L546C63</f>
        <v>0.49630825507474263</v>
      </c>
      <c r="N13" s="16" t="s">
        <v>13270</v>
      </c>
      <c r="O13" s="23">
        <f>B6L246C1*B6L246C5</f>
        <v>257.57091493307445</v>
      </c>
      <c r="P13" s="16" t="s">
        <v>13271</v>
      </c>
      <c r="Q13" s="23">
        <f>B3L840C15</f>
        <v>2.07512032956343</v>
      </c>
      <c r="R13" s="16" t="s">
        <v>13272</v>
      </c>
      <c r="S13" s="23">
        <f>B6L246C6*B6L246C7</f>
        <v>534.4906418818756</v>
      </c>
      <c r="T13" s="16" t="s">
        <v>12198</v>
      </c>
      <c r="U13" s="23">
        <f>A1L506C7</f>
        <v>0.55000000000000004</v>
      </c>
      <c r="V13" s="16" t="s">
        <v>13273</v>
      </c>
      <c r="W13" s="23">
        <f>B6L246C8*B6L246C9</f>
        <v>293.96985303503163</v>
      </c>
      <c r="X13" s="16" t="s">
        <v>13274</v>
      </c>
      <c r="Y13" s="23">
        <f>IF(B6L256C10=0,0,B6L246C10/B6L256C10)</f>
        <v>0.20596064872140268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33.899359906666668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50.849039860000005</v>
      </c>
      <c r="AH13" s="16" t="s">
        <v>13277</v>
      </c>
      <c r="AI13" s="23">
        <f>IF(B6L256C15=0,0,B6L246C15/B6L256C15)</f>
        <v>0.15369132481675005</v>
      </c>
      <c r="AJ13" s="16" t="s">
        <v>12206</v>
      </c>
      <c r="AK13" s="23">
        <f>A1L526C14</f>
        <v>4.6699999999999998E-2</v>
      </c>
      <c r="AL13" s="16" t="s">
        <v>13278</v>
      </c>
      <c r="AM13" s="23">
        <f>B6L246C3*B6L246C17</f>
        <v>48.472140466666666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58.166568559999995</v>
      </c>
      <c r="AR13" s="16" t="s">
        <v>13280</v>
      </c>
      <c r="AS13" s="23">
        <f>IF(B6L256C20=0,0,B6L246C20/B6L256C20)</f>
        <v>0.15369132481675005</v>
      </c>
      <c r="AT13" s="16" t="s">
        <v>13281</v>
      </c>
      <c r="AU13" s="17">
        <f>A1L241C21</f>
        <v>327086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1635.43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408.85750000000002</v>
      </c>
      <c r="BD13" s="16" t="s">
        <v>13284</v>
      </c>
      <c r="BE13" s="23">
        <f>IF(B6L256C26=0,0,B6L246C26/B6L256C26)</f>
        <v>0.24616808784460112</v>
      </c>
      <c r="BF13" s="16" t="s">
        <v>13285</v>
      </c>
      <c r="BG13" s="17">
        <f>B6L246C3+B6L246C10+B6L246C15+B6L246C20+B6L246C26</f>
        <v>1849.7902947883651</v>
      </c>
      <c r="BH13" s="16" t="s">
        <v>13286</v>
      </c>
      <c r="BI13" s="17">
        <f>B6L258C3*B6L246C4</f>
        <v>4361.5189455574955</v>
      </c>
      <c r="BJ13" s="16" t="s">
        <v>13287</v>
      </c>
      <c r="BK13" s="17">
        <f>B6L258C10*B6L246C11</f>
        <v>1235.2795197396426</v>
      </c>
      <c r="BL13" s="16" t="s">
        <v>13288</v>
      </c>
      <c r="BM13" s="17">
        <f>B6L258C15*B6L246C16</f>
        <v>213.6708131428617</v>
      </c>
      <c r="BN13" s="16" t="s">
        <v>13289</v>
      </c>
      <c r="BO13" s="17">
        <f>B6L258C20*B6L246C21</f>
        <v>244.41952170904202</v>
      </c>
      <c r="BP13" s="16" t="s">
        <v>13290</v>
      </c>
      <c r="BQ13" s="17">
        <f>B6L258C26*B6L246C27</f>
        <v>1718.0445240477266</v>
      </c>
      <c r="BR13" s="16" t="s">
        <v>13291</v>
      </c>
      <c r="BS13" s="15">
        <f>B6L246C29+B6L246C30+B6L246C31+B6L246C32+B6L246C33</f>
        <v>7772.9333241967679</v>
      </c>
      <c r="BT13" s="16" t="s">
        <v>13292</v>
      </c>
      <c r="BU13" s="23">
        <f>IF(B6L246C3=0,0,B6L246C29/B6L246C3)</f>
        <v>4.2020619018795706</v>
      </c>
      <c r="BV13" s="16" t="s">
        <v>13293</v>
      </c>
      <c r="BW13" s="23">
        <f>IF(B6L246C8=0,0,B6L246C30/B6L246C8)</f>
        <v>2.3111340460337639</v>
      </c>
      <c r="BX13" s="16" t="s">
        <v>13294</v>
      </c>
      <c r="BY13" s="23">
        <f>IF(B6L246C13=0,0,B6L246C31/B6L246C13)</f>
        <v>6.3030928528193559</v>
      </c>
      <c r="BZ13" s="16" t="s">
        <v>13295</v>
      </c>
      <c r="CA13" s="23">
        <f>IF(B6L246C18=0,0,B6L246C32/B6L246C18)</f>
        <v>5.0424742822554842</v>
      </c>
      <c r="CB13" s="16" t="s">
        <v>13296</v>
      </c>
      <c r="CC13" s="23">
        <f>IF(B6L246C24=0,0,B6L246C33/B6L246C24)</f>
        <v>1.0505154754698927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192.93399999999997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385.86799999999994</v>
      </c>
      <c r="J14" s="16" t="s">
        <v>13299</v>
      </c>
      <c r="K14" s="23">
        <f>IF(B6L256C3=0,0,B6L247C3/B6L256C3)</f>
        <v>5.7136390469769864E-2</v>
      </c>
      <c r="L14" s="16" t="s">
        <v>13300</v>
      </c>
      <c r="M14" s="23">
        <f>A1L547C63</f>
        <v>0.15837954284266043</v>
      </c>
      <c r="N14" s="16" t="s">
        <v>13301</v>
      </c>
      <c r="O14" s="23">
        <f>B6L247C1*B6L247C5</f>
        <v>30.55679871880584</v>
      </c>
      <c r="P14" s="16" t="s">
        <v>13302</v>
      </c>
      <c r="Q14" s="23">
        <f>B3L841C15</f>
        <v>2.0027484797471398</v>
      </c>
      <c r="R14" s="16" t="s">
        <v>13303</v>
      </c>
      <c r="S14" s="23">
        <f>B6L247C6*B6L247C7</f>
        <v>61.197582180027744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33.658670199015262</v>
      </c>
      <c r="X14" s="16" t="s">
        <v>13305</v>
      </c>
      <c r="Y14" s="23">
        <f>IF(B6L256C10=0,0,B6L247C10/B6L256C10)</f>
        <v>2.3581879154332252E-2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12.602448879999999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18.903673319999999</v>
      </c>
      <c r="AH14" s="16" t="s">
        <v>13308</v>
      </c>
      <c r="AI14" s="23">
        <f>IF(B6L256C15=0,0,B6L247C15/B6L256C15)</f>
        <v>5.7136390469769857E-2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18.020035599999996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21.624042719999995</v>
      </c>
      <c r="AR14" s="16" t="s">
        <v>13311</v>
      </c>
      <c r="AS14" s="23">
        <f>IF(B6L256C20=0,0,B6L247C20/B6L256C20)</f>
        <v>5.713639046976985E-2</v>
      </c>
      <c r="AT14" s="16" t="s">
        <v>13312</v>
      </c>
      <c r="AU14" s="17">
        <f>A1L242C21</f>
        <v>38862.666666666672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194.31333333333336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48.57833333333334</v>
      </c>
      <c r="BD14" s="16" t="s">
        <v>13315</v>
      </c>
      <c r="BE14" s="23">
        <f>IF(B6L256C26=0,0,B6L247C26/B6L256C26)</f>
        <v>2.9248418892509776E-2</v>
      </c>
      <c r="BF14" s="16" t="s">
        <v>13316</v>
      </c>
      <c r="BG14" s="23">
        <f>B6L247C3+B6L247C10+B6L247C15+B6L247C20+B6L247C26</f>
        <v>508.63271957234849</v>
      </c>
      <c r="BH14" s="16" t="s">
        <v>13317</v>
      </c>
      <c r="BI14" s="17">
        <f>B6L258C3*B6L247C4</f>
        <v>1621.4412219544661</v>
      </c>
      <c r="BJ14" s="16" t="s">
        <v>13318</v>
      </c>
      <c r="BK14" s="17">
        <f>B6L258C10*B6L247C11</f>
        <v>141.43581571121129</v>
      </c>
      <c r="BL14" s="16" t="s">
        <v>13319</v>
      </c>
      <c r="BM14" s="17">
        <f>B6L258C15*B6L247C16</f>
        <v>79.434405463549297</v>
      </c>
      <c r="BN14" s="16" t="s">
        <v>13320</v>
      </c>
      <c r="BO14" s="17">
        <f>B6L258C20*B6L247C21</f>
        <v>90.865566078328257</v>
      </c>
      <c r="BP14" s="16" t="s">
        <v>13321</v>
      </c>
      <c r="BQ14" s="17">
        <f>B6L258C26*B6L247C27</f>
        <v>204.12916375680643</v>
      </c>
      <c r="BR14" s="16" t="s">
        <v>13322</v>
      </c>
      <c r="BS14" s="15">
        <f>B6L247C29+B6L247C30+B6L247C31+B6L247C32+B6L247C33</f>
        <v>2137.3061729643614</v>
      </c>
      <c r="BT14" s="16" t="s">
        <v>13323</v>
      </c>
      <c r="BU14" s="23">
        <f>IF(B6L247C3=0,0,B6L247C29/B6L247C3)</f>
        <v>4.2020619018795715</v>
      </c>
      <c r="BV14" s="16" t="s">
        <v>13324</v>
      </c>
      <c r="BW14" s="23">
        <f>IF(B6L247C8=0,0,B6L247C30/B6L247C8)</f>
        <v>2.3111340460337639</v>
      </c>
      <c r="BX14" s="16" t="s">
        <v>13325</v>
      </c>
      <c r="BY14" s="23">
        <f>IF(B6L247C13=0,0,B6L247C31/B6L247C13)</f>
        <v>6.3030928528193568</v>
      </c>
      <c r="BZ14" s="16" t="s">
        <v>13326</v>
      </c>
      <c r="CA14" s="23">
        <f>IF(B6L247C18=0,0,B6L247C32/B6L247C18)</f>
        <v>5.0424742822554842</v>
      </c>
      <c r="CB14" s="16" t="s">
        <v>13327</v>
      </c>
      <c r="CC14" s="23">
        <f>IF(B6L247C24=0,0,B6L247C33/B6L247C24)</f>
        <v>1.0505154754698927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1339.1456666666668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2678.2913333333336</v>
      </c>
      <c r="J15" s="16" t="s">
        <v>13330</v>
      </c>
      <c r="K15" s="23">
        <f>IF(B6L256C3=0,0,B6L248C3/B6L256C3)</f>
        <v>0.39658095362438428</v>
      </c>
      <c r="L15" s="16" t="s">
        <v>13331</v>
      </c>
      <c r="M15" s="23">
        <f>A1L548C63</f>
        <v>5.3742500710341187E-2</v>
      </c>
      <c r="N15" s="16" t="s">
        <v>13332</v>
      </c>
      <c r="O15" s="23">
        <f>B6L248C1*B6L248C5</f>
        <v>71.969036942083662</v>
      </c>
      <c r="P15" s="16" t="s">
        <v>13333</v>
      </c>
      <c r="Q15" s="23">
        <f>B3L842C15</f>
        <v>2.0107862728746086</v>
      </c>
      <c r="R15" s="16" t="s">
        <v>13334</v>
      </c>
      <c r="S15" s="23">
        <f>B6L248C6*B6L248C7</f>
        <v>144.71435155514743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79.5928933553311</v>
      </c>
      <c r="X15" s="16" t="s">
        <v>13336</v>
      </c>
      <c r="Y15" s="23">
        <f>IF(B6L256C10=0,0,B6L248C10/B6L256C10)</f>
        <v>5.5764234937124332E-2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87.472994946666674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131.20949242</v>
      </c>
      <c r="AH15" s="16" t="s">
        <v>13339</v>
      </c>
      <c r="AI15" s="23">
        <f>IF(B6L256C15=0,0,B6L248C15/B6L256C15)</f>
        <v>0.39658095362438417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125.07620526666668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150.09144632000002</v>
      </c>
      <c r="AR15" s="16" t="s">
        <v>13342</v>
      </c>
      <c r="AS15" s="23">
        <f>IF(B6L256C20=0,0,B6L248C20/B6L256C20)</f>
        <v>0.39658095362438428</v>
      </c>
      <c r="AT15" s="16" t="s">
        <v>13343</v>
      </c>
      <c r="AU15" s="17">
        <f>A1L243C21</f>
        <v>170388.66666666666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851.94333333333327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212.98583333333332</v>
      </c>
      <c r="BD15" s="16" t="s">
        <v>13346</v>
      </c>
      <c r="BE15" s="23">
        <f>IF(B6L256C26=0,0,B6L248C26/B6L256C26)</f>
        <v>0.12823615888091955</v>
      </c>
      <c r="BF15" s="16" t="s">
        <v>13347</v>
      </c>
      <c r="BG15" s="17">
        <f>B6L248C3+B6L248C10+B6L248C15+B6L248C20+B6L248C26</f>
        <v>3252.1709987619979</v>
      </c>
      <c r="BH15" s="16" t="s">
        <v>13348</v>
      </c>
      <c r="BI15" s="17">
        <f>B6L258C3*B6L248C4</f>
        <v>11254.345973934238</v>
      </c>
      <c r="BJ15" s="16" t="s">
        <v>13349</v>
      </c>
      <c r="BK15" s="17">
        <f>B6L258C10*B6L248C11</f>
        <v>334.45426482880043</v>
      </c>
      <c r="BL15" s="16" t="s">
        <v>13350</v>
      </c>
      <c r="BM15" s="17">
        <f>B6L258C15*B6L248C16</f>
        <v>551.35040926303827</v>
      </c>
      <c r="BN15" s="16" t="s">
        <v>13351</v>
      </c>
      <c r="BO15" s="17">
        <f>B6L258C20*B6L248C21</f>
        <v>630.69354837927472</v>
      </c>
      <c r="BP15" s="16" t="s">
        <v>13352</v>
      </c>
      <c r="BQ15" s="17">
        <f>B6L258C26*B6L248C27</f>
        <v>894.97965589007174</v>
      </c>
      <c r="BR15" s="16" t="s">
        <v>13353</v>
      </c>
      <c r="BS15" s="15">
        <f>B6L248C29+B6L248C30+B6L248C31+B6L248C32+B6L248C33</f>
        <v>13665.823852295423</v>
      </c>
      <c r="BT15" s="16" t="s">
        <v>13354</v>
      </c>
      <c r="BU15" s="23">
        <f>IF(B6L248C3=0,0,B6L248C29/B6L248C3)</f>
        <v>4.2020619018795706</v>
      </c>
      <c r="BV15" s="16" t="s">
        <v>13355</v>
      </c>
      <c r="BW15" s="23">
        <f>IF(B6L248C8=0,0,B6L248C30/B6L248C8)</f>
        <v>2.3111340460337644</v>
      </c>
      <c r="BX15" s="16" t="s">
        <v>13356</v>
      </c>
      <c r="BY15" s="23">
        <f>IF(B6L248C13=0,0,B6L248C31/B6L248C13)</f>
        <v>6.3030928528193551</v>
      </c>
      <c r="BZ15" s="16" t="s">
        <v>13357</v>
      </c>
      <c r="CA15" s="23">
        <f>IF(B6L248C18=0,0,B6L248C32/B6L248C18)</f>
        <v>5.0424742822554842</v>
      </c>
      <c r="CB15" s="16" t="s">
        <v>13358</v>
      </c>
      <c r="CC15" s="23">
        <f>IF(B6L248C24=0,0,B6L248C33/B6L248C24)</f>
        <v>1.0505154754698924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1.5236666666666665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3.047333333333333</v>
      </c>
      <c r="J16" s="16" t="s">
        <v>13361</v>
      </c>
      <c r="K16" s="23">
        <f>IF(B6L256C3=0,0,B6L249C3/B6L256C3)</f>
        <v>4.5122587834409356E-4</v>
      </c>
      <c r="L16" s="16" t="s">
        <v>13362</v>
      </c>
      <c r="M16" s="23">
        <f>A1L549C63</f>
        <v>1.0358034970857621</v>
      </c>
      <c r="N16" s="16" t="s">
        <v>13363</v>
      </c>
      <c r="O16" s="23">
        <f>B6L249C1*B6L249C5</f>
        <v>1.5782192617263393</v>
      </c>
      <c r="P16" s="16" t="s">
        <v>13364</v>
      </c>
      <c r="Q16" s="23">
        <f>B3L843C15</f>
        <v>1.7003338898163607</v>
      </c>
      <c r="R16" s="16" t="s">
        <v>13365</v>
      </c>
      <c r="S16" s="23">
        <f>B6L249C6*B6L249C7</f>
        <v>2.6834996962742514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1.4759248329508383</v>
      </c>
      <c r="X16" s="16" t="s">
        <v>13367</v>
      </c>
      <c r="Y16" s="23">
        <f>IF(B6L256C10=0,0,B6L249C10/B6L256C10)</f>
        <v>1.0340598973676317E-3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9.9525906666666664E-2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0.14928886</v>
      </c>
      <c r="AH16" s="16" t="s">
        <v>13370</v>
      </c>
      <c r="AI16" s="23">
        <f>IF(B6L256C15=0,0,B6L249C15/B6L256C15)</f>
        <v>4.5122587834409351E-4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0.14231046666666664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0.17077255999999996</v>
      </c>
      <c r="AR16" s="16" t="s">
        <v>13373</v>
      </c>
      <c r="AS16" s="23">
        <f>IF(B6L256C20=0,0,B6L249C20/B6L256C20)</f>
        <v>4.5122587834409351E-4</v>
      </c>
      <c r="AT16" s="16" t="s">
        <v>13374</v>
      </c>
      <c r="AU16" s="17">
        <f>A1L244C21</f>
        <v>679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3.395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0.84875</v>
      </c>
      <c r="BD16" s="16" t="s">
        <v>13377</v>
      </c>
      <c r="BE16" s="23">
        <f>IF(B6L256C26=0,0,B6L249C26/B6L256C26)</f>
        <v>5.1102196867638526E-4</v>
      </c>
      <c r="BF16" s="16" t="s">
        <v>13378</v>
      </c>
      <c r="BG16" s="23">
        <f>B6L249C3+B6L249C10+B6L249C15+B6L249C20+B6L249C26</f>
        <v>5.6920695862841715</v>
      </c>
      <c r="BH16" s="16" t="s">
        <v>13379</v>
      </c>
      <c r="BI16" s="17">
        <f>B6L258C3*B6L249C4</f>
        <v>12.805083302327677</v>
      </c>
      <c r="BJ16" s="16" t="s">
        <v>13380</v>
      </c>
      <c r="BK16" s="17">
        <f>B6L258C10*B6L249C11</f>
        <v>6.2019275105806875</v>
      </c>
      <c r="BL16" s="16" t="s">
        <v>13381</v>
      </c>
      <c r="BM16" s="17">
        <f>B6L258C15*B6L249C16</f>
        <v>0.62732103098103298</v>
      </c>
      <c r="BN16" s="16" t="s">
        <v>13382</v>
      </c>
      <c r="BO16" s="17">
        <f>B6L258C20*B6L249C21</f>
        <v>0.71759686826244296</v>
      </c>
      <c r="BP16" s="16" t="s">
        <v>13383</v>
      </c>
      <c r="BQ16" s="17">
        <f>B6L258C26*B6L249C27</f>
        <v>3.5665000392202852</v>
      </c>
      <c r="BR16" s="16" t="s">
        <v>13384</v>
      </c>
      <c r="BS16" s="15">
        <f>B6L249C29+B6L249C30+B6L249C31+B6L249C32+B6L249C33</f>
        <v>23.918428751372126</v>
      </c>
      <c r="BT16" s="16" t="s">
        <v>13385</v>
      </c>
      <c r="BU16" s="23">
        <f>IF(B6L249C3=0,0,B6L249C29/B6L249C3)</f>
        <v>4.2020619018795706</v>
      </c>
      <c r="BV16" s="16" t="s">
        <v>13386</v>
      </c>
      <c r="BW16" s="23">
        <f>IF(B6L249C8=0,0,B6L249C30/B6L249C8)</f>
        <v>2.3111340460337639</v>
      </c>
      <c r="BX16" s="16" t="s">
        <v>13387</v>
      </c>
      <c r="BY16" s="23">
        <f>IF(B6L249C13=0,0,B6L249C31/B6L249C13)</f>
        <v>6.3030928528193559</v>
      </c>
      <c r="BZ16" s="16" t="s">
        <v>13388</v>
      </c>
      <c r="CA16" s="23">
        <f>IF(B6L249C18=0,0,B6L249C32/B6L249C18)</f>
        <v>5.0424742822554851</v>
      </c>
      <c r="CB16" s="16" t="s">
        <v>13389</v>
      </c>
      <c r="CC16" s="23">
        <f>IF(B6L249C24=0,0,B6L249C33/B6L249C24)</f>
        <v>1.0505154754698927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0.39166666666666666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0.78333333333333333</v>
      </c>
      <c r="J17" s="16" t="s">
        <v>13392</v>
      </c>
      <c r="K17" s="23">
        <f>IF(B6L256C3=0,0,B6L250C3/B6L256C3)</f>
        <v>1.1599002560803107E-4</v>
      </c>
      <c r="L17" s="16" t="s">
        <v>13393</v>
      </c>
      <c r="M17" s="23">
        <f>A1L550C63</f>
        <v>1.6790697674418604</v>
      </c>
      <c r="N17" s="16" t="s">
        <v>13394</v>
      </c>
      <c r="O17" s="23">
        <f>B6L250C1*B6L250C5</f>
        <v>0.65763565891472864</v>
      </c>
      <c r="P17" s="16" t="s">
        <v>13395</v>
      </c>
      <c r="Q17" s="23">
        <f>B3L844C15</f>
        <v>2.0417457305502849</v>
      </c>
      <c r="R17" s="16" t="s">
        <v>13396</v>
      </c>
      <c r="S17" s="23">
        <f>B6L250C6*B6L250C7</f>
        <v>1.3427247988467705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0.73849863936572391</v>
      </c>
      <c r="X17" s="16" t="s">
        <v>13398</v>
      </c>
      <c r="Y17" s="23">
        <f>IF(B6L256C10=0,0,B6L250C10/B6L256C10)</f>
        <v>5.1740563623546847E-4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2.5583666666666668E-2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3.83755E-2</v>
      </c>
      <c r="AH17" s="16" t="s">
        <v>13401</v>
      </c>
      <c r="AI17" s="23">
        <f>IF(B6L256C15=0,0,B6L250C15/B6L256C15)</f>
        <v>1.1599002560803104E-4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3.6581666666666665E-2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4.3898E-2</v>
      </c>
      <c r="AR17" s="16" t="s">
        <v>13404</v>
      </c>
      <c r="AS17" s="23">
        <f>IF(B6L256C20=0,0,B6L250C20/B6L256C20)</f>
        <v>1.1599002560803106E-4</v>
      </c>
      <c r="AT17" s="16" t="s">
        <v>13405</v>
      </c>
      <c r="AU17" s="17">
        <f>A1L245C21</f>
        <v>358.66666666666663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1.7933333333333332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0.44833333333333331</v>
      </c>
      <c r="BD17" s="16" t="s">
        <v>13408</v>
      </c>
      <c r="BE17" s="23">
        <f>IF(B6L256C26=0,0,B6L250C26/B6L256C26)</f>
        <v>2.69936003090717E-4</v>
      </c>
      <c r="BF17" s="16" t="s">
        <v>13409</v>
      </c>
      <c r="BG17" s="23">
        <f>B6L250C3+B6L250C10+B6L250C15+B6L250C20+B6L250C26</f>
        <v>2.0524388060323906</v>
      </c>
      <c r="BH17" s="16" t="s">
        <v>13410</v>
      </c>
      <c r="BI17" s="17">
        <f>B6L258C3*B6L250C4</f>
        <v>3.2916151564723304</v>
      </c>
      <c r="BJ17" s="16" t="s">
        <v>13411</v>
      </c>
      <c r="BK17" s="17">
        <f>B6L258C10*B6L250C11</f>
        <v>3.1032169970686083</v>
      </c>
      <c r="BL17" s="16" t="s">
        <v>13412</v>
      </c>
      <c r="BM17" s="17">
        <f>B6L258C15*B6L250C16</f>
        <v>0.16125622651557947</v>
      </c>
      <c r="BN17" s="16" t="s">
        <v>13413</v>
      </c>
      <c r="BO17" s="17">
        <f>B6L258C20*B6L250C21</f>
        <v>0.18446211336870938</v>
      </c>
      <c r="BP17" s="16" t="s">
        <v>13414</v>
      </c>
      <c r="BQ17" s="17">
        <f>B6L258C26*B6L250C27</f>
        <v>1.8839244193426739</v>
      </c>
      <c r="BR17" s="16" t="s">
        <v>13415</v>
      </c>
      <c r="BS17" s="15">
        <f>B6L250C29+B6L250C30+B6L250C31+B6L250C32+B6L250C33</f>
        <v>8.6244749127679015</v>
      </c>
      <c r="BT17" s="16" t="s">
        <v>13416</v>
      </c>
      <c r="BU17" s="23">
        <f>IF(B6L250C3=0,0,B6L250C29/B6L250C3)</f>
        <v>4.2020619018795706</v>
      </c>
      <c r="BV17" s="16" t="s">
        <v>13417</v>
      </c>
      <c r="BW17" s="23">
        <f>IF(B6L250C8=0,0,B6L250C30/B6L250C8)</f>
        <v>2.3111340460337639</v>
      </c>
      <c r="BX17" s="16" t="s">
        <v>13418</v>
      </c>
      <c r="BY17" s="23">
        <f>IF(B6L250C13=0,0,B6L250C31/B6L250C13)</f>
        <v>6.3030928528193559</v>
      </c>
      <c r="BZ17" s="16" t="s">
        <v>13419</v>
      </c>
      <c r="CA17" s="23">
        <f>IF(B6L250C18=0,0,B6L250C32/B6L250C18)</f>
        <v>5.0424742822554842</v>
      </c>
      <c r="CB17" s="16" t="s">
        <v>13420</v>
      </c>
      <c r="CC17" s="23">
        <f>IF(B6L250C24=0,0,B6L250C33/B6L250C24)</f>
        <v>1.0505154754698927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347.37300000000005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347.37300000000005</v>
      </c>
      <c r="J18" s="16" t="s">
        <v>13423</v>
      </c>
      <c r="K18" s="23">
        <f>IF(B6L256C3=0,0,B6L251C3/B6L256C3)</f>
        <v>5.1436344466644995E-2</v>
      </c>
      <c r="L18" s="16" t="s">
        <v>13424</v>
      </c>
      <c r="M18" s="23">
        <f>A1L551C63</f>
        <v>0.47536656953687328</v>
      </c>
      <c r="N18" s="16" t="s">
        <v>13425</v>
      </c>
      <c r="O18" s="23">
        <f>B6L251C1*B6L251C5</f>
        <v>165.12951135973231</v>
      </c>
      <c r="P18" s="16" t="s">
        <v>13426</v>
      </c>
      <c r="Q18" s="23">
        <f>B3L845C15</f>
        <v>1.1143212951432129</v>
      </c>
      <c r="R18" s="16" t="s">
        <v>13427</v>
      </c>
      <c r="S18" s="23">
        <f>B6L251C6*B6L251C7</f>
        <v>184.00733096474278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101.20403203060853</v>
      </c>
      <c r="X18" s="16" t="s">
        <v>13429</v>
      </c>
      <c r="Y18" s="23">
        <f>IF(B6L256C10=0,0,B6L251C10/B6L256C10)</f>
        <v>7.0905393444414919E-2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11.345202180000003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17.017803270000005</v>
      </c>
      <c r="AH18" s="16" t="s">
        <v>13432</v>
      </c>
      <c r="AI18" s="23">
        <f>IF(B6L256C15=0,0,B6L251C15/B6L256C15)</f>
        <v>5.1436344466644995E-2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16.2223191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19.46678292</v>
      </c>
      <c r="AR18" s="16" t="s">
        <v>13435</v>
      </c>
      <c r="AS18" s="23">
        <f>IF(B6L256C20=0,0,B6L251C20/B6L256C20)</f>
        <v>5.1436344466644988E-2</v>
      </c>
      <c r="AT18" s="16" t="s">
        <v>13436</v>
      </c>
      <c r="AU18" s="17">
        <f>A1L246C21</f>
        <v>49214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246.07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61.517499999999998</v>
      </c>
      <c r="BD18" s="16" t="s">
        <v>13439</v>
      </c>
      <c r="BE18" s="23">
        <f>IF(B6L256C26=0,0,B6L251C26/B6L256C26)</f>
        <v>3.7038932498438329E-2</v>
      </c>
      <c r="BF18" s="16" t="s">
        <v>13440</v>
      </c>
      <c r="BG18" s="23">
        <f>B6L251C3+B6L251C10+B6L251C15+B6L251C20+B6L251C26</f>
        <v>546.57911822060862</v>
      </c>
      <c r="BH18" s="16" t="s">
        <v>13441</v>
      </c>
      <c r="BI18" s="17">
        <f>B6L258C3*B6L251C4</f>
        <v>1459.6828490416124</v>
      </c>
      <c r="BJ18" s="16" t="s">
        <v>13442</v>
      </c>
      <c r="BK18" s="17">
        <f>B6L258C10*B6L251C11</f>
        <v>425.26560731241983</v>
      </c>
      <c r="BL18" s="16" t="s">
        <v>13443</v>
      </c>
      <c r="BM18" s="17">
        <f>B6L258C15*B6L251C16</f>
        <v>71.509862774548594</v>
      </c>
      <c r="BN18" s="16" t="s">
        <v>13444</v>
      </c>
      <c r="BO18" s="17">
        <f>B6L258C20*B6L251C21</f>
        <v>81.800626860291942</v>
      </c>
      <c r="BP18" s="16" t="s">
        <v>13445</v>
      </c>
      <c r="BQ18" s="17">
        <f>B6L258C26*B6L251C27</f>
        <v>258.50034304887646</v>
      </c>
      <c r="BR18" s="16" t="s">
        <v>13446</v>
      </c>
      <c r="BS18" s="15">
        <f>B6L251C29+B6L251C30+B6L251C31+B6L251C32+B6L251C33</f>
        <v>2296.7592890377491</v>
      </c>
      <c r="BT18" s="16" t="s">
        <v>13447</v>
      </c>
      <c r="BU18" s="23">
        <f>IF(B6L251C3=0,0,B6L251C29/B6L251C3)</f>
        <v>4.2020619018795706</v>
      </c>
      <c r="BV18" s="16" t="s">
        <v>13448</v>
      </c>
      <c r="BW18" s="23">
        <f>IF(B6L251C8=0,0,B6L251C30/B6L251C8)</f>
        <v>2.3111340460337639</v>
      </c>
      <c r="BX18" s="16" t="s">
        <v>13449</v>
      </c>
      <c r="BY18" s="23">
        <f>IF(B6L251C13=0,0,B6L251C31/B6L251C13)</f>
        <v>6.3030928528193559</v>
      </c>
      <c r="BZ18" s="16" t="s">
        <v>13450</v>
      </c>
      <c r="CA18" s="23">
        <f>IF(B6L251C18=0,0,B6L251C32/B6L251C18)</f>
        <v>5.0424742822554851</v>
      </c>
      <c r="CB18" s="16" t="s">
        <v>13451</v>
      </c>
      <c r="CC18" s="23">
        <f>IF(B6L251C24=0,0,B6L251C33/B6L251C24)</f>
        <v>1.0505154754698927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201.24299999999997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402.48599999999993</v>
      </c>
      <c r="J19" s="16" t="s">
        <v>13454</v>
      </c>
      <c r="K19" s="23">
        <f>IF(B6L256C3=0,0,B6L252C3/B6L256C3)</f>
        <v>5.9597057166222107E-2</v>
      </c>
      <c r="L19" s="16" t="s">
        <v>13455</v>
      </c>
      <c r="M19" s="23">
        <f>A1L552C63</f>
        <v>0.28982460355598272</v>
      </c>
      <c r="N19" s="16" t="s">
        <v>13456</v>
      </c>
      <c r="O19" s="23">
        <f>B6L252C1*B6L252C5</f>
        <v>58.325172693416619</v>
      </c>
      <c r="P19" s="16" t="s">
        <v>13457</v>
      </c>
      <c r="Q19" s="23">
        <f>B3L846C15</f>
        <v>1.3931093028552497</v>
      </c>
      <c r="R19" s="16" t="s">
        <v>13458</v>
      </c>
      <c r="S19" s="23">
        <f>B6L252C6*B6L252C7</f>
        <v>81.253340669837669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44.689337368410719</v>
      </c>
      <c r="X19" s="16" t="s">
        <v>13460</v>
      </c>
      <c r="Y19" s="23">
        <f>IF(B6L256C10=0,0,B6L252C10/B6L256C10)</f>
        <v>3.1310166060567607E-2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13.145192759999999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19.717789139999997</v>
      </c>
      <c r="AH19" s="16" t="s">
        <v>13463</v>
      </c>
      <c r="AI19" s="23">
        <f>IF(B6L256C15=0,0,B6L252C15/B6L256C15)</f>
        <v>5.9597057166222094E-2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18.796096199999997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22.555315439999998</v>
      </c>
      <c r="AR19" s="16" t="s">
        <v>13466</v>
      </c>
      <c r="AS19" s="23">
        <f>IF(B6L256C20=0,0,B6L252C20/B6L256C20)</f>
        <v>5.9597057166222107E-2</v>
      </c>
      <c r="AT19" s="16" t="s">
        <v>13467</v>
      </c>
      <c r="AU19" s="17">
        <f>A1L247C21</f>
        <v>67283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336.41500000000002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84.103750000000005</v>
      </c>
      <c r="BD19" s="16" t="s">
        <v>13470</v>
      </c>
      <c r="BE19" s="23">
        <f>IF(B6L256C26=0,0,B6L252C26/B6L256C26)</f>
        <v>5.0637836698752922E-2</v>
      </c>
      <c r="BF19" s="16" t="s">
        <v>13471</v>
      </c>
      <c r="BG19" s="23">
        <f>B6L252C3+B6L252C10+B6L252C15+B6L252C20+B6L252C26</f>
        <v>573.55219194841061</v>
      </c>
      <c r="BH19" s="16" t="s">
        <v>13472</v>
      </c>
      <c r="BI19" s="17">
        <f>B6L258C3*B6L252C4</f>
        <v>1691.2710866399007</v>
      </c>
      <c r="BJ19" s="16" t="s">
        <v>13473</v>
      </c>
      <c r="BK19" s="17">
        <f>B6L258C10*B6L252C11</f>
        <v>187.78736197604169</v>
      </c>
      <c r="BL19" s="16" t="s">
        <v>13474</v>
      </c>
      <c r="BM19" s="17">
        <f>B6L258C15*B6L252C16</f>
        <v>82.855370534488728</v>
      </c>
      <c r="BN19" s="16" t="s">
        <v>13475</v>
      </c>
      <c r="BO19" s="17">
        <f>B6L258C20*B6L252C21</f>
        <v>94.778831695300042</v>
      </c>
      <c r="BP19" s="16" t="s">
        <v>13476</v>
      </c>
      <c r="BQ19" s="17">
        <f>B6L258C26*B6L252C27</f>
        <v>353.40916368020396</v>
      </c>
      <c r="BR19" s="16" t="s">
        <v>13477</v>
      </c>
      <c r="BS19" s="15">
        <f>B6L252C29+B6L252C30+B6L252C31+B6L252C32+B6L252C33</f>
        <v>2410.101814525935</v>
      </c>
      <c r="BT19" s="16" t="s">
        <v>13478</v>
      </c>
      <c r="BU19" s="23">
        <f>IF(B6L252C3=0,0,B6L252C29/B6L252C3)</f>
        <v>4.2020619018795706</v>
      </c>
      <c r="BV19" s="16" t="s">
        <v>13479</v>
      </c>
      <c r="BW19" s="23">
        <f>IF(B6L252C8=0,0,B6L252C30/B6L252C8)</f>
        <v>2.3111340460337635</v>
      </c>
      <c r="BX19" s="16" t="s">
        <v>13480</v>
      </c>
      <c r="BY19" s="23">
        <f>IF(B6L252C13=0,0,B6L252C31/B6L252C13)</f>
        <v>6.3030928528193551</v>
      </c>
      <c r="BZ19" s="16" t="s">
        <v>13481</v>
      </c>
      <c r="CA19" s="23">
        <f>IF(B6L252C18=0,0,B6L252C32/B6L252C18)</f>
        <v>5.0424742822554851</v>
      </c>
      <c r="CB19" s="16" t="s">
        <v>13482</v>
      </c>
      <c r="CC19" s="23">
        <f>IF(B6L252C24=0,0,B6L252C33/B6L252C24)</f>
        <v>1.0505154754698927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4.7000000000000007E-2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9.4000000000000014E-2</v>
      </c>
      <c r="J20" s="16" t="s">
        <v>13485</v>
      </c>
      <c r="K20" s="23">
        <f>IF(B6L256C3=0,0,B6L253C3/B6L256C3)</f>
        <v>1.3918803072963731E-5</v>
      </c>
      <c r="L20" s="16" t="s">
        <v>13486</v>
      </c>
      <c r="M20" s="23">
        <f>A1L553C63</f>
        <v>1</v>
      </c>
      <c r="N20" s="16" t="s">
        <v>13487</v>
      </c>
      <c r="O20" s="23">
        <f>B6L253C1*B6L253C5</f>
        <v>4.7000000000000007E-2</v>
      </c>
      <c r="P20" s="16" t="s">
        <v>13488</v>
      </c>
      <c r="Q20" s="23">
        <f>B3L847C15</f>
        <v>2.6941747572815533</v>
      </c>
      <c r="R20" s="16" t="s">
        <v>13489</v>
      </c>
      <c r="S20" s="23">
        <f>B6L253C6*B6L253C7</f>
        <v>0.12662621359223303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6.9644417475728165E-2</v>
      </c>
      <c r="X20" s="16" t="s">
        <v>13491</v>
      </c>
      <c r="Y20" s="23">
        <f>IF(B6L256C10=0,0,B6L253C10/B6L256C10)</f>
        <v>4.8794151015940496E-5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3.0700400000000004E-3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4.6050600000000011E-3</v>
      </c>
      <c r="AH20" s="16" t="s">
        <v>13494</v>
      </c>
      <c r="AI20" s="23">
        <f>IF(B6L256C15=0,0,B6L253C15/B6L256C15)</f>
        <v>1.3918803072963728E-5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4.3898000000000001E-3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5.2677599999999998E-3</v>
      </c>
      <c r="AR20" s="16" t="s">
        <v>13497</v>
      </c>
      <c r="AS20" s="23">
        <f>IF(B6L256C20=0,0,B6L253C20/B6L256C20)</f>
        <v>1.3918803072963726E-5</v>
      </c>
      <c r="AT20" s="16" t="s">
        <v>13498</v>
      </c>
      <c r="AU20" s="17">
        <f>A1L248C21</f>
        <v>185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0.92500000000000004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0.23125000000000001</v>
      </c>
      <c r="BD20" s="16" t="s">
        <v>13501</v>
      </c>
      <c r="BE20" s="23">
        <f>IF(B6L256C26=0,0,B6L253C26/B6L256C26)</f>
        <v>1.3923278969827876E-4</v>
      </c>
      <c r="BF20" s="16" t="s">
        <v>13502</v>
      </c>
      <c r="BG20" s="23">
        <f>B6L253C3+B6L253C10+B6L253C15+B6L253C20+B6L253C26</f>
        <v>0.40476723747572818</v>
      </c>
      <c r="BH20" s="16" t="s">
        <v>13503</v>
      </c>
      <c r="BI20" s="17">
        <f>B6L258C3*B6L253C4</f>
        <v>0.39499381877667972</v>
      </c>
      <c r="BJ20" s="16" t="s">
        <v>13504</v>
      </c>
      <c r="BK20" s="17">
        <f>B6L258C10*B6L253C11</f>
        <v>0.29265015335335309</v>
      </c>
      <c r="BL20" s="16" t="s">
        <v>13505</v>
      </c>
      <c r="BM20" s="17">
        <f>B6L258C15*B6L253C16</f>
        <v>1.9350747181869538E-2</v>
      </c>
      <c r="BN20" s="16" t="s">
        <v>13506</v>
      </c>
      <c r="BO20" s="17">
        <f>B6L258C20*B6L253C21</f>
        <v>2.2135453604245126E-2</v>
      </c>
      <c r="BP20" s="16" t="s">
        <v>13507</v>
      </c>
      <c r="BQ20" s="17">
        <f>B6L258C26*B6L253C27</f>
        <v>0.97172681480965062</v>
      </c>
      <c r="BR20" s="16" t="s">
        <v>13508</v>
      </c>
      <c r="BS20" s="15">
        <f>B6L253C29+B6L253C30+B6L253C31+B6L253C32+B6L253C33</f>
        <v>1.700856987725798</v>
      </c>
      <c r="BT20" s="16" t="s">
        <v>13509</v>
      </c>
      <c r="BU20" s="23">
        <f>IF(B6L253C3=0,0,B6L253C29/B6L253C3)</f>
        <v>4.2020619018795706</v>
      </c>
      <c r="BV20" s="16" t="s">
        <v>13510</v>
      </c>
      <c r="BW20" s="23">
        <f>IF(B6L253C8=0,0,B6L253C30/B6L253C8)</f>
        <v>2.3111340460337639</v>
      </c>
      <c r="BX20" s="16" t="s">
        <v>13511</v>
      </c>
      <c r="BY20" s="23">
        <f>IF(B6L253C13=0,0,B6L253C31/B6L253C13)</f>
        <v>6.3030928528193559</v>
      </c>
      <c r="BZ20" s="16" t="s">
        <v>13512</v>
      </c>
      <c r="CA20" s="23">
        <f>IF(B6L253C18=0,0,B6L253C32/B6L253C18)</f>
        <v>5.0424742822554842</v>
      </c>
      <c r="CB20" s="16" t="s">
        <v>13513</v>
      </c>
      <c r="CC20" s="23">
        <f>IF(B6L253C24=0,0,B6L253C33/B6L253C24)</f>
        <v>1.0505154754698924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84.963333333333324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169.92666666666665</v>
      </c>
      <c r="J21" s="16" t="s">
        <v>13516</v>
      </c>
      <c r="K21" s="23">
        <f>IF(B6L256C3=0,0,B6L254C3/B6L256C3)</f>
        <v>2.5161444789132795E-2</v>
      </c>
      <c r="L21" s="16" t="s">
        <v>13517</v>
      </c>
      <c r="M21" s="23">
        <f>A1L554C63</f>
        <v>1.216243926081499</v>
      </c>
      <c r="N21" s="16" t="s">
        <v>13518</v>
      </c>
      <c r="O21" s="23">
        <f>B6L254C1*B6L254C5</f>
        <v>103.33613810630442</v>
      </c>
      <c r="P21" s="16" t="s">
        <v>13519</v>
      </c>
      <c r="Q21" s="23">
        <f>B3L848C15</f>
        <v>2.0130217820440048</v>
      </c>
      <c r="R21" s="16" t="s">
        <v>13520</v>
      </c>
      <c r="S21" s="23">
        <f>B6L254C6*B6L254C7</f>
        <v>208.01789688029831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114.40984328416408</v>
      </c>
      <c r="X21" s="16" t="s">
        <v>13522</v>
      </c>
      <c r="Y21" s="23">
        <f>IF(B6L256C10=0,0,B6L254C10/B6L256C10)</f>
        <v>8.0157626027429416E-2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5.5498049333333332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8.3247073999999994</v>
      </c>
      <c r="AH21" s="16" t="s">
        <v>13525</v>
      </c>
      <c r="AI21" s="23">
        <f>IF(B6L256C15=0,0,B6L254C15/B6L256C15)</f>
        <v>2.5161444789132792E-2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7.9355753333333325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9.5226903999999983</v>
      </c>
      <c r="AR21" s="16" t="s">
        <v>13528</v>
      </c>
      <c r="AS21" s="23">
        <f>IF(B6L256C20=0,0,B6L254C20/B6L256C20)</f>
        <v>2.5161444789132792E-2</v>
      </c>
      <c r="AT21" s="16" t="s">
        <v>13529</v>
      </c>
      <c r="AU21" s="17">
        <f>A1L249C21</f>
        <v>79201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396.005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99.001249999999999</v>
      </c>
      <c r="BD21" s="16" t="s">
        <v>13532</v>
      </c>
      <c r="BE21" s="23">
        <f>IF(B6L256C26=0,0,B6L254C26/B6L256C26)</f>
        <v>5.9607438794018246E-2</v>
      </c>
      <c r="BF21" s="16" t="s">
        <v>13533</v>
      </c>
      <c r="BG21" s="23">
        <f>B6L254C3+B6L254C10+B6L254C15+B6L254C20+B6L254C26</f>
        <v>401.18515775083074</v>
      </c>
      <c r="BH21" s="16" t="s">
        <v>13534</v>
      </c>
      <c r="BI21" s="17">
        <f>B6L258C3*B6L254C4</f>
        <v>714.04237211338909</v>
      </c>
      <c r="BJ21" s="16" t="s">
        <v>13535</v>
      </c>
      <c r="BK21" s="17">
        <f>B6L258C10*B6L254C11</f>
        <v>480.75724366439812</v>
      </c>
      <c r="BL21" s="16" t="s">
        <v>13536</v>
      </c>
      <c r="BM21" s="17">
        <f>B6L258C15*B6L254C16</f>
        <v>34.980935809834932</v>
      </c>
      <c r="BN21" s="16" t="s">
        <v>13537</v>
      </c>
      <c r="BO21" s="17">
        <f>B6L258C20*B6L254C21</f>
        <v>40.014934533234324</v>
      </c>
      <c r="BP21" s="16" t="s">
        <v>13538</v>
      </c>
      <c r="BQ21" s="17">
        <f>B6L258C26*B6L254C27</f>
        <v>416.00938086345479</v>
      </c>
      <c r="BR21" s="16" t="s">
        <v>13539</v>
      </c>
      <c r="BS21" s="15">
        <f>B6L254C29+B6L254C30+B6L254C31+B6L254C32+B6L254C33</f>
        <v>1685.804866984311</v>
      </c>
      <c r="BT21" s="16" t="s">
        <v>13540</v>
      </c>
      <c r="BU21" s="23">
        <f>IF(B6L254C3=0,0,B6L254C29/B6L254C3)</f>
        <v>4.2020619018795706</v>
      </c>
      <c r="BV21" s="16" t="s">
        <v>13541</v>
      </c>
      <c r="BW21" s="23">
        <f>IF(B6L254C8=0,0,B6L254C30/B6L254C8)</f>
        <v>2.3111340460337639</v>
      </c>
      <c r="BX21" s="16" t="s">
        <v>13542</v>
      </c>
      <c r="BY21" s="23">
        <f>IF(B6L254C13=0,0,B6L254C31/B6L254C13)</f>
        <v>6.3030928528193551</v>
      </c>
      <c r="BZ21" s="16" t="s">
        <v>13543</v>
      </c>
      <c r="CA21" s="23">
        <f>IF(B6L254C18=0,0,B6L254C32/B6L254C18)</f>
        <v>5.0424742822554851</v>
      </c>
      <c r="CB21" s="16" t="s">
        <v>13544</v>
      </c>
      <c r="CC21" s="23">
        <f>IF(B6L254C24=0,0,B6L254C33/B6L254C24)</f>
        <v>1.0505154754698927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21">
        <f>A1L363C17</f>
        <v>443.77100000000002</v>
      </c>
      <c r="F22" s="16" t="s">
        <v>12542</v>
      </c>
      <c r="G22" s="24">
        <f>A1L515C5</f>
        <v>2</v>
      </c>
      <c r="H22" s="16" t="s">
        <v>13546</v>
      </c>
      <c r="I22" s="21">
        <f>B6L255C1*B6L255C2</f>
        <v>887.54200000000003</v>
      </c>
      <c r="J22" s="16" t="s">
        <v>13547</v>
      </c>
      <c r="K22" s="23">
        <f>IF(B6L256C3=0,0,B6L255C3/B6L256C3)</f>
        <v>0.13142045018068482</v>
      </c>
      <c r="L22" s="16" t="s">
        <v>13548</v>
      </c>
      <c r="M22" s="23">
        <f>A1L555C63</f>
        <v>0.72943861840996638</v>
      </c>
      <c r="N22" s="16" t="s">
        <v>13549</v>
      </c>
      <c r="O22" s="23">
        <f>B6L255C1*B6L255C5</f>
        <v>323.70370513040922</v>
      </c>
      <c r="P22" s="16" t="s">
        <v>13550</v>
      </c>
      <c r="Q22" s="23">
        <f>B3L852C15</f>
        <v>1.8985793290724242</v>
      </c>
      <c r="R22" s="16" t="s">
        <v>13551</v>
      </c>
      <c r="S22" s="23">
        <f>B6L255C6*B6L255C7</f>
        <v>614.57716330475023</v>
      </c>
      <c r="T22" s="16" t="s">
        <v>12549</v>
      </c>
      <c r="U22" s="23">
        <f>A1L515C7</f>
        <v>0.55000000000000004</v>
      </c>
      <c r="V22" s="16" t="s">
        <v>13552</v>
      </c>
      <c r="W22" s="23">
        <f>B6L255C8*B6L255C9</f>
        <v>338.01743981761263</v>
      </c>
      <c r="X22" s="16" t="s">
        <v>13553</v>
      </c>
      <c r="Y22" s="23">
        <f>IF(B6L256C10=0,0,B6L255C10/B6L256C10)</f>
        <v>0.23682119259925255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28.987121720000001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43.48068258</v>
      </c>
      <c r="AH22" s="16" t="s">
        <v>13556</v>
      </c>
      <c r="AI22" s="23">
        <f>IF(B6L256C15=0,0,B6L255C15/B6L256C15)</f>
        <v>0.13142045018068479</v>
      </c>
      <c r="AJ22" s="16" t="s">
        <v>12557</v>
      </c>
      <c r="AK22" s="23">
        <f>A1L535C14</f>
        <v>4.6699999999999998E-2</v>
      </c>
      <c r="AL22" s="16" t="s">
        <v>13557</v>
      </c>
      <c r="AM22" s="23">
        <f>B6L255C3*B6L255C17</f>
        <v>41.448211399999998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49.737853679999994</v>
      </c>
      <c r="AR22" s="16" t="s">
        <v>13559</v>
      </c>
      <c r="AS22" s="23">
        <f>IF(B6L256C20=0,0,B6L255C20/B6L256C20)</f>
        <v>0.13142045018068479</v>
      </c>
      <c r="AT22" s="16" t="s">
        <v>13560</v>
      </c>
      <c r="AU22" s="17">
        <f>A1L253C21</f>
        <v>382209.33333333337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1911.0466666666669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477.76166666666671</v>
      </c>
      <c r="BD22" s="16" t="s">
        <v>13563</v>
      </c>
      <c r="BE22" s="23">
        <f>IF(B6L256C26=0,0,B6L255C26/B6L256C26)</f>
        <v>0.28765444177686122</v>
      </c>
      <c r="BF22" s="16" t="s">
        <v>13564</v>
      </c>
      <c r="BG22" s="17">
        <f>B6L255C3+B6L255C10+B6L255C15+B6L255C20+B6L255C26</f>
        <v>1796.5396427442793</v>
      </c>
      <c r="BH22" s="16" t="s">
        <v>13565</v>
      </c>
      <c r="BI22" s="17">
        <f>B6L258C3*B6L255C4</f>
        <v>3729.5064245179979</v>
      </c>
      <c r="BJ22" s="16" t="s">
        <v>13566</v>
      </c>
      <c r="BK22" s="17">
        <f>B6L258C10*B6L255C11</f>
        <v>1420.3702060284606</v>
      </c>
      <c r="BL22" s="16" t="s">
        <v>13567</v>
      </c>
      <c r="BM22" s="17">
        <f>B6L258C15*B6L255C16</f>
        <v>182.70851973713673</v>
      </c>
      <c r="BN22" s="16" t="s">
        <v>13568</v>
      </c>
      <c r="BO22" s="17">
        <f>B6L258C20*B6L255C21</f>
        <v>209.00154002998858</v>
      </c>
      <c r="BP22" s="16" t="s">
        <v>13569</v>
      </c>
      <c r="BQ22" s="17">
        <f>B6L258C26*B6L255C27</f>
        <v>2007.5840976784868</v>
      </c>
      <c r="BR22" s="16" t="s">
        <v>13570</v>
      </c>
      <c r="BS22" s="15">
        <f>B6L255C29+B6L255C30+B6L255C31+B6L255C32+B6L255C33</f>
        <v>7549.1707879920714</v>
      </c>
      <c r="BT22" s="16" t="s">
        <v>13571</v>
      </c>
      <c r="BU22" s="23">
        <f>IF(B6L255C3=0,0,B6L255C29/B6L255C3)</f>
        <v>4.2020619018795706</v>
      </c>
      <c r="BV22" s="16" t="s">
        <v>13572</v>
      </c>
      <c r="BW22" s="23">
        <f>IF(B6L255C8=0,0,B6L255C30/B6L255C8)</f>
        <v>2.3111340460337639</v>
      </c>
      <c r="BX22" s="16" t="s">
        <v>13573</v>
      </c>
      <c r="BY22" s="23">
        <f>IF(B6L255C13=0,0,B6L255C31/B6L255C13)</f>
        <v>6.3030928528193559</v>
      </c>
      <c r="BZ22" s="16" t="s">
        <v>13574</v>
      </c>
      <c r="CA22" s="23">
        <f>IF(B6L255C18=0,0,B6L255C32/B6L255C18)</f>
        <v>5.0424742822554842</v>
      </c>
      <c r="CB22" s="16" t="s">
        <v>13575</v>
      </c>
      <c r="CC22" s="23">
        <f>IF(B6L255C24=0,0,B6L255C33/B6L255C24)</f>
        <v>1.0505154754698927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3550.953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6753.4542666666666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2595.1104990199683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1427.3107744609824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220.56781634933333</v>
      </c>
      <c r="AD23" s="16" t="s">
        <v>945</v>
      </c>
      <c r="AE23" s="19" t="str">
        <f>NULL_VALUE</f>
        <v>n/a</v>
      </c>
      <c r="AF23" s="16" t="s">
        <v>13583</v>
      </c>
      <c r="AG23" s="23">
        <f>SUM(B6L241C15:B6L255C15)</f>
        <v>330.85172452400008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23">
        <f>SUM(B6L241C18:B6L255C18)</f>
        <v>315.38631425333335</v>
      </c>
      <c r="AN23" s="16" t="s">
        <v>945</v>
      </c>
      <c r="AO23" s="19" t="str">
        <f>NULL_VALUE</f>
        <v>n/a</v>
      </c>
      <c r="AP23" s="16" t="s">
        <v>13586</v>
      </c>
      <c r="AQ23" s="23">
        <f>SUM(B6L241C20:B6L255C20)</f>
        <v>378.46357710400002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6643.5500000000011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1660.8875000000003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10550.96784275565</v>
      </c>
      <c r="BH23" s="16" t="s">
        <v>13592</v>
      </c>
      <c r="BI23" s="17">
        <f>SUM(B6L241C29:B6L255C29)</f>
        <v>28378.432880046028</v>
      </c>
      <c r="BJ23" s="16" t="s">
        <v>13593</v>
      </c>
      <c r="BK23" s="17">
        <f>SUM(B6L241C30:B6L255C30)</f>
        <v>5997.6482275047183</v>
      </c>
      <c r="BL23" s="16" t="s">
        <v>13594</v>
      </c>
      <c r="BM23" s="17">
        <f>SUM(B6L241C31:B6L255C31)</f>
        <v>1390.2594267934551</v>
      </c>
      <c r="BN23" s="16" t="s">
        <v>13595</v>
      </c>
      <c r="BO23" s="17">
        <f>SUM(B6L241C32:B6L255C32)</f>
        <v>1590.3273785977797</v>
      </c>
      <c r="BP23" s="16" t="s">
        <v>13596</v>
      </c>
      <c r="BQ23" s="17">
        <f>SUM(B6L241C33:B6L255C33)</f>
        <v>6979.1520870580052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0.64007912518694898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0.13527771060746635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3.1357476342908634E-2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3.5870034175476621E-2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0.15741565368719934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28378.432880046035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5997.6482275047183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1390.2594267934555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1590.3273785977799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6979.1520870580061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0.40430747358755481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4.9255000000000004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8.8659000000000017</v>
      </c>
      <c r="J9" s="16" t="s">
        <v>13642</v>
      </c>
      <c r="K9" s="23">
        <f>IF(B6L276C3=0,0,B6L262C3/B6L276C3)</f>
        <v>1.3212449531498558E-3</v>
      </c>
      <c r="L9" s="16" t="s">
        <v>13643</v>
      </c>
      <c r="M9" s="23">
        <f>A1L542C72</f>
        <v>2.258526701722225</v>
      </c>
      <c r="N9" s="16" t="s">
        <v>13644</v>
      </c>
      <c r="O9" s="23">
        <f>B6L262C1*B6L262C5</f>
        <v>11.124373269332821</v>
      </c>
      <c r="P9" s="16" t="s">
        <v>13645</v>
      </c>
      <c r="Q9" s="23">
        <f>B3L836C21</f>
        <v>1.9619556007456365</v>
      </c>
      <c r="R9" s="16" t="s">
        <v>13646</v>
      </c>
      <c r="S9" s="23">
        <f>B6L262C6*B6L262C7</f>
        <v>21.825526440552576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12.004039542303918</v>
      </c>
      <c r="X9" s="16" t="s">
        <v>13648</v>
      </c>
      <c r="Y9" s="23">
        <f>IF(B6L276C10=0,0,B6L262C10/B6L276C10)</f>
        <v>8.5295691791823069E-3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0.28956029400000005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0.43434044100000008</v>
      </c>
      <c r="AH9" s="16" t="s">
        <v>13651</v>
      </c>
      <c r="AI9" s="23">
        <f>IF(B6L276C15=0,0,B6L262C15/B6L276C15)</f>
        <v>1.321244953149856E-3</v>
      </c>
      <c r="AJ9" s="16" t="s">
        <v>12050</v>
      </c>
      <c r="AK9" s="23">
        <f>A1L522C14</f>
        <v>4.6699999999999998E-2</v>
      </c>
      <c r="AL9" s="16" t="s">
        <v>13652</v>
      </c>
      <c r="AM9" s="23">
        <f>B6L262C3*B6L262C17</f>
        <v>0.41403753000000004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0.49684503600000002</v>
      </c>
      <c r="AR9" s="16" t="s">
        <v>13654</v>
      </c>
      <c r="AS9" s="23">
        <f>IF(B6L276C20=0,0,B6L262C20/B6L276C20)</f>
        <v>1.321244953149856E-3</v>
      </c>
      <c r="AT9" s="16" t="s">
        <v>13655</v>
      </c>
      <c r="AU9" s="17">
        <f>A1L237C24</f>
        <v>5788.75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28.943750000000001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7.2359375000000004</v>
      </c>
      <c r="BD9" s="16" t="s">
        <v>13658</v>
      </c>
      <c r="BE9" s="23">
        <f>IF(B6L276C26=0,0,B6L262C26/B6L276C26)</f>
        <v>4.4640894799793636E-3</v>
      </c>
      <c r="BF9" s="16" t="s">
        <v>13659</v>
      </c>
      <c r="BG9" s="23">
        <f>B6L262C3+B6L262C10+B6L262C15+B6L262C20+B6L262C26</f>
        <v>29.037062519303916</v>
      </c>
      <c r="BH9" s="16" t="s">
        <v>13660</v>
      </c>
      <c r="BI9" s="17">
        <f>B6L278C3*B6L262C4</f>
        <v>37.88380112369402</v>
      </c>
      <c r="BJ9" s="16" t="s">
        <v>13661</v>
      </c>
      <c r="BK9" s="17">
        <f>B6L278C10*B6L262C11</f>
        <v>51.293004286265422</v>
      </c>
      <c r="BL9" s="16" t="s">
        <v>13662</v>
      </c>
      <c r="BM9" s="17">
        <f>B6L278C15*B6L262C16</f>
        <v>1.8559274170497704</v>
      </c>
      <c r="BN9" s="16" t="s">
        <v>13663</v>
      </c>
      <c r="BO9" s="17">
        <f>B6L278C20*B6L262C21</f>
        <v>2.1230082149718128</v>
      </c>
      <c r="BP9" s="16" t="s">
        <v>13664</v>
      </c>
      <c r="BQ9" s="17">
        <f>B6L278C26*B6L262C27</f>
        <v>30.919006214087648</v>
      </c>
      <c r="BR9" s="16" t="s">
        <v>13665</v>
      </c>
      <c r="BS9" s="15">
        <f>B6L262C29+B6L262C30+B6L262C31+B6L262C32+B6L262C33</f>
        <v>124.07474725606868</v>
      </c>
      <c r="BT9" s="16" t="s">
        <v>13666</v>
      </c>
      <c r="BU9" s="23">
        <f>IF(B6L262C3=0,0,B6L262C29/B6L262C3)</f>
        <v>4.2729786173647364</v>
      </c>
      <c r="BV9" s="16" t="s">
        <v>13667</v>
      </c>
      <c r="BW9" s="23">
        <f>IF(B6L262C8=0,0,B6L262C30/B6L262C8)</f>
        <v>2.3501382395506054</v>
      </c>
      <c r="BX9" s="16" t="s">
        <v>13668</v>
      </c>
      <c r="BY9" s="23">
        <f>IF(B6L262C13=0,0,B6L262C31/B6L262C13)</f>
        <v>6.409467926047105</v>
      </c>
      <c r="BZ9" s="16" t="s">
        <v>13669</v>
      </c>
      <c r="CA9" s="23">
        <f>IF(B6L262C18=0,0,B6L262C32/B6L262C18)</f>
        <v>5.1275743408376835</v>
      </c>
      <c r="CB9" s="16" t="s">
        <v>13670</v>
      </c>
      <c r="CC9" s="23">
        <f>IF(B6L262C24=0,0,B6L262C33/B6L262C24)</f>
        <v>1.0682446543411841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143.21025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286.4205</v>
      </c>
      <c r="J10" s="16" t="s">
        <v>13673</v>
      </c>
      <c r="K10" s="23">
        <f>IF(B6L276C3=0,0,B6L263C3/B6L276C3)</f>
        <v>4.2683950879623976E-2</v>
      </c>
      <c r="L10" s="16" t="s">
        <v>13674</v>
      </c>
      <c r="M10" s="23">
        <f>A1L543C72</f>
        <v>1.4443710578675064</v>
      </c>
      <c r="N10" s="16" t="s">
        <v>13675</v>
      </c>
      <c r="O10" s="23">
        <f>B6L263C1*B6L263C5</f>
        <v>206.84874028997007</v>
      </c>
      <c r="P10" s="16" t="s">
        <v>13676</v>
      </c>
      <c r="Q10" s="23">
        <f>B3L837C21</f>
        <v>1.8143278649828867</v>
      </c>
      <c r="R10" s="16" t="s">
        <v>13677</v>
      </c>
      <c r="S10" s="23">
        <f>B6L263C6*B6L263C7</f>
        <v>375.29143334470098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206.41028833958555</v>
      </c>
      <c r="X10" s="16" t="s">
        <v>13679</v>
      </c>
      <c r="Y10" s="23">
        <f>IF(B6L276C10=0,0,B6L263C10/B6L276C10)</f>
        <v>0.14666653066935451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9.3544935300000009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14.031740295000002</v>
      </c>
      <c r="AH10" s="16" t="s">
        <v>13682</v>
      </c>
      <c r="AI10" s="23">
        <f>IF(B6L276C15=0,0,B6L263C15/B6L276C15)</f>
        <v>4.268395087962399E-2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13.375837349999999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16.051004819999999</v>
      </c>
      <c r="AR10" s="16" t="s">
        <v>13685</v>
      </c>
      <c r="AS10" s="23">
        <f>IF(B6L276C20=0,0,B6L263C20/B6L276C20)</f>
        <v>4.2683950879623983E-2</v>
      </c>
      <c r="AT10" s="16" t="s">
        <v>13686</v>
      </c>
      <c r="AU10" s="17">
        <f>A1L238C24</f>
        <v>115296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576.48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144.12</v>
      </c>
      <c r="BD10" s="16" t="s">
        <v>13689</v>
      </c>
      <c r="BE10" s="23">
        <f>IF(B6L276C26=0,0,B6L263C26/B6L276C26)</f>
        <v>8.8912400895478416E-2</v>
      </c>
      <c r="BF10" s="16" t="s">
        <v>13690</v>
      </c>
      <c r="BG10" s="23">
        <f>B6L263C3+B6L263C10+B6L263C15+B6L263C20+B6L263C26</f>
        <v>667.03353345458549</v>
      </c>
      <c r="BH10" s="16" t="s">
        <v>13691</v>
      </c>
      <c r="BI10" s="17">
        <f>B6L278C3*B6L263C4</f>
        <v>1223.8686720749163</v>
      </c>
      <c r="BJ10" s="16" t="s">
        <v>13692</v>
      </c>
      <c r="BK10" s="17">
        <f>B6L278C10*B6L263C11</f>
        <v>881.98674847913878</v>
      </c>
      <c r="BL10" s="16" t="s">
        <v>13693</v>
      </c>
      <c r="BM10" s="17">
        <f>B6L278C15*B6L263C16</f>
        <v>59.957326244950174</v>
      </c>
      <c r="BN10" s="16" t="s">
        <v>13694</v>
      </c>
      <c r="BO10" s="17">
        <f>B6L278C20*B6L263C21</f>
        <v>68.585600383078315</v>
      </c>
      <c r="BP10" s="16" t="s">
        <v>13695</v>
      </c>
      <c r="BQ10" s="17">
        <f>B6L278C26*B6L263C27</f>
        <v>615.82167833460574</v>
      </c>
      <c r="BR10" s="16" t="s">
        <v>13696</v>
      </c>
      <c r="BS10" s="15">
        <f>B6L263C29+B6L263C30+B6L263C31+B6L263C32+B6L263C33</f>
        <v>2850.220025516689</v>
      </c>
      <c r="BT10" s="16" t="s">
        <v>13697</v>
      </c>
      <c r="BU10" s="23">
        <f>IF(B6L263C3=0,0,B6L263C29/B6L263C3)</f>
        <v>4.2729786173647355</v>
      </c>
      <c r="BV10" s="16" t="s">
        <v>13698</v>
      </c>
      <c r="BW10" s="23">
        <f>IF(B6L263C8=0,0,B6L263C30/B6L263C8)</f>
        <v>2.350138239550605</v>
      </c>
      <c r="BX10" s="16" t="s">
        <v>13699</v>
      </c>
      <c r="BY10" s="23">
        <f>IF(B6L263C13=0,0,B6L263C31/B6L263C13)</f>
        <v>6.4094679260471059</v>
      </c>
      <c r="BZ10" s="16" t="s">
        <v>13700</v>
      </c>
      <c r="CA10" s="23">
        <f>IF(B6L263C18=0,0,B6L263C32/B6L263C18)</f>
        <v>5.1275743408376835</v>
      </c>
      <c r="CB10" s="16" t="s">
        <v>13701</v>
      </c>
      <c r="CC10" s="23">
        <f>IF(B6L263C24=0,0,B6L263C33/B6L263C24)</f>
        <v>1.0682446543411839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21">
        <f>A1L348C18</f>
        <v>193.98999999999998</v>
      </c>
      <c r="F11" s="16" t="s">
        <v>12113</v>
      </c>
      <c r="G11" s="24">
        <f>A1L504C5</f>
        <v>2</v>
      </c>
      <c r="H11" s="16" t="s">
        <v>13703</v>
      </c>
      <c r="I11" s="21">
        <f>B6L264C1*B6L264C2</f>
        <v>387.97999999999996</v>
      </c>
      <c r="J11" s="16" t="s">
        <v>13704</v>
      </c>
      <c r="K11" s="23">
        <f>IF(B6L276C3=0,0,B6L264C3/B6L276C3)</f>
        <v>5.7818903543135035E-2</v>
      </c>
      <c r="L11" s="16" t="s">
        <v>13705</v>
      </c>
      <c r="M11" s="23">
        <f>A1L544C72</f>
        <v>0.72257460176682498</v>
      </c>
      <c r="N11" s="16" t="s">
        <v>13706</v>
      </c>
      <c r="O11" s="23">
        <f>B6L264C1*B6L264C5</f>
        <v>140.17224699674637</v>
      </c>
      <c r="P11" s="16" t="s">
        <v>13707</v>
      </c>
      <c r="Q11" s="23">
        <f>B3L838C21</f>
        <v>2.0457136210305924</v>
      </c>
      <c r="R11" s="16" t="s">
        <v>13708</v>
      </c>
      <c r="S11" s="23">
        <f>B6L264C6*B6L264C7</f>
        <v>286.75227497170857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157.71375123443974</v>
      </c>
      <c r="X11" s="16" t="s">
        <v>13710</v>
      </c>
      <c r="Y11" s="23">
        <f>IF(B6L276C10=0,0,B6L264C10/B6L276C10)</f>
        <v>0.11206480509512838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12.671426799999999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19.007140199999998</v>
      </c>
      <c r="AH11" s="16" t="s">
        <v>13713</v>
      </c>
      <c r="AI11" s="23">
        <f>IF(B6L276C15=0,0,B6L264C15/B6L276C15)</f>
        <v>5.7818903543135042E-2</v>
      </c>
      <c r="AJ11" s="16" t="s">
        <v>12128</v>
      </c>
      <c r="AK11" s="23">
        <f>A1L524C14</f>
        <v>4.6699999999999998E-2</v>
      </c>
      <c r="AL11" s="16" t="s">
        <v>13714</v>
      </c>
      <c r="AM11" s="23">
        <f>B6L264C3*B6L264C17</f>
        <v>18.118665999999997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21.742399199999998</v>
      </c>
      <c r="AR11" s="16" t="s">
        <v>13716</v>
      </c>
      <c r="AS11" s="23">
        <f>IF(B6L276C20=0,0,B6L264C20/B6L276C20)</f>
        <v>5.7818903543135049E-2</v>
      </c>
      <c r="AT11" s="16" t="s">
        <v>13717</v>
      </c>
      <c r="AU11" s="17">
        <f>A1L239C24</f>
        <v>43967.5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219.83750000000001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54.959375000000001</v>
      </c>
      <c r="BD11" s="16" t="s">
        <v>13720</v>
      </c>
      <c r="BE11" s="23">
        <f>IF(B6L276C26=0,0,B6L264C26/B6L276C26)</f>
        <v>3.3906258555127217E-2</v>
      </c>
      <c r="BF11" s="16" t="s">
        <v>13721</v>
      </c>
      <c r="BG11" s="23">
        <f>B6L264C3+B6L264C10+B6L264C15+B6L264C20+B6L264C26</f>
        <v>641.4026656344397</v>
      </c>
      <c r="BH11" s="16" t="s">
        <v>13722</v>
      </c>
      <c r="BI11" s="17">
        <f>B6L278C3*B6L264C4</f>
        <v>1657.83024396517</v>
      </c>
      <c r="BJ11" s="16" t="s">
        <v>13723</v>
      </c>
      <c r="BK11" s="17">
        <f>B6L278C10*B6L264C11</f>
        <v>673.90748668914227</v>
      </c>
      <c r="BL11" s="16" t="s">
        <v>13724</v>
      </c>
      <c r="BM11" s="17">
        <f>B6L278C15*B6L264C16</f>
        <v>81.217103651853691</v>
      </c>
      <c r="BN11" s="16" t="s">
        <v>13725</v>
      </c>
      <c r="BO11" s="17">
        <f>B6L278C20*B6L264C21</f>
        <v>92.904806871808134</v>
      </c>
      <c r="BP11" s="16" t="s">
        <v>13726</v>
      </c>
      <c r="BQ11" s="17">
        <f>B6L278C26*B6L264C27</f>
        <v>234.84023419873006</v>
      </c>
      <c r="BR11" s="16" t="s">
        <v>13727</v>
      </c>
      <c r="BS11" s="15">
        <f>B6L264C29+B6L264C30+B6L264C31+B6L264C32+B6L264C33</f>
        <v>2740.6998753767039</v>
      </c>
      <c r="BT11" s="16" t="s">
        <v>13728</v>
      </c>
      <c r="BU11" s="23">
        <f>IF(B6L264C3=0,0,B6L264C29/B6L264C3)</f>
        <v>4.2729786173647355</v>
      </c>
      <c r="BV11" s="16" t="s">
        <v>13729</v>
      </c>
      <c r="BW11" s="23">
        <f>IF(B6L264C8=0,0,B6L264C30/B6L264C8)</f>
        <v>2.3501382395506054</v>
      </c>
      <c r="BX11" s="16" t="s">
        <v>13730</v>
      </c>
      <c r="BY11" s="23">
        <f>IF(B6L264C13=0,0,B6L264C31/B6L264C13)</f>
        <v>6.4094679260471041</v>
      </c>
      <c r="BZ11" s="16" t="s">
        <v>13731</v>
      </c>
      <c r="CA11" s="23">
        <f>IF(B6L264C18=0,0,B6L264C32/B6L264C18)</f>
        <v>5.1275743408376835</v>
      </c>
      <c r="CB11" s="16" t="s">
        <v>13732</v>
      </c>
      <c r="CC11" s="23">
        <f>IF(B6L264C24=0,0,B6L264C33/B6L264C24)</f>
        <v>1.0682446543411841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79.303750000000008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158.60750000000002</v>
      </c>
      <c r="J12" s="16" t="s">
        <v>13735</v>
      </c>
      <c r="K12" s="23">
        <f>IF(B6L276C3=0,0,B6L265C3/B6L276C3)</f>
        <v>2.3636557924938895E-2</v>
      </c>
      <c r="L12" s="16" t="s">
        <v>13736</v>
      </c>
      <c r="M12" s="23">
        <f>A1L545C72</f>
        <v>0.47789401154422217</v>
      </c>
      <c r="N12" s="16" t="s">
        <v>13737</v>
      </c>
      <c r="O12" s="23">
        <f>B6L265C1*B6L265C5</f>
        <v>37.898787218000116</v>
      </c>
      <c r="P12" s="16" t="s">
        <v>13738</v>
      </c>
      <c r="Q12" s="23">
        <f>B3L839C21</f>
        <v>2.0805586263552369</v>
      </c>
      <c r="R12" s="16" t="s">
        <v>13739</v>
      </c>
      <c r="S12" s="23">
        <f>B6L265C6*B6L265C7</f>
        <v>78.850648674811737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43.367856771146457</v>
      </c>
      <c r="X12" s="16" t="s">
        <v>13741</v>
      </c>
      <c r="Y12" s="23">
        <f>IF(B6L276C10=0,0,B6L265C10/B6L276C10)</f>
        <v>3.081538786828816E-2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5.1801209500000009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7.7701814250000014</v>
      </c>
      <c r="AH12" s="16" t="s">
        <v>13744</v>
      </c>
      <c r="AI12" s="23">
        <f>IF(B6L276C15=0,0,B6L265C15/B6L276C15)</f>
        <v>2.3636557924938899E-2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7.4069702500000005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8.888364300000001</v>
      </c>
      <c r="AR12" s="16" t="s">
        <v>13747</v>
      </c>
      <c r="AS12" s="23">
        <f>IF(B6L276C20=0,0,B6L265C20/B6L276C20)</f>
        <v>2.3636557924938899E-2</v>
      </c>
      <c r="AT12" s="16" t="s">
        <v>13748</v>
      </c>
      <c r="AU12" s="17">
        <f>A1L240C24</f>
        <v>51285.25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256.42624999999998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64.106562499999995</v>
      </c>
      <c r="BD12" s="16" t="s">
        <v>13751</v>
      </c>
      <c r="BE12" s="23">
        <f>IF(B6L276C26=0,0,B6L265C26/B6L276C26)</f>
        <v>3.9549461455946726E-2</v>
      </c>
      <c r="BF12" s="16" t="s">
        <v>13752</v>
      </c>
      <c r="BG12" s="23">
        <f>B6L265C3+B6L265C10+B6L265C15+B6L265C20+B6L265C26</f>
        <v>282.74046499614644</v>
      </c>
      <c r="BH12" s="16" t="s">
        <v>13753</v>
      </c>
      <c r="BI12" s="17">
        <f>B6L278C3*B6L265C4</f>
        <v>677.72645605367745</v>
      </c>
      <c r="BJ12" s="16" t="s">
        <v>13754</v>
      </c>
      <c r="BK12" s="17">
        <f>B6L278C10*B6L265C11</f>
        <v>185.3099246640453</v>
      </c>
      <c r="BL12" s="16" t="s">
        <v>13755</v>
      </c>
      <c r="BM12" s="17">
        <f>B6L278C15*B6L265C16</f>
        <v>33.201819082069669</v>
      </c>
      <c r="BN12" s="16" t="s">
        <v>13756</v>
      </c>
      <c r="BO12" s="17">
        <f>B6L278C20*B6L265C21</f>
        <v>37.979790597248083</v>
      </c>
      <c r="BP12" s="16" t="s">
        <v>13757</v>
      </c>
      <c r="BQ12" s="17">
        <f>B6L278C26*B6L265C27</f>
        <v>273.92597079525598</v>
      </c>
      <c r="BR12" s="16" t="s">
        <v>13758</v>
      </c>
      <c r="BS12" s="15">
        <f>B6L265C29+B6L265C30+B6L265C31+B6L265C32+B6L265C33</f>
        <v>1208.1439611922965</v>
      </c>
      <c r="BT12" s="16" t="s">
        <v>13759</v>
      </c>
      <c r="BU12" s="23">
        <f>IF(B6L265C3=0,0,B6L265C29/B6L265C3)</f>
        <v>4.2729786173647364</v>
      </c>
      <c r="BV12" s="16" t="s">
        <v>13760</v>
      </c>
      <c r="BW12" s="23">
        <f>IF(B6L265C8=0,0,B6L265C30/B6L265C8)</f>
        <v>2.350138239550605</v>
      </c>
      <c r="BX12" s="16" t="s">
        <v>13761</v>
      </c>
      <c r="BY12" s="23">
        <f>IF(B6L265C13=0,0,B6L265C31/B6L265C13)</f>
        <v>6.4094679260471059</v>
      </c>
      <c r="BZ12" s="16" t="s">
        <v>13762</v>
      </c>
      <c r="CA12" s="23">
        <f>IF(B6L265C18=0,0,B6L265C32/B6L265C18)</f>
        <v>5.1275743408376835</v>
      </c>
      <c r="CB12" s="16" t="s">
        <v>13763</v>
      </c>
      <c r="CC12" s="23">
        <f>IF(B6L265C24=0,0,B6L265C33/B6L265C24)</f>
        <v>1.0682446543411839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21">
        <f>A1L352C18</f>
        <v>511.77250000000004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1023.5450000000001</v>
      </c>
      <c r="J13" s="16" t="s">
        <v>13766</v>
      </c>
      <c r="K13" s="23">
        <f>IF(B6L276C3=0,0,B6L266C3/B6L276C3)</f>
        <v>0.15253427915629197</v>
      </c>
      <c r="L13" s="16" t="s">
        <v>13767</v>
      </c>
      <c r="M13" s="23">
        <f>A1L546C72</f>
        <v>0.48655103321257259</v>
      </c>
      <c r="N13" s="16" t="s">
        <v>13768</v>
      </c>
      <c r="O13" s="23">
        <f>B6L266C1*B6L266C5</f>
        <v>249.00343864478131</v>
      </c>
      <c r="P13" s="16" t="s">
        <v>13769</v>
      </c>
      <c r="Q13" s="23">
        <f>B3L840C21</f>
        <v>2.073606252349729</v>
      </c>
      <c r="R13" s="16" t="s">
        <v>13770</v>
      </c>
      <c r="S13" s="23">
        <f>B6L266C6*B6L266C7</f>
        <v>516.33508723040063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283.98429797672037</v>
      </c>
      <c r="X13" s="16" t="s">
        <v>13772</v>
      </c>
      <c r="Y13" s="23">
        <f>IF(B6L276C10=0,0,B6L266C10/B6L276C10)</f>
        <v>0.20178738222725454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33.428979700000006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50.143469550000006</v>
      </c>
      <c r="AH13" s="16" t="s">
        <v>13775</v>
      </c>
      <c r="AI13" s="23">
        <f>IF(B6L276C15=0,0,B6L266C15/B6L276C15)</f>
        <v>0.152534279156292</v>
      </c>
      <c r="AJ13" s="16" t="s">
        <v>12206</v>
      </c>
      <c r="AK13" s="23">
        <f>A1L526C14</f>
        <v>4.6699999999999998E-2</v>
      </c>
      <c r="AL13" s="16" t="s">
        <v>13776</v>
      </c>
      <c r="AM13" s="23">
        <f>B6L266C3*B6L266C17</f>
        <v>47.7995515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57.359461799999998</v>
      </c>
      <c r="AR13" s="16" t="s">
        <v>13778</v>
      </c>
      <c r="AS13" s="23">
        <f>IF(B6L276C20=0,0,B6L266C20/B6L276C20)</f>
        <v>0.152534279156292</v>
      </c>
      <c r="AT13" s="16" t="s">
        <v>13779</v>
      </c>
      <c r="AU13" s="17">
        <f>A1L241C24</f>
        <v>325417.25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1627.0862500000001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406.77156250000002</v>
      </c>
      <c r="BD13" s="16" t="s">
        <v>13782</v>
      </c>
      <c r="BE13" s="23">
        <f>IF(B6L276C26=0,0,B6L266C26/B6L276C26)</f>
        <v>0.25095084816736163</v>
      </c>
      <c r="BF13" s="16" t="s">
        <v>13783</v>
      </c>
      <c r="BG13" s="17">
        <f>B6L266C3+B6L266C10+B6L266C15+B6L266C20+B6L266C26</f>
        <v>1821.8037918267205</v>
      </c>
      <c r="BH13" s="16" t="s">
        <v>13784</v>
      </c>
      <c r="BI13" s="17">
        <f>B6L278C3*B6L266C4</f>
        <v>4373.5858989105891</v>
      </c>
      <c r="BJ13" s="16" t="s">
        <v>13785</v>
      </c>
      <c r="BK13" s="17">
        <f>B6L278C10*B6L266C11</f>
        <v>1213.4588329218618</v>
      </c>
      <c r="BL13" s="16" t="s">
        <v>13786</v>
      </c>
      <c r="BM13" s="17">
        <f>B6L278C15*B6L266C16</f>
        <v>214.26197318762979</v>
      </c>
      <c r="BN13" s="16" t="s">
        <v>13787</v>
      </c>
      <c r="BO13" s="17">
        <f>B6L278C20*B6L266C21</f>
        <v>245.0957537749494</v>
      </c>
      <c r="BP13" s="16" t="s">
        <v>13788</v>
      </c>
      <c r="BQ13" s="17">
        <f>B6L278C26*B6L266C27</f>
        <v>1738.1261887145436</v>
      </c>
      <c r="BR13" s="16" t="s">
        <v>13789</v>
      </c>
      <c r="BS13" s="15">
        <f>B6L266C29+B6L266C30+B6L266C31+B6L266C32+B6L266C33</f>
        <v>7784.5286475095736</v>
      </c>
      <c r="BT13" s="16" t="s">
        <v>13790</v>
      </c>
      <c r="BU13" s="23">
        <f>IF(B6L266C3=0,0,B6L266C29/B6L266C3)</f>
        <v>4.2729786173647364</v>
      </c>
      <c r="BV13" s="16" t="s">
        <v>13791</v>
      </c>
      <c r="BW13" s="23">
        <f>IF(B6L266C8=0,0,B6L266C30/B6L266C8)</f>
        <v>2.350138239550605</v>
      </c>
      <c r="BX13" s="16" t="s">
        <v>13792</v>
      </c>
      <c r="BY13" s="23">
        <f>IF(B6L266C13=0,0,B6L266C31/B6L266C13)</f>
        <v>6.4094679260471041</v>
      </c>
      <c r="BZ13" s="16" t="s">
        <v>13793</v>
      </c>
      <c r="CA13" s="23">
        <f>IF(B6L266C18=0,0,B6L266C32/B6L266C18)</f>
        <v>5.1275743408376835</v>
      </c>
      <c r="CB13" s="16" t="s">
        <v>13794</v>
      </c>
      <c r="CC13" s="23">
        <f>IF(B6L266C24=0,0,B6L266C33/B6L266C24)</f>
        <v>1.0682446543411841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198.65299999999996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397.30599999999993</v>
      </c>
      <c r="J14" s="16" t="s">
        <v>13797</v>
      </c>
      <c r="K14" s="23">
        <f>IF(B6L276C3=0,0,B6L267C3/B6L276C3)</f>
        <v>5.920871511703904E-2</v>
      </c>
      <c r="L14" s="16" t="s">
        <v>13798</v>
      </c>
      <c r="M14" s="23">
        <f>A1L547C72</f>
        <v>0.17095263586713363</v>
      </c>
      <c r="N14" s="16" t="s">
        <v>13799</v>
      </c>
      <c r="O14" s="23">
        <f>B6L267C1*B6L267C5</f>
        <v>33.960253972913691</v>
      </c>
      <c r="P14" s="16" t="s">
        <v>13800</v>
      </c>
      <c r="Q14" s="23">
        <f>B3L841C21</f>
        <v>2.0007117882117882</v>
      </c>
      <c r="R14" s="16" t="s">
        <v>13801</v>
      </c>
      <c r="S14" s="23">
        <f>B6L267C6*B6L267C7</f>
        <v>67.944680454274632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37.369574249851048</v>
      </c>
      <c r="X14" s="16" t="s">
        <v>13803</v>
      </c>
      <c r="Y14" s="23">
        <f>IF(B6L276C10=0,0,B6L267C10/B6L276C10)</f>
        <v>2.6553258812367902E-2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12.976013959999998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19.464020939999997</v>
      </c>
      <c r="AH14" s="16" t="s">
        <v>13806</v>
      </c>
      <c r="AI14" s="23">
        <f>IF(B6L276C15=0,0,B6L267C15/B6L276C15)</f>
        <v>5.9208715117039054E-2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18.554190199999997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22.265028239999996</v>
      </c>
      <c r="AR14" s="16" t="s">
        <v>13809</v>
      </c>
      <c r="AS14" s="23">
        <f>IF(B6L276C20=0,0,B6L267C20/B6L276C20)</f>
        <v>5.9208715117039054E-2</v>
      </c>
      <c r="AT14" s="16" t="s">
        <v>13810</v>
      </c>
      <c r="AU14" s="17">
        <f>A1L242C24</f>
        <v>40054.25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200.27125000000001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50.067812500000002</v>
      </c>
      <c r="BD14" s="16" t="s">
        <v>13813</v>
      </c>
      <c r="BE14" s="23">
        <f>IF(B6L276C26=0,0,B6L267C26/B6L276C26)</f>
        <v>3.0888491652509335E-2</v>
      </c>
      <c r="BF14" s="16" t="s">
        <v>13814</v>
      </c>
      <c r="BG14" s="23">
        <f>B6L267C3+B6L267C10+B6L267C15+B6L267C20+B6L267C26</f>
        <v>526.47243592985092</v>
      </c>
      <c r="BH14" s="16" t="s">
        <v>13815</v>
      </c>
      <c r="BI14" s="17">
        <f>B6L278C3*B6L267C4</f>
        <v>1697.6800425507136</v>
      </c>
      <c r="BJ14" s="16" t="s">
        <v>13816</v>
      </c>
      <c r="BK14" s="17">
        <f>B6L278C10*B6L267C11</f>
        <v>159.6793917096374</v>
      </c>
      <c r="BL14" s="16" t="s">
        <v>13817</v>
      </c>
      <c r="BM14" s="17">
        <f>B6L278C15*B6L267C16</f>
        <v>83.169345284559483</v>
      </c>
      <c r="BN14" s="16" t="s">
        <v>13818</v>
      </c>
      <c r="BO14" s="17">
        <f>B6L278C20*B6L267C21</f>
        <v>95.137989584541984</v>
      </c>
      <c r="BP14" s="16" t="s">
        <v>13819</v>
      </c>
      <c r="BQ14" s="17">
        <f>B6L278C26*B6L267C27</f>
        <v>213.93869223072684</v>
      </c>
      <c r="BR14" s="16" t="s">
        <v>13820</v>
      </c>
      <c r="BS14" s="15">
        <f>B6L267C29+B6L267C30+B6L267C31+B6L267C32+B6L267C33</f>
        <v>2249.6054613601796</v>
      </c>
      <c r="BT14" s="16" t="s">
        <v>13821</v>
      </c>
      <c r="BU14" s="23">
        <f>IF(B6L267C3=0,0,B6L267C29/B6L267C3)</f>
        <v>4.2729786173647364</v>
      </c>
      <c r="BV14" s="16" t="s">
        <v>13822</v>
      </c>
      <c r="BW14" s="23">
        <f>IF(B6L267C8=0,0,B6L267C30/B6L267C8)</f>
        <v>2.3501382395506054</v>
      </c>
      <c r="BX14" s="16" t="s">
        <v>13823</v>
      </c>
      <c r="BY14" s="23">
        <f>IF(B6L267C13=0,0,B6L267C31/B6L267C13)</f>
        <v>6.4094679260471059</v>
      </c>
      <c r="BZ14" s="16" t="s">
        <v>13824</v>
      </c>
      <c r="CA14" s="23">
        <f>IF(B6L267C18=0,0,B6L267C32/B6L267C18)</f>
        <v>5.1275743408376826</v>
      </c>
      <c r="CB14" s="16" t="s">
        <v>13825</v>
      </c>
      <c r="CC14" s="23">
        <f>IF(B6L267C24=0,0,B6L267C33/B6L267C24)</f>
        <v>1.0682446543411839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1329.5515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2659.1030000000001</v>
      </c>
      <c r="J15" s="16" t="s">
        <v>13828</v>
      </c>
      <c r="K15" s="23">
        <f>IF(B6L276C3=0,0,B6L268C3/B6L276C3)</f>
        <v>0.39627408595355695</v>
      </c>
      <c r="L15" s="16" t="s">
        <v>13829</v>
      </c>
      <c r="M15" s="23">
        <f>A1L548C72</f>
        <v>6.1552340413712089E-2</v>
      </c>
      <c r="N15" s="16" t="s">
        <v>13830</v>
      </c>
      <c r="O15" s="23">
        <f>B6L268C1*B6L268C5</f>
        <v>81.837006525561534</v>
      </c>
      <c r="P15" s="16" t="s">
        <v>13831</v>
      </c>
      <c r="Q15" s="23">
        <f>B3L842C21</f>
        <v>2.0106429454467714</v>
      </c>
      <c r="R15" s="16" t="s">
        <v>13832</v>
      </c>
      <c r="S15" s="23">
        <f>B6L268C6*B6L268C7</f>
        <v>164.54499984710168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90.499749915905937</v>
      </c>
      <c r="X15" s="16" t="s">
        <v>13834</v>
      </c>
      <c r="Y15" s="23">
        <f>IF(B6L276C10=0,0,B6L268C10/B6L276C10)</f>
        <v>6.4305342787821532E-2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86.846303980000002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130.26945597</v>
      </c>
      <c r="AH15" s="16" t="s">
        <v>13837</v>
      </c>
      <c r="AI15" s="23">
        <f>IF(B6L276C15=0,0,B6L268C15/B6L276C15)</f>
        <v>0.39627408595355695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124.18011009999999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149.01613211999998</v>
      </c>
      <c r="AR15" s="16" t="s">
        <v>13840</v>
      </c>
      <c r="AS15" s="23">
        <f>IF(B6L276C20=0,0,B6L268C20/B6L276C20)</f>
        <v>0.39627408595355695</v>
      </c>
      <c r="AT15" s="16" t="s">
        <v>13841</v>
      </c>
      <c r="AU15" s="17">
        <f>A1L243C24</f>
        <v>162233.25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811.16624999999999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202.7915625</v>
      </c>
      <c r="BD15" s="16" t="s">
        <v>13844</v>
      </c>
      <c r="BE15" s="23">
        <f>IF(B6L276C26=0,0,B6L268C26/B6L276C26)</f>
        <v>0.12510883085776067</v>
      </c>
      <c r="BF15" s="16" t="s">
        <v>13845</v>
      </c>
      <c r="BG15" s="17">
        <f>B6L268C3+B6L268C10+B6L268C15+B6L268C20+B6L268C26</f>
        <v>3231.6799005059056</v>
      </c>
      <c r="BH15" s="16" t="s">
        <v>13846</v>
      </c>
      <c r="BI15" s="17">
        <f>B6L278C3*B6L268C4</f>
        <v>11362.290260370422</v>
      </c>
      <c r="BJ15" s="16" t="s">
        <v>13847</v>
      </c>
      <c r="BK15" s="17">
        <f>B6L278C10*B6L268C11</f>
        <v>386.7034962675221</v>
      </c>
      <c r="BL15" s="16" t="s">
        <v>13848</v>
      </c>
      <c r="BM15" s="17">
        <f>B6L278C15*B6L268C16</f>
        <v>556.638599855547</v>
      </c>
      <c r="BN15" s="16" t="s">
        <v>13849</v>
      </c>
      <c r="BO15" s="17">
        <f>B6L278C20*B6L268C21</f>
        <v>636.74274619115829</v>
      </c>
      <c r="BP15" s="16" t="s">
        <v>13850</v>
      </c>
      <c r="BQ15" s="17">
        <f>B6L278C26*B6L268C27</f>
        <v>866.52401034448451</v>
      </c>
      <c r="BR15" s="16" t="s">
        <v>13851</v>
      </c>
      <c r="BS15" s="15">
        <f>B6L268C29+B6L268C30+B6L268C31+B6L268C32+B6L268C33</f>
        <v>13808.899113029134</v>
      </c>
      <c r="BT15" s="16" t="s">
        <v>13852</v>
      </c>
      <c r="BU15" s="23">
        <f>IF(B6L268C3=0,0,B6L268C29/B6L268C3)</f>
        <v>4.2729786173647364</v>
      </c>
      <c r="BV15" s="16" t="s">
        <v>13853</v>
      </c>
      <c r="BW15" s="23">
        <f>IF(B6L268C8=0,0,B6L268C30/B6L268C8)</f>
        <v>2.350138239550605</v>
      </c>
      <c r="BX15" s="16" t="s">
        <v>13854</v>
      </c>
      <c r="BY15" s="23">
        <f>IF(B6L268C13=0,0,B6L268C31/B6L268C13)</f>
        <v>6.4094679260471041</v>
      </c>
      <c r="BZ15" s="16" t="s">
        <v>13855</v>
      </c>
      <c r="CA15" s="23">
        <f>IF(B6L268C18=0,0,B6L268C32/B6L268C18)</f>
        <v>5.1275743408376826</v>
      </c>
      <c r="CB15" s="16" t="s">
        <v>13856</v>
      </c>
      <c r="CC15" s="23">
        <f>IF(B6L268C24=0,0,B6L268C33/B6L268C24)</f>
        <v>1.0682446543411841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1.524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3.048</v>
      </c>
      <c r="J16" s="16" t="s">
        <v>13859</v>
      </c>
      <c r="K16" s="23">
        <f>IF(B6L276C3=0,0,B6L269C3/B6L276C3)</f>
        <v>4.5422964585668232E-4</v>
      </c>
      <c r="L16" s="16" t="s">
        <v>13860</v>
      </c>
      <c r="M16" s="23">
        <f>A1L549C72</f>
        <v>1.0253164556962027</v>
      </c>
      <c r="N16" s="16" t="s">
        <v>13861</v>
      </c>
      <c r="O16" s="23">
        <f>B6L269C1*B6L269C5</f>
        <v>1.5625822784810128</v>
      </c>
      <c r="P16" s="16" t="s">
        <v>13862</v>
      </c>
      <c r="Q16" s="23">
        <f>B3L843C21</f>
        <v>1.6792332268370607</v>
      </c>
      <c r="R16" s="16" t="s">
        <v>13863</v>
      </c>
      <c r="S16" s="23">
        <f>B6L269C6*B6L269C7</f>
        <v>2.6239400816920777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1.4431670449306429</v>
      </c>
      <c r="X16" s="16" t="s">
        <v>13865</v>
      </c>
      <c r="Y16" s="23">
        <f>IF(B6L276C10=0,0,B6L269C10/B6L276C10)</f>
        <v>1.0254542317585081E-3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9.954768E-2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0.14932151999999999</v>
      </c>
      <c r="AH16" s="16" t="s">
        <v>13868</v>
      </c>
      <c r="AI16" s="23">
        <f>IF(B6L276C15=0,0,B6L269C15/B6L276C15)</f>
        <v>4.5422964585668232E-4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0.14234159999999998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0.17080991999999998</v>
      </c>
      <c r="AR16" s="16" t="s">
        <v>13871</v>
      </c>
      <c r="AS16" s="23">
        <f>IF(B6L276C20=0,0,B6L269C20/B6L276C20)</f>
        <v>4.5422964585668238E-4</v>
      </c>
      <c r="AT16" s="16" t="s">
        <v>13872</v>
      </c>
      <c r="AU16" s="17">
        <f>A1L244C24</f>
        <v>657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3.2850000000000001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0.82125000000000004</v>
      </c>
      <c r="BD16" s="16" t="s">
        <v>13875</v>
      </c>
      <c r="BE16" s="23">
        <f>IF(B6L276C26=0,0,B6L269C26/B6L276C26)</f>
        <v>5.066563227547297E-4</v>
      </c>
      <c r="BF16" s="16" t="s">
        <v>13876</v>
      </c>
      <c r="BG16" s="23">
        <f>B6L269C3+B6L269C10+B6L269C15+B6L269C20+B6L269C26</f>
        <v>5.6325484849306431</v>
      </c>
      <c r="BH16" s="16" t="s">
        <v>13877</v>
      </c>
      <c r="BI16" s="17">
        <f>B6L278C3*B6L269C4</f>
        <v>13.024038825727715</v>
      </c>
      <c r="BJ16" s="16" t="s">
        <v>13878</v>
      </c>
      <c r="BK16" s="17">
        <f>B6L278C10*B6L269C11</f>
        <v>6.1666219242740903</v>
      </c>
      <c r="BL16" s="16" t="s">
        <v>13879</v>
      </c>
      <c r="BM16" s="17">
        <f>B6L278C15*B6L269C16</f>
        <v>0.63804766207240082</v>
      </c>
      <c r="BN16" s="16" t="s">
        <v>13880</v>
      </c>
      <c r="BO16" s="17">
        <f>B6L278C20*B6L269C21</f>
        <v>0.72986713579378115</v>
      </c>
      <c r="BP16" s="16" t="s">
        <v>13881</v>
      </c>
      <c r="BQ16" s="17">
        <f>B6L278C26*B6L269C27</f>
        <v>3.5091836895107895</v>
      </c>
      <c r="BR16" s="16" t="s">
        <v>13882</v>
      </c>
      <c r="BS16" s="15">
        <f>B6L269C29+B6L269C30+B6L269C31+B6L269C32+B6L269C33</f>
        <v>24.067759237378777</v>
      </c>
      <c r="BT16" s="16" t="s">
        <v>13883</v>
      </c>
      <c r="BU16" s="23">
        <f>IF(B6L269C3=0,0,B6L269C29/B6L269C3)</f>
        <v>4.2729786173647355</v>
      </c>
      <c r="BV16" s="16" t="s">
        <v>13884</v>
      </c>
      <c r="BW16" s="23">
        <f>IF(B6L269C8=0,0,B6L269C30/B6L269C8)</f>
        <v>2.350138239550605</v>
      </c>
      <c r="BX16" s="16" t="s">
        <v>13885</v>
      </c>
      <c r="BY16" s="23">
        <f>IF(B6L269C13=0,0,B6L269C31/B6L269C13)</f>
        <v>6.4094679260471041</v>
      </c>
      <c r="BZ16" s="16" t="s">
        <v>13886</v>
      </c>
      <c r="CA16" s="23">
        <f>IF(B6L269C18=0,0,B6L269C32/B6L269C18)</f>
        <v>5.1275743408376835</v>
      </c>
      <c r="CB16" s="16" t="s">
        <v>13887</v>
      </c>
      <c r="CC16" s="23">
        <f>IF(B6L269C24=0,0,B6L269C33/B6L269C24)</f>
        <v>1.0682446543411839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0.38450000000000001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0.76900000000000002</v>
      </c>
      <c r="J17" s="16" t="s">
        <v>13890</v>
      </c>
      <c r="K17" s="23">
        <f>IF(B6L276C3=0,0,B6L270C3/B6L276C3)</f>
        <v>1.1460058978470758E-4</v>
      </c>
      <c r="L17" s="16" t="s">
        <v>13891</v>
      </c>
      <c r="M17" s="23">
        <f>A1L550C72</f>
        <v>1.4896073903002311</v>
      </c>
      <c r="N17" s="16" t="s">
        <v>13892</v>
      </c>
      <c r="O17" s="23">
        <f>B6L270C1*B6L270C5</f>
        <v>0.57275404157043885</v>
      </c>
      <c r="P17" s="16" t="s">
        <v>13893</v>
      </c>
      <c r="Q17" s="23">
        <f>B3L844C21</f>
        <v>1.9974619289340101</v>
      </c>
      <c r="R17" s="16" t="s">
        <v>13894</v>
      </c>
      <c r="S17" s="23">
        <f>B6L270C6*B6L270C7</f>
        <v>1.1440543926800391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0.62922991597402156</v>
      </c>
      <c r="X17" s="16" t="s">
        <v>13896</v>
      </c>
      <c r="Y17" s="23">
        <f>IF(B6L276C10=0,0,B6L270C10/B6L276C10)</f>
        <v>4.4710450003077837E-4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2.5115540000000002E-2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3.7673310000000002E-2</v>
      </c>
      <c r="AH17" s="16" t="s">
        <v>13899</v>
      </c>
      <c r="AI17" s="23">
        <f>IF(B6L276C15=0,0,B6L270C15/B6L276C15)</f>
        <v>1.146005897847076E-4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3.5912300000000001E-2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4.3094760000000003E-2</v>
      </c>
      <c r="AR17" s="16" t="s">
        <v>13902</v>
      </c>
      <c r="AS17" s="23">
        <f>IF(B6L276C20=0,0,B6L270C20/B6L276C20)</f>
        <v>1.1460058978470761E-4</v>
      </c>
      <c r="AT17" s="16" t="s">
        <v>13903</v>
      </c>
      <c r="AU17" s="17">
        <f>A1L245C24</f>
        <v>393.5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1.9675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0.49187500000000001</v>
      </c>
      <c r="BD17" s="16" t="s">
        <v>13906</v>
      </c>
      <c r="BE17" s="23">
        <f>IF(B6L276C26=0,0,B6L270C26/B6L276C26)</f>
        <v>3.0345397717501698E-4</v>
      </c>
      <c r="BF17" s="16" t="s">
        <v>13907</v>
      </c>
      <c r="BG17" s="23">
        <f>B6L270C3+B6L270C10+B6L270C15+B6L270C20+B6L270C26</f>
        <v>1.9708729859740217</v>
      </c>
      <c r="BH17" s="16" t="s">
        <v>13908</v>
      </c>
      <c r="BI17" s="17">
        <f>B6L278C3*B6L270C4</f>
        <v>3.2859205567534819</v>
      </c>
      <c r="BJ17" s="16" t="s">
        <v>13909</v>
      </c>
      <c r="BK17" s="17">
        <f>B6L278C10*B6L270C11</f>
        <v>2.6886859763632041</v>
      </c>
      <c r="BL17" s="16" t="s">
        <v>13910</v>
      </c>
      <c r="BM17" s="17">
        <f>B6L278C15*B6L270C16</f>
        <v>0.1609772480753531</v>
      </c>
      <c r="BN17" s="16" t="s">
        <v>13911</v>
      </c>
      <c r="BO17" s="17">
        <f>B6L278C20*B6L270C21</f>
        <v>0.18414298800046514</v>
      </c>
      <c r="BP17" s="16" t="s">
        <v>13912</v>
      </c>
      <c r="BQ17" s="17">
        <f>B6L278C26*B6L270C27</f>
        <v>2.1017713574162795</v>
      </c>
      <c r="BR17" s="16" t="s">
        <v>13913</v>
      </c>
      <c r="BS17" s="15">
        <f>B6L270C29+B6L270C30+B6L270C31+B6L270C32+B6L270C33</f>
        <v>8.4214981266087836</v>
      </c>
      <c r="BT17" s="16" t="s">
        <v>13914</v>
      </c>
      <c r="BU17" s="23">
        <f>IF(B6L270C3=0,0,B6L270C29/B6L270C3)</f>
        <v>4.2729786173647355</v>
      </c>
      <c r="BV17" s="16" t="s">
        <v>13915</v>
      </c>
      <c r="BW17" s="23">
        <f>IF(B6L270C8=0,0,B6L270C30/B6L270C8)</f>
        <v>2.3501382395506054</v>
      </c>
      <c r="BX17" s="16" t="s">
        <v>13916</v>
      </c>
      <c r="BY17" s="23">
        <f>IF(B6L270C13=0,0,B6L270C31/B6L270C13)</f>
        <v>6.4094679260471041</v>
      </c>
      <c r="BZ17" s="16" t="s">
        <v>13917</v>
      </c>
      <c r="CA17" s="23">
        <f>IF(B6L270C18=0,0,B6L270C32/B6L270C18)</f>
        <v>5.1275743408376835</v>
      </c>
      <c r="CB17" s="16" t="s">
        <v>13918</v>
      </c>
      <c r="CC17" s="23">
        <f>IF(B6L270C24=0,0,B6L270C33/B6L270C24)</f>
        <v>1.0682446543411839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327.04375000000005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327.04375000000005</v>
      </c>
      <c r="J18" s="16" t="s">
        <v>13921</v>
      </c>
      <c r="K18" s="23">
        <f>IF(B6L276C3=0,0,B6L271C3/B6L276C3)</f>
        <v>4.873784998101751E-2</v>
      </c>
      <c r="L18" s="16" t="s">
        <v>13922</v>
      </c>
      <c r="M18" s="23">
        <f>A1L551C72</f>
        <v>0.46894589575358181</v>
      </c>
      <c r="N18" s="16" t="s">
        <v>13923</v>
      </c>
      <c r="O18" s="23">
        <f>B6L271C1*B6L271C5</f>
        <v>153.36582429436049</v>
      </c>
      <c r="P18" s="16" t="s">
        <v>13924</v>
      </c>
      <c r="Q18" s="23">
        <f>B3L845C21</f>
        <v>1.1160003840476218</v>
      </c>
      <c r="R18" s="16" t="s">
        <v>13925</v>
      </c>
      <c r="S18" s="23">
        <f>B6L271C6*B6L271C7</f>
        <v>171.1563188122864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94.135975346757533</v>
      </c>
      <c r="X18" s="16" t="s">
        <v>13927</v>
      </c>
      <c r="Y18" s="23">
        <f>IF(B6L276C10=0,0,B6L271C10/B6L276C10)</f>
        <v>6.6889092720854318E-2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10.681248875000001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16.021873312500002</v>
      </c>
      <c r="AH18" s="16" t="s">
        <v>13930</v>
      </c>
      <c r="AI18" s="23">
        <f>IF(B6L276C15=0,0,B6L271C15/B6L276C15)</f>
        <v>4.8737849981017517E-2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15.272943125000001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18.327531750000002</v>
      </c>
      <c r="AR18" s="16" t="s">
        <v>13933</v>
      </c>
      <c r="AS18" s="23">
        <f>IF(B6L276C20=0,0,B6L271C20/B6L276C20)</f>
        <v>4.8737849981017517E-2</v>
      </c>
      <c r="AT18" s="16" t="s">
        <v>13934</v>
      </c>
      <c r="AU18" s="17">
        <f>A1L246C24</f>
        <v>46494.25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232.47125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58.117812499999999</v>
      </c>
      <c r="BD18" s="16" t="s">
        <v>13937</v>
      </c>
      <c r="BE18" s="23">
        <f>IF(B6L276C26=0,0,B6L271C26/B6L276C26)</f>
        <v>3.5854803248461325E-2</v>
      </c>
      <c r="BF18" s="16" t="s">
        <v>13938</v>
      </c>
      <c r="BG18" s="23">
        <f>B6L271C3+B6L271C10+B6L271C15+B6L271C20+B6L271C26</f>
        <v>513.64694290925752</v>
      </c>
      <c r="BH18" s="16" t="s">
        <v>13939</v>
      </c>
      <c r="BI18" s="17">
        <f>B6L278C3*B6L271C4</f>
        <v>1397.4509506927786</v>
      </c>
      <c r="BJ18" s="16" t="s">
        <v>13940</v>
      </c>
      <c r="BK18" s="17">
        <f>B6L278C10*B6L271C11</f>
        <v>402.24100978146885</v>
      </c>
      <c r="BL18" s="16" t="s">
        <v>13941</v>
      </c>
      <c r="BM18" s="17">
        <f>B6L278C15*B6L271C16</f>
        <v>68.461122074439231</v>
      </c>
      <c r="BN18" s="16" t="s">
        <v>13942</v>
      </c>
      <c r="BO18" s="17">
        <f>B6L278C20*B6L271C21</f>
        <v>78.313151276823305</v>
      </c>
      <c r="BP18" s="16" t="s">
        <v>13943</v>
      </c>
      <c r="BQ18" s="17">
        <f>B6L278C26*B6L271C27</f>
        <v>248.33617010051296</v>
      </c>
      <c r="BR18" s="16" t="s">
        <v>13944</v>
      </c>
      <c r="BS18" s="15">
        <f>B6L271C29+B6L271C30+B6L271C31+B6L271C32+B6L271C33</f>
        <v>2194.8024039260226</v>
      </c>
      <c r="BT18" s="16" t="s">
        <v>13945</v>
      </c>
      <c r="BU18" s="23">
        <f>IF(B6L271C3=0,0,B6L271C29/B6L271C3)</f>
        <v>4.2729786173647364</v>
      </c>
      <c r="BV18" s="16" t="s">
        <v>13946</v>
      </c>
      <c r="BW18" s="23">
        <f>IF(B6L271C8=0,0,B6L271C30/B6L271C8)</f>
        <v>2.350138239550605</v>
      </c>
      <c r="BX18" s="16" t="s">
        <v>13947</v>
      </c>
      <c r="BY18" s="23">
        <f>IF(B6L271C13=0,0,B6L271C31/B6L271C13)</f>
        <v>6.409467926047105</v>
      </c>
      <c r="BZ18" s="16" t="s">
        <v>13948</v>
      </c>
      <c r="CA18" s="23">
        <f>IF(B6L271C18=0,0,B6L271C32/B6L271C18)</f>
        <v>5.1275743408376835</v>
      </c>
      <c r="CB18" s="16" t="s">
        <v>13949</v>
      </c>
      <c r="CC18" s="23">
        <f>IF(B6L271C24=0,0,B6L271C33/B6L271C24)</f>
        <v>1.0682446543411839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196.42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392.84</v>
      </c>
      <c r="J19" s="16" t="s">
        <v>13952</v>
      </c>
      <c r="K19" s="23">
        <f>IF(B6L276C3=0,0,B6L272C3/B6L276C3)</f>
        <v>5.8543167348536443E-2</v>
      </c>
      <c r="L19" s="16" t="s">
        <v>13953</v>
      </c>
      <c r="M19" s="23">
        <f>A1L552C72</f>
        <v>0.29062335437616976</v>
      </c>
      <c r="N19" s="16" t="s">
        <v>13954</v>
      </c>
      <c r="O19" s="23">
        <f>B6L272C1*B6L272C5</f>
        <v>57.084239266567259</v>
      </c>
      <c r="P19" s="16" t="s">
        <v>13955</v>
      </c>
      <c r="Q19" s="23">
        <f>B3L846C21</f>
        <v>1.3861182356480162</v>
      </c>
      <c r="R19" s="16" t="s">
        <v>13956</v>
      </c>
      <c r="S19" s="23">
        <f>B6L272C6*B6L272C7</f>
        <v>79.125505015483412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43.519027758515882</v>
      </c>
      <c r="X19" s="16" t="s">
        <v>13958</v>
      </c>
      <c r="Y19" s="23">
        <f>IF(B6L276C10=0,0,B6L272C10/B6L276C10)</f>
        <v>3.0922803658623464E-2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12.8301544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19.2452316</v>
      </c>
      <c r="AH19" s="16" t="s">
        <v>13961</v>
      </c>
      <c r="AI19" s="23">
        <f>IF(B6L276C15=0,0,B6L272C15/B6L276C15)</f>
        <v>5.8543167348536457E-2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18.345627999999998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22.014753599999995</v>
      </c>
      <c r="AR19" s="16" t="s">
        <v>13964</v>
      </c>
      <c r="AS19" s="23">
        <f>IF(B6L276C20=0,0,B6L272C20/B6L276C20)</f>
        <v>5.8543167348536443E-2</v>
      </c>
      <c r="AT19" s="16" t="s">
        <v>13965</v>
      </c>
      <c r="AU19" s="17">
        <f>A1L247C24</f>
        <v>65662.5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328.3125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82.078125</v>
      </c>
      <c r="BD19" s="16" t="s">
        <v>13968</v>
      </c>
      <c r="BE19" s="23">
        <f>IF(B6L276C26=0,0,B6L272C26/B6L276C26)</f>
        <v>5.0636713535589711E-2</v>
      </c>
      <c r="BF19" s="16" t="s">
        <v>13969</v>
      </c>
      <c r="BG19" s="23">
        <f>B6L272C3+B6L272C10+B6L272C15+B6L272C20+B6L272C26</f>
        <v>559.6971379585159</v>
      </c>
      <c r="BH19" s="16" t="s">
        <v>13970</v>
      </c>
      <c r="BI19" s="17">
        <f>B6L278C3*B6L272C4</f>
        <v>1678.5969200455629</v>
      </c>
      <c r="BJ19" s="16" t="s">
        <v>13971</v>
      </c>
      <c r="BK19" s="17">
        <f>B6L278C10*B6L272C11</f>
        <v>185.95587506064078</v>
      </c>
      <c r="BL19" s="16" t="s">
        <v>13972</v>
      </c>
      <c r="BM19" s="17">
        <f>B6L278C15*B6L272C16</f>
        <v>82.234463113032149</v>
      </c>
      <c r="BN19" s="16" t="s">
        <v>13973</v>
      </c>
      <c r="BO19" s="17">
        <f>B6L278C20*B6L272C21</f>
        <v>94.068571399353331</v>
      </c>
      <c r="BP19" s="16" t="s">
        <v>13974</v>
      </c>
      <c r="BQ19" s="17">
        <f>B6L278C26*B6L272C27</f>
        <v>350.71807307838998</v>
      </c>
      <c r="BR19" s="16" t="s">
        <v>13975</v>
      </c>
      <c r="BS19" s="15">
        <f>B6L272C29+B6L272C30+B6L272C31+B6L272C32+B6L272C33</f>
        <v>2391.5739026969791</v>
      </c>
      <c r="BT19" s="16" t="s">
        <v>13976</v>
      </c>
      <c r="BU19" s="23">
        <f>IF(B6L272C3=0,0,B6L272C29/B6L272C3)</f>
        <v>4.2729786173647364</v>
      </c>
      <c r="BV19" s="16" t="s">
        <v>13977</v>
      </c>
      <c r="BW19" s="23">
        <f>IF(B6L272C8=0,0,B6L272C30/B6L272C8)</f>
        <v>2.3501382395506054</v>
      </c>
      <c r="BX19" s="16" t="s">
        <v>13978</v>
      </c>
      <c r="BY19" s="23">
        <f>IF(B6L272C13=0,0,B6L272C31/B6L272C13)</f>
        <v>6.4094679260471059</v>
      </c>
      <c r="BZ19" s="16" t="s">
        <v>13979</v>
      </c>
      <c r="CA19" s="23">
        <f>IF(B6L272C18=0,0,B6L272C32/B6L272C18)</f>
        <v>5.1275743408376835</v>
      </c>
      <c r="CB19" s="16" t="s">
        <v>13980</v>
      </c>
      <c r="CC19" s="23">
        <f>IF(B6L272C24=0,0,B6L272C33/B6L272C24)</f>
        <v>1.0682446543411841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5.0750000000000003E-2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0.10150000000000001</v>
      </c>
      <c r="J20" s="16" t="s">
        <v>13983</v>
      </c>
      <c r="K20" s="23">
        <f>IF(B6L276C3=0,0,B6L273C3/B6L276C3)</f>
        <v>1.5126085647786503E-5</v>
      </c>
      <c r="L20" s="16" t="s">
        <v>13984</v>
      </c>
      <c r="M20" s="23">
        <f>A1L553C72</f>
        <v>1</v>
      </c>
      <c r="N20" s="16" t="s">
        <v>13985</v>
      </c>
      <c r="O20" s="23">
        <f>B6L273C1*B6L273C5</f>
        <v>5.0750000000000003E-2</v>
      </c>
      <c r="P20" s="16" t="s">
        <v>13986</v>
      </c>
      <c r="Q20" s="23">
        <f>B3L847C21</f>
        <v>2.8240343347639483</v>
      </c>
      <c r="R20" s="16" t="s">
        <v>13987</v>
      </c>
      <c r="S20" s="23">
        <f>B6L273C6*B6L273C7</f>
        <v>0.14331974248927037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7.8825858369098709E-2</v>
      </c>
      <c r="X20" s="16" t="s">
        <v>13989</v>
      </c>
      <c r="Y20" s="23">
        <f>IF(B6L276C10=0,0,B6L273C10/B6L276C10)</f>
        <v>5.6010362986409384E-5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3.3149900000000003E-3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4.9724850000000004E-3</v>
      </c>
      <c r="AH20" s="16" t="s">
        <v>13992</v>
      </c>
      <c r="AI20" s="23">
        <f>IF(B6L276C15=0,0,B6L273C15/B6L276C15)</f>
        <v>1.5126085647786505E-5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4.74005E-3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5.68806E-3</v>
      </c>
      <c r="AR20" s="16" t="s">
        <v>13995</v>
      </c>
      <c r="AS20" s="23">
        <f>IF(B6L276C20=0,0,B6L273C20/B6L276C20)</f>
        <v>1.5126085647786505E-5</v>
      </c>
      <c r="AT20" s="16" t="s">
        <v>13996</v>
      </c>
      <c r="AU20" s="17">
        <f>A1L248C24</f>
        <v>164.5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0.82250000000000001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0.205625</v>
      </c>
      <c r="BD20" s="16" t="s">
        <v>13999</v>
      </c>
      <c r="BE20" s="23">
        <f>IF(B6L276C26=0,0,B6L273C26/B6L276C26)</f>
        <v>1.2685687228790416E-4</v>
      </c>
      <c r="BF20" s="16" t="s">
        <v>14000</v>
      </c>
      <c r="BG20" s="23">
        <f>B6L273C3+B6L273C10+B6L273C15+B6L273C20+B6L273C26</f>
        <v>0.39661140336909873</v>
      </c>
      <c r="BH20" s="16" t="s">
        <v>14001</v>
      </c>
      <c r="BI20" s="17">
        <f>B6L278C3*B6L273C4</f>
        <v>0.43370732966252074</v>
      </c>
      <c r="BJ20" s="16" t="s">
        <v>14002</v>
      </c>
      <c r="BK20" s="17">
        <f>B6L278C10*B6L273C11</f>
        <v>0.33682120730657994</v>
      </c>
      <c r="BL20" s="16" t="s">
        <v>14003</v>
      </c>
      <c r="BM20" s="17">
        <f>B6L278C15*B6L273C16</f>
        <v>2.1247322080166896E-2</v>
      </c>
      <c r="BN20" s="16" t="s">
        <v>14004</v>
      </c>
      <c r="BO20" s="17">
        <f>B6L278C20*B6L273C21</f>
        <v>2.4304958754287662E-2</v>
      </c>
      <c r="BP20" s="16" t="s">
        <v>14005</v>
      </c>
      <c r="BQ20" s="17">
        <f>B6L278C26*B6L273C27</f>
        <v>0.87863122819562378</v>
      </c>
      <c r="BR20" s="16" t="s">
        <v>14006</v>
      </c>
      <c r="BS20" s="15">
        <f>B6L273C29+B6L273C30+B6L273C31+B6L273C32+B6L273C33</f>
        <v>1.6947120459991789</v>
      </c>
      <c r="BT20" s="16" t="s">
        <v>14007</v>
      </c>
      <c r="BU20" s="23">
        <f>IF(B6L273C3=0,0,B6L273C29/B6L273C3)</f>
        <v>4.2729786173647364</v>
      </c>
      <c r="BV20" s="16" t="s">
        <v>14008</v>
      </c>
      <c r="BW20" s="23">
        <f>IF(B6L273C8=0,0,B6L273C30/B6L273C8)</f>
        <v>2.350138239550605</v>
      </c>
      <c r="BX20" s="16" t="s">
        <v>14009</v>
      </c>
      <c r="BY20" s="23">
        <f>IF(B6L273C13=0,0,B6L273C31/B6L273C13)</f>
        <v>6.4094679260471059</v>
      </c>
      <c r="BZ20" s="16" t="s">
        <v>14010</v>
      </c>
      <c r="CA20" s="23">
        <f>IF(B6L273C18=0,0,B6L273C32/B6L273C18)</f>
        <v>5.1275743408376835</v>
      </c>
      <c r="CB20" s="16" t="s">
        <v>14011</v>
      </c>
      <c r="CC20" s="23">
        <f>IF(B6L273C24=0,0,B6L273C33/B6L273C24)</f>
        <v>1.0682446543411839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82.951499999999996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165.90299999999999</v>
      </c>
      <c r="J21" s="16" t="s">
        <v>14014</v>
      </c>
      <c r="K21" s="23">
        <f>IF(B6L276C3=0,0,B6L274C3/B6L276C3)</f>
        <v>2.472377327314999E-2</v>
      </c>
      <c r="L21" s="16" t="s">
        <v>14015</v>
      </c>
      <c r="M21" s="23">
        <f>A1L554C72</f>
        <v>1.1866065063224642</v>
      </c>
      <c r="N21" s="16" t="s">
        <v>14016</v>
      </c>
      <c r="O21" s="23">
        <f>B6L274C1*B6L274C5</f>
        <v>98.430789609207892</v>
      </c>
      <c r="P21" s="16" t="s">
        <v>14017</v>
      </c>
      <c r="Q21" s="23">
        <f>B3L848C21</f>
        <v>2.0317712212974057</v>
      </c>
      <c r="R21" s="16" t="s">
        <v>14018</v>
      </c>
      <c r="S21" s="23">
        <f>B6L274C6*B6L274C7</f>
        <v>199.9888456175683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109.99386508966258</v>
      </c>
      <c r="X21" s="16" t="s">
        <v>14020</v>
      </c>
      <c r="Y21" s="23">
        <f>IF(B6L276C10=0,0,B6L274C10/B6L276C10)</f>
        <v>7.8157046905883085E-2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5.41839198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8.1275879700000004</v>
      </c>
      <c r="AH21" s="16" t="s">
        <v>14023</v>
      </c>
      <c r="AI21" s="23">
        <f>IF(B6L276C15=0,0,B6L274C15/B6L276C15)</f>
        <v>2.4723773273149993E-2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7.7476700999999997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9.29720412</v>
      </c>
      <c r="AR21" s="16" t="s">
        <v>14026</v>
      </c>
      <c r="AS21" s="23">
        <f>IF(B6L276C20=0,0,B6L274C20/B6L276C20)</f>
        <v>2.4723773273149993E-2</v>
      </c>
      <c r="AT21" s="16" t="s">
        <v>14027</v>
      </c>
      <c r="AU21" s="17">
        <f>A1L249C24</f>
        <v>78418.75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392.09375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98.0234375</v>
      </c>
      <c r="BD21" s="16" t="s">
        <v>14030</v>
      </c>
      <c r="BE21" s="23">
        <f>IF(B6L276C26=0,0,B6L274C26/B6L276C26)</f>
        <v>6.0473904885878935E-2</v>
      </c>
      <c r="BF21" s="16" t="s">
        <v>14031</v>
      </c>
      <c r="BG21" s="23">
        <f>B6L274C3+B6L274C10+B6L274C15+B6L274C20+B6L274C26</f>
        <v>391.34509467966257</v>
      </c>
      <c r="BH21" s="16" t="s">
        <v>14032</v>
      </c>
      <c r="BI21" s="17">
        <f>B6L278C3*B6L274C4</f>
        <v>708.89997155666185</v>
      </c>
      <c r="BJ21" s="16" t="s">
        <v>14033</v>
      </c>
      <c r="BK21" s="17">
        <f>B6L278C10*B6L274C11</f>
        <v>470.00143356942976</v>
      </c>
      <c r="BL21" s="16" t="s">
        <v>14034</v>
      </c>
      <c r="BM21" s="17">
        <f>B6L278C15*B6L274C16</f>
        <v>34.729009606560872</v>
      </c>
      <c r="BN21" s="16" t="s">
        <v>14035</v>
      </c>
      <c r="BO21" s="17">
        <f>B6L278C20*B6L274C21</f>
        <v>39.726754406035326</v>
      </c>
      <c r="BP21" s="16" t="s">
        <v>14036</v>
      </c>
      <c r="BQ21" s="17">
        <f>B6L278C26*B6L274C27</f>
        <v>418.85205243808861</v>
      </c>
      <c r="BR21" s="16" t="s">
        <v>14037</v>
      </c>
      <c r="BS21" s="15">
        <f>B6L274C29+B6L274C30+B6L274C31+B6L274C32+B6L274C33</f>
        <v>1672.2092215767761</v>
      </c>
      <c r="BT21" s="16" t="s">
        <v>14038</v>
      </c>
      <c r="BU21" s="23">
        <f>IF(B6L274C3=0,0,B6L274C29/B6L274C3)</f>
        <v>4.2729786173647364</v>
      </c>
      <c r="BV21" s="16" t="s">
        <v>14039</v>
      </c>
      <c r="BW21" s="23">
        <f>IF(B6L274C8=0,0,B6L274C30/B6L274C8)</f>
        <v>2.3501382395506054</v>
      </c>
      <c r="BX21" s="16" t="s">
        <v>14040</v>
      </c>
      <c r="BY21" s="23">
        <f>IF(B6L274C13=0,0,B6L274C31/B6L274C13)</f>
        <v>6.4094679260471059</v>
      </c>
      <c r="BZ21" s="16" t="s">
        <v>14041</v>
      </c>
      <c r="CA21" s="23">
        <f>IF(B6L274C18=0,0,B6L274C32/B6L274C18)</f>
        <v>5.1275743408376835</v>
      </c>
      <c r="CB21" s="16" t="s">
        <v>14042</v>
      </c>
      <c r="CC21" s="23">
        <f>IF(B6L274C24=0,0,B6L274C33/B6L274C24)</f>
        <v>1.0682446543411839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21">
        <f>A1L363C18</f>
        <v>449.36450000000002</v>
      </c>
      <c r="F22" s="16" t="s">
        <v>12542</v>
      </c>
      <c r="G22" s="24">
        <f>A1L515C5</f>
        <v>2</v>
      </c>
      <c r="H22" s="16" t="s">
        <v>14044</v>
      </c>
      <c r="I22" s="21">
        <f>B6L275C1*B6L275C2</f>
        <v>898.72900000000004</v>
      </c>
      <c r="J22" s="16" t="s">
        <v>14045</v>
      </c>
      <c r="K22" s="23">
        <f>IF(B6L276C3=0,0,B6L275C3/B6L276C3)</f>
        <v>0.1339335155482711</v>
      </c>
      <c r="L22" s="16" t="s">
        <v>14046</v>
      </c>
      <c r="M22" s="23">
        <f>A1L555C72</f>
        <v>0.69528069702915563</v>
      </c>
      <c r="N22" s="16" t="s">
        <v>14047</v>
      </c>
      <c r="O22" s="23">
        <f>B6L275C1*B6L275C5</f>
        <v>312.43446278015801</v>
      </c>
      <c r="P22" s="16" t="s">
        <v>14048</v>
      </c>
      <c r="Q22" s="23">
        <f>B3L852C21</f>
        <v>1.8982571900443921</v>
      </c>
      <c r="R22" s="16" t="s">
        <v>14049</v>
      </c>
      <c r="S22" s="23">
        <f>B6L275C6*B6L275C7</f>
        <v>593.08096539009193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326.19453096455061</v>
      </c>
      <c r="X22" s="16" t="s">
        <v>14051</v>
      </c>
      <c r="Y22" s="23">
        <f>IF(B6L276C10=0,0,B6L275C10/B6L276C10)</f>
        <v>0.23178021098046606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29.352489140000003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44.028733710000004</v>
      </c>
      <c r="AH22" s="16" t="s">
        <v>14054</v>
      </c>
      <c r="AI22" s="23">
        <f>IF(B6L276C15=0,0,B6L275C15/B6L276C15)</f>
        <v>0.1339335155482711</v>
      </c>
      <c r="AJ22" s="16" t="s">
        <v>12557</v>
      </c>
      <c r="AK22" s="23">
        <f>A1L535C14</f>
        <v>4.6699999999999998E-2</v>
      </c>
      <c r="AL22" s="16" t="s">
        <v>14055</v>
      </c>
      <c r="AM22" s="23">
        <f>B6L275C3*B6L275C17</f>
        <v>41.970644300000004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50.364773160000006</v>
      </c>
      <c r="AR22" s="16" t="s">
        <v>14057</v>
      </c>
      <c r="AS22" s="23">
        <f>IF(B6L276C20=0,0,B6L275C20/B6L276C20)</f>
        <v>0.13393351554827113</v>
      </c>
      <c r="AT22" s="16" t="s">
        <v>14058</v>
      </c>
      <c r="AU22" s="17">
        <f>A1L253C24</f>
        <v>360904.25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1804.52125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451.1303125</v>
      </c>
      <c r="BD22" s="16" t="s">
        <v>14061</v>
      </c>
      <c r="BE22" s="23">
        <f>IF(B6L276C26=0,0,B6L275C26/B6L276C26)</f>
        <v>0.27831723009368897</v>
      </c>
      <c r="BF22" s="16" t="s">
        <v>14062</v>
      </c>
      <c r="BG22" s="17">
        <f>B6L275C3+B6L275C10+B6L275C15+B6L275C20+B6L275C26</f>
        <v>1770.4473503345505</v>
      </c>
      <c r="BH22" s="16" t="s">
        <v>14063</v>
      </c>
      <c r="BI22" s="17">
        <f>B6L278C3*B6L275C4</f>
        <v>3840.2497998055924</v>
      </c>
      <c r="BJ22" s="16" t="s">
        <v>14064</v>
      </c>
      <c r="BK22" s="17">
        <f>B6L278C10*B6L275C11</f>
        <v>1393.8222559128442</v>
      </c>
      <c r="BL22" s="16" t="s">
        <v>14065</v>
      </c>
      <c r="BM22" s="17">
        <f>B6L278C15*B6L275C16</f>
        <v>188.13383769247599</v>
      </c>
      <c r="BN22" s="16" t="s">
        <v>14066</v>
      </c>
      <c r="BO22" s="17">
        <f>B6L278C20*B6L275C21</f>
        <v>215.20759878110542</v>
      </c>
      <c r="BP22" s="16" t="s">
        <v>14067</v>
      </c>
      <c r="BQ22" s="17">
        <f>B6L278C26*B6L275C27</f>
        <v>1927.6701789575711</v>
      </c>
      <c r="BR22" s="16" t="s">
        <v>14068</v>
      </c>
      <c r="BS22" s="15">
        <f>B6L275C29+B6L275C30+B6L275C31+B6L275C32+B6L275C33</f>
        <v>7565.0836711495895</v>
      </c>
      <c r="BT22" s="16" t="s">
        <v>14069</v>
      </c>
      <c r="BU22" s="23">
        <f>IF(B6L275C3=0,0,B6L275C29/B6L275C3)</f>
        <v>4.2729786173647364</v>
      </c>
      <c r="BV22" s="16" t="s">
        <v>14070</v>
      </c>
      <c r="BW22" s="23">
        <f>IF(B6L275C8=0,0,B6L275C30/B6L275C8)</f>
        <v>2.3501382395506054</v>
      </c>
      <c r="BX22" s="16" t="s">
        <v>14071</v>
      </c>
      <c r="BY22" s="23">
        <f>IF(B6L275C13=0,0,B6L275C31/B6L275C13)</f>
        <v>6.409467926047105</v>
      </c>
      <c r="BZ22" s="16" t="s">
        <v>14072</v>
      </c>
      <c r="CA22" s="23">
        <f>IF(B6L275C18=0,0,B6L275C32/B6L275C18)</f>
        <v>5.1275743408376844</v>
      </c>
      <c r="CB22" s="16" t="s">
        <v>14073</v>
      </c>
      <c r="CC22" s="23">
        <f>IF(B6L275C24=0,0,B6L275C33/B6L275C24)</f>
        <v>1.0682446543411839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3519.1455000000005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6710.2621500000005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2558.8076000158426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1407.3441800087135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219.15716181900001</v>
      </c>
      <c r="AD23" s="16" t="s">
        <v>945</v>
      </c>
      <c r="AE23" s="19" t="str">
        <f>NULL_VALUE</f>
        <v>n/a</v>
      </c>
      <c r="AF23" s="16" t="s">
        <v>14081</v>
      </c>
      <c r="AG23" s="23">
        <f>SUM(B6L261C15:B6L275C15)</f>
        <v>328.73574272849999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23">
        <f>SUM(B6L261C18:B6L275C18)</f>
        <v>313.36924240500002</v>
      </c>
      <c r="AN23" s="16" t="s">
        <v>945</v>
      </c>
      <c r="AO23" s="19" t="str">
        <f>NULL_VALUE</f>
        <v>n/a</v>
      </c>
      <c r="AP23" s="16" t="s">
        <v>14084</v>
      </c>
      <c r="AQ23" s="23">
        <f>SUM(B6L261C20:B6L275C20)</f>
        <v>376.04309088599996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6483.6850000000004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1620.9212500000001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10443.306413623213</v>
      </c>
      <c r="BH23" s="16" t="s">
        <v>14090</v>
      </c>
      <c r="BI23" s="17">
        <f>SUM(B6L261C29:B6L275C29)</f>
        <v>28672.80668386192</v>
      </c>
      <c r="BJ23" s="16" t="s">
        <v>14091</v>
      </c>
      <c r="BK23" s="17">
        <f>SUM(B6L261C30:B6L275C30)</f>
        <v>6013.5515884499409</v>
      </c>
      <c r="BL23" s="16" t="s">
        <v>14092</v>
      </c>
      <c r="BM23" s="17">
        <f>SUM(B6L261C31:B6L275C31)</f>
        <v>1404.6807994423959</v>
      </c>
      <c r="BN23" s="16" t="s">
        <v>14093</v>
      </c>
      <c r="BO23" s="17">
        <f>SUM(B6L261C32:B6L275C32)</f>
        <v>1606.8240865636217</v>
      </c>
      <c r="BP23" s="16" t="s">
        <v>14094</v>
      </c>
      <c r="BQ23" s="17">
        <f>SUM(B6L261C33:B6L275C33)</f>
        <v>6926.1618416821193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0.6425419196018719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0.13476040290964209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3.1478128641295705E-2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3.6008049174488896E-2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0.15521149967270143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28672.806683861923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6013.5515884499409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1404.6807994423957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1606.8240865636219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6926.1618416821202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0.41253447042893976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4.5020000000000007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8.1036000000000019</v>
      </c>
      <c r="J9" s="16" t="s">
        <v>14140</v>
      </c>
      <c r="K9" s="23">
        <f>IF(B6L296C3=0,0,B6L282C3/B6L296C3)</f>
        <v>1.2637258410445108E-3</v>
      </c>
      <c r="L9" s="16" t="s">
        <v>14141</v>
      </c>
      <c r="M9" s="23">
        <f>A1L542C81</f>
        <v>2.2874814448292926</v>
      </c>
      <c r="N9" s="16" t="s">
        <v>14142</v>
      </c>
      <c r="O9" s="23">
        <f>B6L282C1*B6L282C5</f>
        <v>10.298241464621476</v>
      </c>
      <c r="P9" s="16" t="s">
        <v>14143</v>
      </c>
      <c r="Q9" s="23">
        <f>B3L836C27</f>
        <v>1.9681766055045871</v>
      </c>
      <c r="R9" s="16" t="s">
        <v>14144</v>
      </c>
      <c r="S9" s="23">
        <f>B6L282C6*B6L282C7</f>
        <v>20.268757928505284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11.147816860677906</v>
      </c>
      <c r="X9" s="16" t="s">
        <v>14146</v>
      </c>
      <c r="Y9" s="23">
        <f>IF(B6L296C10=0,0,B6L282C10/B6L296C10)</f>
        <v>8.0918280895863511E-3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0.26466357600000007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0.39699536400000013</v>
      </c>
      <c r="AH9" s="16" t="s">
        <v>14149</v>
      </c>
      <c r="AI9" s="23">
        <f>IF(B6L296C15=0,0,B6L282C15/B6L296C15)</f>
        <v>1.2637258410445106E-3</v>
      </c>
      <c r="AJ9" s="16" t="s">
        <v>12050</v>
      </c>
      <c r="AK9" s="23">
        <f>A1L522C14</f>
        <v>4.6699999999999998E-2</v>
      </c>
      <c r="AL9" s="16" t="s">
        <v>14150</v>
      </c>
      <c r="AM9" s="23">
        <f>B6L282C3*B6L282C17</f>
        <v>0.3784381200000001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0.45412574400000011</v>
      </c>
      <c r="AR9" s="16" t="s">
        <v>14152</v>
      </c>
      <c r="AS9" s="23">
        <f>IF(B6L296C20=0,0,B6L282C20/B6L296C20)</f>
        <v>1.2637258410445108E-3</v>
      </c>
      <c r="AT9" s="16" t="s">
        <v>14153</v>
      </c>
      <c r="AU9" s="17">
        <f>A1L237C27</f>
        <v>5492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27.46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6.8650000000000002</v>
      </c>
      <c r="BD9" s="16" t="s">
        <v>14156</v>
      </c>
      <c r="BE9" s="23">
        <f>IF(B6L296C26=0,0,B6L282C26/B6L296C26)</f>
        <v>4.4070708289786894E-3</v>
      </c>
      <c r="BF9" s="16" t="s">
        <v>14157</v>
      </c>
      <c r="BG9" s="23">
        <f>B6L282C3+B6L282C10+B6L282C15+B6L282C20+B6L282C26</f>
        <v>26.967537968677902</v>
      </c>
      <c r="BH9" s="16" t="s">
        <v>14158</v>
      </c>
      <c r="BI9" s="17">
        <f>B6L298C3*B6L282C4</f>
        <v>35.968682856508636</v>
      </c>
      <c r="BJ9" s="16" t="s">
        <v>14159</v>
      </c>
      <c r="BK9" s="17">
        <f>B6L298C10*B6L282C11</f>
        <v>49.480760304576144</v>
      </c>
      <c r="BL9" s="16" t="s">
        <v>14160</v>
      </c>
      <c r="BM9" s="17">
        <f>B6L298C15*B6L282C16</f>
        <v>1.7621057731403582</v>
      </c>
      <c r="BN9" s="16" t="s">
        <v>14161</v>
      </c>
      <c r="BO9" s="17">
        <f>B6L298C20*B6L282C21</f>
        <v>2.0156849872787439</v>
      </c>
      <c r="BP9" s="16" t="s">
        <v>14162</v>
      </c>
      <c r="BQ9" s="17">
        <f>B6L298C26*B6L282C27</f>
        <v>30.47102618711828</v>
      </c>
      <c r="BR9" s="16" t="s">
        <v>14163</v>
      </c>
      <c r="BS9" s="15">
        <f>B6L282C29+B6L282C30+B6L282C31+B6L282C32+B6L282C33</f>
        <v>119.69826010862218</v>
      </c>
      <c r="BT9" s="16" t="s">
        <v>14164</v>
      </c>
      <c r="BU9" s="23">
        <f>IF(B6L282C3=0,0,B6L282C29/B6L282C3)</f>
        <v>4.4386054169145348</v>
      </c>
      <c r="BV9" s="16" t="s">
        <v>14165</v>
      </c>
      <c r="BW9" s="23">
        <f>IF(B6L282C8=0,0,B6L282C30/B6L282C8)</f>
        <v>2.4412329793029945</v>
      </c>
      <c r="BX9" s="16" t="s">
        <v>14166</v>
      </c>
      <c r="BY9" s="23">
        <f>IF(B6L282C13=0,0,B6L282C31/B6L282C13)</f>
        <v>6.6579081253718035</v>
      </c>
      <c r="BZ9" s="16" t="s">
        <v>14167</v>
      </c>
      <c r="CA9" s="23">
        <f>IF(B6L282C18=0,0,B6L282C32/B6L282C18)</f>
        <v>5.3263265002974416</v>
      </c>
      <c r="CB9" s="16" t="s">
        <v>14168</v>
      </c>
      <c r="CC9" s="23">
        <f>IF(B6L282C24=0,0,B6L282C33/B6L282C24)</f>
        <v>1.1096513542286337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141.4794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282.9588</v>
      </c>
      <c r="J10" s="16" t="s">
        <v>14171</v>
      </c>
      <c r="K10" s="23">
        <f>IF(B6L296C3=0,0,B6L283C3/B6L296C3)</f>
        <v>4.412635711423879E-2</v>
      </c>
      <c r="L10" s="16" t="s">
        <v>14172</v>
      </c>
      <c r="M10" s="23">
        <f>A1L543C81</f>
        <v>1.449575953795645</v>
      </c>
      <c r="N10" s="16" t="s">
        <v>14173</v>
      </c>
      <c r="O10" s="23">
        <f>B6L283C1*B6L283C5</f>
        <v>205.08513619743556</v>
      </c>
      <c r="P10" s="16" t="s">
        <v>14174</v>
      </c>
      <c r="Q10" s="23">
        <f>B3L837C27</f>
        <v>1.8172957465463344</v>
      </c>
      <c r="R10" s="16" t="s">
        <v>14175</v>
      </c>
      <c r="S10" s="23">
        <f>B6L283C6*B6L283C7</f>
        <v>372.70034569147532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204.98519013031145</v>
      </c>
      <c r="X10" s="16" t="s">
        <v>14177</v>
      </c>
      <c r="Y10" s="23">
        <f>IF(B6L296C10=0,0,B6L283C10/B6L296C10)</f>
        <v>0.14879190609028234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9.2414344079999999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13.862151612</v>
      </c>
      <c r="AH10" s="16" t="s">
        <v>14180</v>
      </c>
      <c r="AI10" s="23">
        <f>IF(B6L296C15=0,0,B6L283C15/B6L296C15)</f>
        <v>4.4126357114238776E-2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13.214175959999999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15.857011151999998</v>
      </c>
      <c r="AR10" s="16" t="s">
        <v>14183</v>
      </c>
      <c r="AS10" s="23">
        <f>IF(B6L296C20=0,0,B6L283C20/B6L296C20)</f>
        <v>4.4126357114238783E-2</v>
      </c>
      <c r="AT10" s="16" t="s">
        <v>14184</v>
      </c>
      <c r="AU10" s="17">
        <f>A1L238C27</f>
        <v>117314.79999999999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586.57399999999996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146.64349999999999</v>
      </c>
      <c r="BD10" s="16" t="s">
        <v>14187</v>
      </c>
      <c r="BE10" s="23">
        <f>IF(B6L296C26=0,0,B6L283C26/B6L296C26)</f>
        <v>9.4139590838941939E-2</v>
      </c>
      <c r="BF10" s="16" t="s">
        <v>14188</v>
      </c>
      <c r="BG10" s="23">
        <f>B6L283C3+B6L283C10+B6L283C15+B6L283C20+B6L283C26</f>
        <v>664.30665289431147</v>
      </c>
      <c r="BH10" s="16" t="s">
        <v>14189</v>
      </c>
      <c r="BI10" s="17">
        <f>B6L298C3*B6L283C4</f>
        <v>1255.9424624436367</v>
      </c>
      <c r="BJ10" s="16" t="s">
        <v>14190</v>
      </c>
      <c r="BK10" s="17">
        <f>B6L298C10*B6L283C11</f>
        <v>909.84837529965637</v>
      </c>
      <c r="BL10" s="16" t="s">
        <v>14191</v>
      </c>
      <c r="BM10" s="17">
        <f>B6L298C15*B6L283C16</f>
        <v>61.528621235113761</v>
      </c>
      <c r="BN10" s="16" t="s">
        <v>14192</v>
      </c>
      <c r="BO10" s="17">
        <f>B6L298C20*B6L283C21</f>
        <v>70.383015595341391</v>
      </c>
      <c r="BP10" s="16" t="s">
        <v>14193</v>
      </c>
      <c r="BQ10" s="17">
        <f>B6L298C26*B6L283C27</f>
        <v>650.89263345530651</v>
      </c>
      <c r="BR10" s="16" t="s">
        <v>14194</v>
      </c>
      <c r="BS10" s="15">
        <f>B6L283C29+B6L283C30+B6L283C31+B6L283C32+B6L283C33</f>
        <v>2948.5951080290552</v>
      </c>
      <c r="BT10" s="16" t="s">
        <v>14195</v>
      </c>
      <c r="BU10" s="23">
        <f>IF(B6L283C3=0,0,B6L283C29/B6L283C3)</f>
        <v>4.4386054169145357</v>
      </c>
      <c r="BV10" s="16" t="s">
        <v>14196</v>
      </c>
      <c r="BW10" s="23">
        <f>IF(B6L283C8=0,0,B6L283C30/B6L283C8)</f>
        <v>2.441232979302995</v>
      </c>
      <c r="BX10" s="16" t="s">
        <v>14197</v>
      </c>
      <c r="BY10" s="23">
        <f>IF(B6L283C13=0,0,B6L283C31/B6L283C13)</f>
        <v>6.6579081253718035</v>
      </c>
      <c r="BZ10" s="16" t="s">
        <v>14198</v>
      </c>
      <c r="CA10" s="23">
        <f>IF(B6L283C18=0,0,B6L283C32/B6L283C18)</f>
        <v>5.3263265002974425</v>
      </c>
      <c r="CB10" s="16" t="s">
        <v>14199</v>
      </c>
      <c r="CC10" s="23">
        <f>IF(B6L283C24=0,0,B6L283C33/B6L283C24)</f>
        <v>1.1096513542286337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21">
        <f>A1L348C19</f>
        <v>197.78699999999998</v>
      </c>
      <c r="F11" s="16" t="s">
        <v>12113</v>
      </c>
      <c r="G11" s="24">
        <f>A1L504C5</f>
        <v>2</v>
      </c>
      <c r="H11" s="16" t="s">
        <v>14201</v>
      </c>
      <c r="I11" s="21">
        <f>B6L284C1*B6L284C2</f>
        <v>395.57399999999996</v>
      </c>
      <c r="J11" s="16" t="s">
        <v>14202</v>
      </c>
      <c r="K11" s="23">
        <f>IF(B6L296C3=0,0,B6L284C3/B6L296C3)</f>
        <v>6.1688272600491284E-2</v>
      </c>
      <c r="L11" s="16" t="s">
        <v>14203</v>
      </c>
      <c r="M11" s="23">
        <f>A1L544C81</f>
        <v>0.71447819141287505</v>
      </c>
      <c r="N11" s="16" t="s">
        <v>14204</v>
      </c>
      <c r="O11" s="23">
        <f>B6L284C1*B6L284C5</f>
        <v>141.31449804497831</v>
      </c>
      <c r="P11" s="16" t="s">
        <v>14205</v>
      </c>
      <c r="Q11" s="23">
        <f>B3L838C27</f>
        <v>2.0423157652351813</v>
      </c>
      <c r="R11" s="16" t="s">
        <v>14206</v>
      </c>
      <c r="S11" s="23">
        <f>B6L284C6*B6L284C7</f>
        <v>288.6088272135554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158.73485496745548</v>
      </c>
      <c r="X11" s="16" t="s">
        <v>14208</v>
      </c>
      <c r="Y11" s="23">
        <f>IF(B6L296C10=0,0,B6L284C10/B6L296C10)</f>
        <v>0.11522033186181739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12.919446839999999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19.379170259999999</v>
      </c>
      <c r="AH11" s="16" t="s">
        <v>14211</v>
      </c>
      <c r="AI11" s="23">
        <f>IF(B6L296C15=0,0,B6L284C15/B6L296C15)</f>
        <v>6.1688272600491263E-2</v>
      </c>
      <c r="AJ11" s="16" t="s">
        <v>12128</v>
      </c>
      <c r="AK11" s="23">
        <f>A1L524C14</f>
        <v>4.6699999999999998E-2</v>
      </c>
      <c r="AL11" s="16" t="s">
        <v>14212</v>
      </c>
      <c r="AM11" s="23">
        <f>B6L284C3*B6L284C17</f>
        <v>18.473305799999999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22.167966959999998</v>
      </c>
      <c r="AR11" s="16" t="s">
        <v>14214</v>
      </c>
      <c r="AS11" s="23">
        <f>IF(B6L296C20=0,0,B6L284C20/B6L296C20)</f>
        <v>6.1688272600491277E-2</v>
      </c>
      <c r="AT11" s="16" t="s">
        <v>14215</v>
      </c>
      <c r="AU11" s="17">
        <f>A1L239C27</f>
        <v>46120.800000000003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230.60400000000001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57.651000000000003</v>
      </c>
      <c r="BD11" s="16" t="s">
        <v>14218</v>
      </c>
      <c r="BE11" s="23">
        <f>IF(B6L296C26=0,0,B6L284C26/B6L296C26)</f>
        <v>3.7009765529708735E-2</v>
      </c>
      <c r="BF11" s="16" t="s">
        <v>14219</v>
      </c>
      <c r="BG11" s="23">
        <f>B6L284C3+B6L284C10+B6L284C15+B6L284C20+B6L284C26</f>
        <v>653.50699218745535</v>
      </c>
      <c r="BH11" s="16" t="s">
        <v>14220</v>
      </c>
      <c r="BI11" s="17">
        <f>B6L298C3*B6L284C4</f>
        <v>1755.7968991905502</v>
      </c>
      <c r="BJ11" s="16" t="s">
        <v>14221</v>
      </c>
      <c r="BK11" s="17">
        <f>B6L298C10*B6L284C11</f>
        <v>704.56138711169092</v>
      </c>
      <c r="BL11" s="16" t="s">
        <v>14222</v>
      </c>
      <c r="BM11" s="17">
        <f>B6L298C15*B6L284C16</f>
        <v>86.016490091345048</v>
      </c>
      <c r="BN11" s="16" t="s">
        <v>14223</v>
      </c>
      <c r="BO11" s="17">
        <f>B6L298C20*B6L284C21</f>
        <v>98.394858230638434</v>
      </c>
      <c r="BP11" s="16" t="s">
        <v>14224</v>
      </c>
      <c r="BQ11" s="17">
        <f>B6L298C26*B6L284C27</f>
        <v>255.89004089053989</v>
      </c>
      <c r="BR11" s="16" t="s">
        <v>14225</v>
      </c>
      <c r="BS11" s="15">
        <f>B6L284C29+B6L284C30+B6L284C31+B6L284C32+B6L284C33</f>
        <v>2900.6596755147643</v>
      </c>
      <c r="BT11" s="16" t="s">
        <v>14226</v>
      </c>
      <c r="BU11" s="23">
        <f>IF(B6L284C3=0,0,B6L284C29/B6L284C3)</f>
        <v>4.4386054169145357</v>
      </c>
      <c r="BV11" s="16" t="s">
        <v>14227</v>
      </c>
      <c r="BW11" s="23">
        <f>IF(B6L284C8=0,0,B6L284C30/B6L284C8)</f>
        <v>2.4412329793029941</v>
      </c>
      <c r="BX11" s="16" t="s">
        <v>14228</v>
      </c>
      <c r="BY11" s="23">
        <f>IF(B6L284C13=0,0,B6L284C31/B6L284C13)</f>
        <v>6.6579081253718027</v>
      </c>
      <c r="BZ11" s="16" t="s">
        <v>14229</v>
      </c>
      <c r="CA11" s="23">
        <f>IF(B6L284C18=0,0,B6L284C32/B6L284C18)</f>
        <v>5.3263265002974425</v>
      </c>
      <c r="CB11" s="16" t="s">
        <v>14230</v>
      </c>
      <c r="CC11" s="23">
        <f>IF(B6L284C24=0,0,B6L284C33/B6L284C24)</f>
        <v>1.1096513542286339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70.778199999999998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141.5564</v>
      </c>
      <c r="J12" s="16" t="s">
        <v>14233</v>
      </c>
      <c r="K12" s="23">
        <f>IF(B6L296C3=0,0,B6L285C3/B6L296C3)</f>
        <v>2.2075186416559693E-2</v>
      </c>
      <c r="L12" s="16" t="s">
        <v>14234</v>
      </c>
      <c r="M12" s="23">
        <f>A1L545C81</f>
        <v>0.50135124700795297</v>
      </c>
      <c r="N12" s="16" t="s">
        <v>14235</v>
      </c>
      <c r="O12" s="23">
        <f>B6L285C1*B6L285C5</f>
        <v>35.484738830978294</v>
      </c>
      <c r="P12" s="16" t="s">
        <v>14236</v>
      </c>
      <c r="Q12" s="23">
        <f>B3L839C27</f>
        <v>2.0794614713372392</v>
      </c>
      <c r="R12" s="16" t="s">
        <v>14237</v>
      </c>
      <c r="S12" s="23">
        <f>B6L285C6*B6L285C7</f>
        <v>73.789147219483795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40.584030970716093</v>
      </c>
      <c r="X12" s="16" t="s">
        <v>14239</v>
      </c>
      <c r="Y12" s="23">
        <f>IF(B6L296C10=0,0,B6L285C10/B6L296C10)</f>
        <v>2.9458593184810603E-2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4.623232024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6.934848036</v>
      </c>
      <c r="AH12" s="16" t="s">
        <v>14242</v>
      </c>
      <c r="AI12" s="23">
        <f>IF(B6L296C15=0,0,B6L285C15/B6L296C15)</f>
        <v>2.207518641655969E-2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6.6106838799999998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7.9328206559999996</v>
      </c>
      <c r="AR12" s="16" t="s">
        <v>14245</v>
      </c>
      <c r="AS12" s="23">
        <f>IF(B6L296C20=0,0,B6L285C20/B6L296C20)</f>
        <v>2.2075186416559693E-2</v>
      </c>
      <c r="AT12" s="16" t="s">
        <v>14246</v>
      </c>
      <c r="AU12" s="17">
        <f>A1L240C27</f>
        <v>46707.199999999997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233.53599999999997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58.383999999999993</v>
      </c>
      <c r="BD12" s="16" t="s">
        <v>14249</v>
      </c>
      <c r="BE12" s="23">
        <f>IF(B6L296C26=0,0,B6L285C26/B6L296C26)</f>
        <v>3.7480323857114611E-2</v>
      </c>
      <c r="BF12" s="16" t="s">
        <v>14250</v>
      </c>
      <c r="BG12" s="23">
        <f>B6L285C3+B6L285C10+B6L285C15+B6L285C20+B6L285C26</f>
        <v>255.39209966271608</v>
      </c>
      <c r="BH12" s="16" t="s">
        <v>14251</v>
      </c>
      <c r="BI12" s="17">
        <f>B6L298C3*B6L285C4</f>
        <v>628.31300383892062</v>
      </c>
      <c r="BJ12" s="16" t="s">
        <v>14252</v>
      </c>
      <c r="BK12" s="17">
        <f>B6L298C10*B6L285C11</f>
        <v>180.1364997068477</v>
      </c>
      <c r="BL12" s="16" t="s">
        <v>14253</v>
      </c>
      <c r="BM12" s="17">
        <f>B6L298C15*B6L285C16</f>
        <v>30.781054058068726</v>
      </c>
      <c r="BN12" s="16" t="s">
        <v>14254</v>
      </c>
      <c r="BO12" s="17">
        <f>B6L298C20*B6L285C21</f>
        <v>35.210660735133111</v>
      </c>
      <c r="BP12" s="16" t="s">
        <v>14255</v>
      </c>
      <c r="BQ12" s="17">
        <f>B6L298C26*B6L285C27</f>
        <v>259.14353866113822</v>
      </c>
      <c r="BR12" s="16" t="s">
        <v>14256</v>
      </c>
      <c r="BS12" s="15">
        <f>B6L285C29+B6L285C30+B6L285C31+B6L285C32+B6L285C33</f>
        <v>1133.5847570001083</v>
      </c>
      <c r="BT12" s="16" t="s">
        <v>14257</v>
      </c>
      <c r="BU12" s="23">
        <f>IF(B6L285C3=0,0,B6L285C29/B6L285C3)</f>
        <v>4.4386054169145348</v>
      </c>
      <c r="BV12" s="16" t="s">
        <v>14258</v>
      </c>
      <c r="BW12" s="23">
        <f>IF(B6L285C8=0,0,B6L285C30/B6L285C8)</f>
        <v>2.4412329793029945</v>
      </c>
      <c r="BX12" s="16" t="s">
        <v>14259</v>
      </c>
      <c r="BY12" s="23">
        <f>IF(B6L285C13=0,0,B6L285C31/B6L285C13)</f>
        <v>6.6579081253718027</v>
      </c>
      <c r="BZ12" s="16" t="s">
        <v>14260</v>
      </c>
      <c r="CA12" s="23">
        <f>IF(B6L285C18=0,0,B6L285C32/B6L285C18)</f>
        <v>5.3263265002974416</v>
      </c>
      <c r="CB12" s="16" t="s">
        <v>14261</v>
      </c>
      <c r="CC12" s="23">
        <f>IF(B6L285C24=0,0,B6L285C33/B6L285C24)</f>
        <v>1.1096513542286339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21">
        <f>A1L352C19</f>
        <v>495.50240000000002</v>
      </c>
      <c r="F13" s="16" t="s">
        <v>12191</v>
      </c>
      <c r="G13" s="24">
        <f>A1L506C5</f>
        <v>2</v>
      </c>
      <c r="H13" s="16" t="s">
        <v>14263</v>
      </c>
      <c r="I13" s="21">
        <f>B6L286C1*B6L286C2</f>
        <v>991.00480000000005</v>
      </c>
      <c r="J13" s="16" t="s">
        <v>14264</v>
      </c>
      <c r="K13" s="23">
        <f>IF(B6L296C3=0,0,B6L286C3/B6L296C3)</f>
        <v>0.15454345900083258</v>
      </c>
      <c r="L13" s="16" t="s">
        <v>14265</v>
      </c>
      <c r="M13" s="23">
        <f>A1L546C81</f>
        <v>0.48995205810672748</v>
      </c>
      <c r="N13" s="16" t="s">
        <v>14266</v>
      </c>
      <c r="O13" s="23">
        <f>B6L286C1*B6L286C5</f>
        <v>242.77242067682295</v>
      </c>
      <c r="P13" s="16" t="s">
        <v>14267</v>
      </c>
      <c r="Q13" s="23">
        <f>B3L840C27</f>
        <v>2.0723769753135528</v>
      </c>
      <c r="R13" s="16" t="s">
        <v>14268</v>
      </c>
      <c r="S13" s="23">
        <f>B6L286C6*B6L286C7</f>
        <v>503.11597485178379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276.71378616848108</v>
      </c>
      <c r="X13" s="16" t="s">
        <v>14270</v>
      </c>
      <c r="Y13" s="23">
        <f>IF(B6L296C10=0,0,B6L286C10/B6L296C10)</f>
        <v>0.20085729929705212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32.366216768000001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48.549325152000002</v>
      </c>
      <c r="AH13" s="16" t="s">
        <v>14273</v>
      </c>
      <c r="AI13" s="23">
        <f>IF(B6L296C15=0,0,B6L286C15/B6L296C15)</f>
        <v>0.15454345900083255</v>
      </c>
      <c r="AJ13" s="16" t="s">
        <v>12206</v>
      </c>
      <c r="AK13" s="23">
        <f>A1L526C14</f>
        <v>4.6699999999999998E-2</v>
      </c>
      <c r="AL13" s="16" t="s">
        <v>14274</v>
      </c>
      <c r="AM13" s="23">
        <f>B6L286C3*B6L286C17</f>
        <v>46.27992416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55.535908991999996</v>
      </c>
      <c r="AR13" s="16" t="s">
        <v>14276</v>
      </c>
      <c r="AS13" s="23">
        <f>IF(B6L296C20=0,0,B6L286C20/B6L296C20)</f>
        <v>0.15454345900083258</v>
      </c>
      <c r="AT13" s="16" t="s">
        <v>14277</v>
      </c>
      <c r="AU13" s="17">
        <f>A1L241C27</f>
        <v>317810.19999999995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1589.0509999999997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397.26274999999993</v>
      </c>
      <c r="BD13" s="16" t="s">
        <v>14280</v>
      </c>
      <c r="BE13" s="23">
        <f>IF(B6L296C26=0,0,B6L286C26/B6L296C26)</f>
        <v>0.25502768783173396</v>
      </c>
      <c r="BF13" s="16" t="s">
        <v>14281</v>
      </c>
      <c r="BG13" s="17">
        <f>B6L286C3+B6L286C10+B6L286C15+B6L286C20+B6L286C26</f>
        <v>1769.066570312481</v>
      </c>
      <c r="BH13" s="16" t="s">
        <v>14282</v>
      </c>
      <c r="BI13" s="17">
        <f>B6L298C3*B6L286C4</f>
        <v>4398.6792734683058</v>
      </c>
      <c r="BJ13" s="16" t="s">
        <v>14283</v>
      </c>
      <c r="BK13" s="17">
        <f>B6L298C10*B6L286C11</f>
        <v>1228.2233102223504</v>
      </c>
      <c r="BL13" s="16" t="s">
        <v>14284</v>
      </c>
      <c r="BM13" s="17">
        <f>B6L298C15*B6L286C16</f>
        <v>215.49129760721232</v>
      </c>
      <c r="BN13" s="16" t="s">
        <v>14285</v>
      </c>
      <c r="BO13" s="17">
        <f>B6L298C20*B6L286C21</f>
        <v>246.50198648516385</v>
      </c>
      <c r="BP13" s="16" t="s">
        <v>14286</v>
      </c>
      <c r="BQ13" s="17">
        <f>B6L298C26*B6L286C27</f>
        <v>1763.2925940883645</v>
      </c>
      <c r="BR13" s="16" t="s">
        <v>14287</v>
      </c>
      <c r="BS13" s="15">
        <f>B6L286C29+B6L286C30+B6L286C31+B6L286C32+B6L286C33</f>
        <v>7852.1884618713966</v>
      </c>
      <c r="BT13" s="16" t="s">
        <v>14288</v>
      </c>
      <c r="BU13" s="23">
        <f>IF(B6L286C3=0,0,B6L286C29/B6L286C3)</f>
        <v>4.4386054169145357</v>
      </c>
      <c r="BV13" s="16" t="s">
        <v>14289</v>
      </c>
      <c r="BW13" s="23">
        <f>IF(B6L286C8=0,0,B6L286C30/B6L286C8)</f>
        <v>2.4412329793029941</v>
      </c>
      <c r="BX13" s="16" t="s">
        <v>14290</v>
      </c>
      <c r="BY13" s="23">
        <f>IF(B6L286C13=0,0,B6L286C31/B6L286C13)</f>
        <v>6.6579081253718035</v>
      </c>
      <c r="BZ13" s="16" t="s">
        <v>14291</v>
      </c>
      <c r="CA13" s="23">
        <f>IF(B6L286C18=0,0,B6L286C32/B6L286C18)</f>
        <v>5.3263265002974425</v>
      </c>
      <c r="CB13" s="16" t="s">
        <v>14292</v>
      </c>
      <c r="CC13" s="23">
        <f>IF(B6L286C24=0,0,B6L286C33/B6L286C24)</f>
        <v>1.1096513542286339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201.43279999999999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402.86559999999997</v>
      </c>
      <c r="J14" s="16" t="s">
        <v>14295</v>
      </c>
      <c r="K14" s="23">
        <f>IF(B6L296C3=0,0,B6L287C3/B6L296C3)</f>
        <v>6.2825370105619893E-2</v>
      </c>
      <c r="L14" s="16" t="s">
        <v>14296</v>
      </c>
      <c r="M14" s="23">
        <f>A1L547C81</f>
        <v>0.19219945441857514</v>
      </c>
      <c r="N14" s="16" t="s">
        <v>14297</v>
      </c>
      <c r="O14" s="23">
        <f>B6L287C1*B6L287C5</f>
        <v>38.715274262005963</v>
      </c>
      <c r="P14" s="16" t="s">
        <v>14298</v>
      </c>
      <c r="Q14" s="23">
        <f>B3L841C27</f>
        <v>2.0017887110226806</v>
      </c>
      <c r="R14" s="16" t="s">
        <v>14299</v>
      </c>
      <c r="S14" s="23">
        <f>B6L287C6*B6L287C7</f>
        <v>77.499798961830479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42.624889429006764</v>
      </c>
      <c r="X14" s="16" t="s">
        <v>14301</v>
      </c>
      <c r="Y14" s="23">
        <f>IF(B6L296C10=0,0,B6L287C10/B6L296C10)</f>
        <v>3.0939984205676556E-2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13.157590495999999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19.736385744</v>
      </c>
      <c r="AH14" s="16" t="s">
        <v>14304</v>
      </c>
      <c r="AI14" s="23">
        <f>IF(B6L296C15=0,0,B6L287C15/B6L296C15)</f>
        <v>6.2825370105619865E-2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18.81382352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22.576588223999998</v>
      </c>
      <c r="AR14" s="16" t="s">
        <v>14307</v>
      </c>
      <c r="AS14" s="23">
        <f>IF(B6L296C20=0,0,B6L287C20/B6L296C20)</f>
        <v>6.2825370105619879E-2</v>
      </c>
      <c r="AT14" s="16" t="s">
        <v>14308</v>
      </c>
      <c r="AU14" s="17">
        <f>A1L242C27</f>
        <v>39840.800000000003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199.20400000000001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49.801000000000002</v>
      </c>
      <c r="BD14" s="16" t="s">
        <v>14311</v>
      </c>
      <c r="BE14" s="23">
        <f>IF(B6L296C26=0,0,B6L287C26/B6L296C26)</f>
        <v>3.1970361886958155E-2</v>
      </c>
      <c r="BF14" s="16" t="s">
        <v>14312</v>
      </c>
      <c r="BG14" s="23">
        <f>B6L287C3+B6L287C10+B6L287C15+B6L287C20+B6L287C26</f>
        <v>537.60446339700673</v>
      </c>
      <c r="BH14" s="16" t="s">
        <v>14313</v>
      </c>
      <c r="BI14" s="17">
        <f>B6L298C3*B6L287C4</f>
        <v>1788.1614344485245</v>
      </c>
      <c r="BJ14" s="16" t="s">
        <v>14314</v>
      </c>
      <c r="BK14" s="17">
        <f>B6L298C10*B6L287C11</f>
        <v>189.19506511497252</v>
      </c>
      <c r="BL14" s="16" t="s">
        <v>14315</v>
      </c>
      <c r="BM14" s="17">
        <f>B6L298C15*B6L287C16</f>
        <v>87.6020286736332</v>
      </c>
      <c r="BN14" s="16" t="s">
        <v>14316</v>
      </c>
      <c r="BO14" s="17">
        <f>B6L298C20*B6L287C21</f>
        <v>100.2085667864953</v>
      </c>
      <c r="BP14" s="16" t="s">
        <v>14317</v>
      </c>
      <c r="BQ14" s="17">
        <f>B6L298C26*B6L287C27</f>
        <v>221.04698836776078</v>
      </c>
      <c r="BR14" s="16" t="s">
        <v>14318</v>
      </c>
      <c r="BS14" s="15">
        <f>B6L287C29+B6L287C30+B6L287C31+B6L287C32+B6L287C33</f>
        <v>2386.2140833913863</v>
      </c>
      <c r="BT14" s="16" t="s">
        <v>14319</v>
      </c>
      <c r="BU14" s="23">
        <f>IF(B6L287C3=0,0,B6L287C29/B6L287C3)</f>
        <v>4.4386054169145357</v>
      </c>
      <c r="BV14" s="16" t="s">
        <v>14320</v>
      </c>
      <c r="BW14" s="23">
        <f>IF(B6L287C8=0,0,B6L287C30/B6L287C8)</f>
        <v>2.4412329793029941</v>
      </c>
      <c r="BX14" s="16" t="s">
        <v>14321</v>
      </c>
      <c r="BY14" s="23">
        <f>IF(B6L287C13=0,0,B6L287C31/B6L287C13)</f>
        <v>6.6579081253718027</v>
      </c>
      <c r="BZ14" s="16" t="s">
        <v>14322</v>
      </c>
      <c r="CA14" s="23">
        <f>IF(B6L287C18=0,0,B6L287C32/B6L287C18)</f>
        <v>5.3263265002974416</v>
      </c>
      <c r="CB14" s="16" t="s">
        <v>14323</v>
      </c>
      <c r="CC14" s="23">
        <f>IF(B6L287C24=0,0,B6L287C33/B6L287C24)</f>
        <v>1.1096513542286337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1238.3445999999999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2476.6891999999998</v>
      </c>
      <c r="J15" s="16" t="s">
        <v>14326</v>
      </c>
      <c r="K15" s="23">
        <f>IF(B6L296C3=0,0,B6L288C3/B6L296C3)</f>
        <v>0.38623033494691933</v>
      </c>
      <c r="L15" s="16" t="s">
        <v>14327</v>
      </c>
      <c r="M15" s="23">
        <f>A1L548C81</f>
        <v>6.7124576911198441E-2</v>
      </c>
      <c r="N15" s="16" t="s">
        <v>14328</v>
      </c>
      <c r="O15" s="23">
        <f>B6L288C1*B6L288C5</f>
        <v>83.123357345267266</v>
      </c>
      <c r="P15" s="16" t="s">
        <v>14329</v>
      </c>
      <c r="Q15" s="23">
        <f>B3L842C27</f>
        <v>2.0098230001421244</v>
      </c>
      <c r="R15" s="16" t="s">
        <v>14330</v>
      </c>
      <c r="S15" s="23">
        <f>B6L288C6*B6L288C7</f>
        <v>167.06323544155094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91.884779492853028</v>
      </c>
      <c r="X15" s="16" t="s">
        <v>14332</v>
      </c>
      <c r="Y15" s="23">
        <f>IF(B6L296C10=0,0,B6L288C10/B6L296C10)</f>
        <v>6.6696093862857228E-2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80.888669272000001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121.33300390799999</v>
      </c>
      <c r="AH15" s="16" t="s">
        <v>14335</v>
      </c>
      <c r="AI15" s="23">
        <f>IF(B6L296C15=0,0,B6L288C15/B6L296C15)</f>
        <v>0.38623033494691922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115.66138563999999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138.79366276799999</v>
      </c>
      <c r="AR15" s="16" t="s">
        <v>14338</v>
      </c>
      <c r="AS15" s="23">
        <f>IF(B6L296C20=0,0,B6L288C20/B6L296C20)</f>
        <v>0.38623033494691933</v>
      </c>
      <c r="AT15" s="16" t="s">
        <v>14339</v>
      </c>
      <c r="AU15" s="17">
        <f>A1L243C27</f>
        <v>147069.20000000001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735.346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183.8365</v>
      </c>
      <c r="BD15" s="16" t="s">
        <v>14342</v>
      </c>
      <c r="BE15" s="23">
        <f>IF(B6L296C26=0,0,B6L288C26/B6L296C26)</f>
        <v>0.11801609270961994</v>
      </c>
      <c r="BF15" s="16" t="s">
        <v>14343</v>
      </c>
      <c r="BG15" s="17">
        <f>B6L288C3+B6L288C10+B6L288C15+B6L288C20+B6L288C26</f>
        <v>3012.5371461688528</v>
      </c>
      <c r="BH15" s="16" t="s">
        <v>14344</v>
      </c>
      <c r="BI15" s="17">
        <f>B6L298C3*B6L288C4</f>
        <v>10993.046099133726</v>
      </c>
      <c r="BJ15" s="16" t="s">
        <v>14345</v>
      </c>
      <c r="BK15" s="17">
        <f>B6L298C10*B6L288C11</f>
        <v>407.84027998897506</v>
      </c>
      <c r="BL15" s="16" t="s">
        <v>14346</v>
      </c>
      <c r="BM15" s="17">
        <f>B6L298C15*B6L288C16</f>
        <v>538.54932839656124</v>
      </c>
      <c r="BN15" s="16" t="s">
        <v>14347</v>
      </c>
      <c r="BO15" s="17">
        <f>B6L298C20*B6L288C21</f>
        <v>616.05030339545397</v>
      </c>
      <c r="BP15" s="16" t="s">
        <v>14348</v>
      </c>
      <c r="BQ15" s="17">
        <f>B6L298C26*B6L288C27</f>
        <v>815.97768472660891</v>
      </c>
      <c r="BR15" s="16" t="s">
        <v>14349</v>
      </c>
      <c r="BS15" s="15">
        <f>B6L288C29+B6L288C30+B6L288C31+B6L288C32+B6L288C33</f>
        <v>13371.463695641325</v>
      </c>
      <c r="BT15" s="16" t="s">
        <v>14350</v>
      </c>
      <c r="BU15" s="23">
        <f>IF(B6L288C3=0,0,B6L288C29/B6L288C3)</f>
        <v>4.4386054169145348</v>
      </c>
      <c r="BV15" s="16" t="s">
        <v>14351</v>
      </c>
      <c r="BW15" s="23">
        <f>IF(B6L288C8=0,0,B6L288C30/B6L288C8)</f>
        <v>2.4412329793029945</v>
      </c>
      <c r="BX15" s="16" t="s">
        <v>14352</v>
      </c>
      <c r="BY15" s="23">
        <f>IF(B6L288C13=0,0,B6L288C31/B6L288C13)</f>
        <v>6.6579081253718027</v>
      </c>
      <c r="BZ15" s="16" t="s">
        <v>14353</v>
      </c>
      <c r="CA15" s="23">
        <f>IF(B6L288C18=0,0,B6L288C32/B6L288C18)</f>
        <v>5.3263265002974416</v>
      </c>
      <c r="CB15" s="16" t="s">
        <v>14354</v>
      </c>
      <c r="CC15" s="23">
        <f>IF(B6L288C24=0,0,B6L288C33/B6L288C24)</f>
        <v>1.1096513542286337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1.6103999999999998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3.2207999999999997</v>
      </c>
      <c r="J16" s="16" t="s">
        <v>14357</v>
      </c>
      <c r="K16" s="23">
        <f>IF(B6L296C3=0,0,B6L289C3/B6L296C3)</f>
        <v>5.0227160630289731E-4</v>
      </c>
      <c r="L16" s="16" t="s">
        <v>14358</v>
      </c>
      <c r="M16" s="23">
        <f>A1L549C81</f>
        <v>1.0362772619304683</v>
      </c>
      <c r="N16" s="16" t="s">
        <v>14359</v>
      </c>
      <c r="O16" s="23">
        <f>B6L289C1*B6L289C5</f>
        <v>1.668820902612826</v>
      </c>
      <c r="P16" s="16" t="s">
        <v>14360</v>
      </c>
      <c r="Q16" s="23">
        <f>B3L843C27</f>
        <v>1.6552734375</v>
      </c>
      <c r="R16" s="16" t="s">
        <v>14361</v>
      </c>
      <c r="S16" s="23">
        <f>B6L289C6*B6L289C7</f>
        <v>2.7623549120397852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1.5192952016218819</v>
      </c>
      <c r="X16" s="16" t="s">
        <v>14363</v>
      </c>
      <c r="Y16" s="23">
        <f>IF(B6L296C10=0,0,B6L289C10/B6L296C10)</f>
        <v>1.1028056652260165E-3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0.105191328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0.15778699200000001</v>
      </c>
      <c r="AH16" s="16" t="s">
        <v>14366</v>
      </c>
      <c r="AI16" s="23">
        <f>IF(B6L296C15=0,0,B6L289C15/B6L296C15)</f>
        <v>5.0227160630289731E-4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0.15041135999999997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0.18049363199999996</v>
      </c>
      <c r="AR16" s="16" t="s">
        <v>14369</v>
      </c>
      <c r="AS16" s="23">
        <f>IF(B6L296C20=0,0,B6L289C20/B6L296C20)</f>
        <v>5.0227160630289731E-4</v>
      </c>
      <c r="AT16" s="16" t="s">
        <v>14370</v>
      </c>
      <c r="AU16" s="17">
        <f>A1L244C27</f>
        <v>678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3.39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0.84750000000000003</v>
      </c>
      <c r="BD16" s="16" t="s">
        <v>14373</v>
      </c>
      <c r="BE16" s="23">
        <f>IF(B6L296C26=0,0,B6L289C26/B6L296C26)</f>
        <v>5.4406300474281715E-4</v>
      </c>
      <c r="BF16" s="16" t="s">
        <v>14374</v>
      </c>
      <c r="BG16" s="23">
        <f>B6L289C3+B6L289C10+B6L289C15+B6L289C20+B6L289C26</f>
        <v>5.9258758256218824</v>
      </c>
      <c r="BH16" s="16" t="s">
        <v>14375</v>
      </c>
      <c r="BI16" s="17">
        <f>B6L298C3*B6L289C4</f>
        <v>14.295860326798332</v>
      </c>
      <c r="BJ16" s="16" t="s">
        <v>14376</v>
      </c>
      <c r="BK16" s="17">
        <f>B6L298C10*B6L289C11</f>
        <v>6.7435519118111449</v>
      </c>
      <c r="BL16" s="16" t="s">
        <v>14377</v>
      </c>
      <c r="BM16" s="17">
        <f>B6L298C15*B6L289C16</f>
        <v>0.7003541974098505</v>
      </c>
      <c r="BN16" s="16" t="s">
        <v>14378</v>
      </c>
      <c r="BO16" s="17">
        <f>B6L298C20*B6L289C21</f>
        <v>0.80114001271377855</v>
      </c>
      <c r="BP16" s="16" t="s">
        <v>14379</v>
      </c>
      <c r="BQ16" s="17">
        <f>B6L298C26*B6L289C27</f>
        <v>3.7617180908350685</v>
      </c>
      <c r="BR16" s="16" t="s">
        <v>14380</v>
      </c>
      <c r="BS16" s="15">
        <f>B6L289C29+B6L289C30+B6L289C31+B6L289C32+B6L289C33</f>
        <v>26.302624539568171</v>
      </c>
      <c r="BT16" s="16" t="s">
        <v>14381</v>
      </c>
      <c r="BU16" s="23">
        <f>IF(B6L289C3=0,0,B6L289C29/B6L289C3)</f>
        <v>4.4386054169145348</v>
      </c>
      <c r="BV16" s="16" t="s">
        <v>14382</v>
      </c>
      <c r="BW16" s="23">
        <f>IF(B6L289C8=0,0,B6L289C30/B6L289C8)</f>
        <v>2.4412329793029941</v>
      </c>
      <c r="BX16" s="16" t="s">
        <v>14383</v>
      </c>
      <c r="BY16" s="23">
        <f>IF(B6L289C13=0,0,B6L289C31/B6L289C13)</f>
        <v>6.6579081253718035</v>
      </c>
      <c r="BZ16" s="16" t="s">
        <v>14384</v>
      </c>
      <c r="CA16" s="23">
        <f>IF(B6L289C18=0,0,B6L289C32/B6L289C18)</f>
        <v>5.3263265002974425</v>
      </c>
      <c r="CB16" s="16" t="s">
        <v>14385</v>
      </c>
      <c r="CC16" s="23">
        <f>IF(B6L289C24=0,0,B6L289C33/B6L289C24)</f>
        <v>1.1096513542286337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0.3654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0.73080000000000001</v>
      </c>
      <c r="J17" s="16" t="s">
        <v>14388</v>
      </c>
      <c r="K17" s="23">
        <f>IF(B6L296C3=0,0,B6L290C3/B6L296C3)</f>
        <v>1.1396550232431615E-4</v>
      </c>
      <c r="L17" s="16" t="s">
        <v>14389</v>
      </c>
      <c r="M17" s="23">
        <f>A1L550C81</f>
        <v>1.5924504158669226</v>
      </c>
      <c r="N17" s="16" t="s">
        <v>14390</v>
      </c>
      <c r="O17" s="23">
        <f>B6L290C1*B6L290C5</f>
        <v>0.5818813819577735</v>
      </c>
      <c r="P17" s="16" t="s">
        <v>14391</v>
      </c>
      <c r="Q17" s="23">
        <f>B3L844C27</f>
        <v>1.9599271402550091</v>
      </c>
      <c r="R17" s="16" t="s">
        <v>14392</v>
      </c>
      <c r="S17" s="23">
        <f>B6L290C6*B6L290C7</f>
        <v>1.1404451129081317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0.62724481209947247</v>
      </c>
      <c r="X17" s="16" t="s">
        <v>14394</v>
      </c>
      <c r="Y17" s="23">
        <f>IF(B6L296C10=0,0,B6L290C10/B6L296C10)</f>
        <v>4.5529606855105584E-4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2.3867928E-2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3.5801892000000002E-2</v>
      </c>
      <c r="AH17" s="16" t="s">
        <v>14397</v>
      </c>
      <c r="AI17" s="23">
        <f>IF(B6L296C15=0,0,B6L290C15/B6L296C15)</f>
        <v>1.1396550232431611E-4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3.4128359999999996E-2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4.0954031999999994E-2</v>
      </c>
      <c r="AR17" s="16" t="s">
        <v>14400</v>
      </c>
      <c r="AS17" s="23">
        <f>IF(B6L296C20=0,0,B6L290C20/B6L296C20)</f>
        <v>1.1396550232431612E-4</v>
      </c>
      <c r="AT17" s="16" t="s">
        <v>14401</v>
      </c>
      <c r="AU17" s="17">
        <f>A1L245C27</f>
        <v>430.4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2.1519999999999997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0.53799999999999992</v>
      </c>
      <c r="BD17" s="16" t="s">
        <v>14404</v>
      </c>
      <c r="BE17" s="23">
        <f>IF(B6L296C26=0,0,B6L290C26/B6L296C26)</f>
        <v>3.4537568914647261E-4</v>
      </c>
      <c r="BF17" s="16" t="s">
        <v>14405</v>
      </c>
      <c r="BG17" s="23">
        <f>B6L290C3+B6L290C10+B6L290C15+B6L290C20+B6L290C26</f>
        <v>1.9728007360994724</v>
      </c>
      <c r="BH17" s="16" t="s">
        <v>14406</v>
      </c>
      <c r="BI17" s="17">
        <f>B6L298C3*B6L290C4</f>
        <v>3.2437328386811424</v>
      </c>
      <c r="BJ17" s="16" t="s">
        <v>14407</v>
      </c>
      <c r="BK17" s="17">
        <f>B6L298C10*B6L290C11</f>
        <v>2.7840922207162584</v>
      </c>
      <c r="BL17" s="16" t="s">
        <v>14408</v>
      </c>
      <c r="BM17" s="17">
        <f>B6L298C15*B6L290C16</f>
        <v>0.15891047176698916</v>
      </c>
      <c r="BN17" s="16" t="s">
        <v>14409</v>
      </c>
      <c r="BO17" s="17">
        <f>B6L298C20*B6L290C21</f>
        <v>0.18177878827969118</v>
      </c>
      <c r="BP17" s="16" t="s">
        <v>14410</v>
      </c>
      <c r="BQ17" s="17">
        <f>B6L298C26*B6L290C27</f>
        <v>2.3879697143000191</v>
      </c>
      <c r="BR17" s="16" t="s">
        <v>14411</v>
      </c>
      <c r="BS17" s="15">
        <f>B6L290C29+B6L290C30+B6L290C31+B6L290C32+B6L290C33</f>
        <v>8.7564840337441012</v>
      </c>
      <c r="BT17" s="16" t="s">
        <v>14412</v>
      </c>
      <c r="BU17" s="23">
        <f>IF(B6L290C3=0,0,B6L290C29/B6L290C3)</f>
        <v>4.4386054169145348</v>
      </c>
      <c r="BV17" s="16" t="s">
        <v>14413</v>
      </c>
      <c r="BW17" s="23">
        <f>IF(B6L290C8=0,0,B6L290C30/B6L290C8)</f>
        <v>2.4412329793029945</v>
      </c>
      <c r="BX17" s="16" t="s">
        <v>14414</v>
      </c>
      <c r="BY17" s="23">
        <f>IF(B6L290C13=0,0,B6L290C31/B6L290C13)</f>
        <v>6.6579081253718027</v>
      </c>
      <c r="BZ17" s="16" t="s">
        <v>14415</v>
      </c>
      <c r="CA17" s="23">
        <f>IF(B6L290C18=0,0,B6L290C32/B6L290C18)</f>
        <v>5.3263265002974416</v>
      </c>
      <c r="CB17" s="16" t="s">
        <v>14416</v>
      </c>
      <c r="CC17" s="23">
        <f>IF(B6L290C24=0,0,B6L290C33/B6L290C24)</f>
        <v>1.1096513542286335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305.09520000000003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305.09520000000003</v>
      </c>
      <c r="J18" s="16" t="s">
        <v>14419</v>
      </c>
      <c r="K18" s="23">
        <f>IF(B6L296C3=0,0,B6L291C3/B6L296C3)</f>
        <v>4.7578445162476328E-2</v>
      </c>
      <c r="L18" s="16" t="s">
        <v>14420</v>
      </c>
      <c r="M18" s="23">
        <f>A1L551C81</f>
        <v>0.46546658563071219</v>
      </c>
      <c r="N18" s="16" t="s">
        <v>14421</v>
      </c>
      <c r="O18" s="23">
        <f>B6L291C1*B6L291C5</f>
        <v>142.01162103631927</v>
      </c>
      <c r="P18" s="16" t="s">
        <v>14422</v>
      </c>
      <c r="Q18" s="23">
        <f>B3L845C27</f>
        <v>1.1188627569870151</v>
      </c>
      <c r="R18" s="16" t="s">
        <v>14423</v>
      </c>
      <c r="S18" s="23">
        <f>B6L291C6*B6L291C7</f>
        <v>158.89151383689136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87.390332610290258</v>
      </c>
      <c r="X18" s="16" t="s">
        <v>14425</v>
      </c>
      <c r="Y18" s="23">
        <f>IF(B6L296C10=0,0,B6L291C10/B6L296C10)</f>
        <v>6.3433724917798723E-2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9.9644092320000013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14.946613848000002</v>
      </c>
      <c r="AH18" s="16" t="s">
        <v>14428</v>
      </c>
      <c r="AI18" s="23">
        <f>IF(B6L296C15=0,0,B6L291C15/B6L296C15)</f>
        <v>4.7578445162476314E-2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14.247945840000002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17.097535008000001</v>
      </c>
      <c r="AR18" s="16" t="s">
        <v>14431</v>
      </c>
      <c r="AS18" s="23">
        <f>IF(B6L296C20=0,0,B6L291C20/B6L296C20)</f>
        <v>4.7578445162476328E-2</v>
      </c>
      <c r="AT18" s="16" t="s">
        <v>14432</v>
      </c>
      <c r="AU18" s="17">
        <f>A1L246C27</f>
        <v>43548.6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217.74299999999999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54.435749999999999</v>
      </c>
      <c r="BD18" s="16" t="s">
        <v>14435</v>
      </c>
      <c r="BE18" s="23">
        <f>IF(B6L296C26=0,0,B6L291C26/B6L296C26)</f>
        <v>3.4945696413485314E-2</v>
      </c>
      <c r="BF18" s="16" t="s">
        <v>14436</v>
      </c>
      <c r="BG18" s="23">
        <f>B6L291C3+B6L291C10+B6L291C15+B6L291C20+B6L291C26</f>
        <v>478.96543146629034</v>
      </c>
      <c r="BH18" s="16" t="s">
        <v>14437</v>
      </c>
      <c r="BI18" s="17">
        <f>B6L298C3*B6L291C4</f>
        <v>1354.1972073946235</v>
      </c>
      <c r="BJ18" s="16" t="s">
        <v>14438</v>
      </c>
      <c r="BK18" s="17">
        <f>B6L298C10*B6L291C11</f>
        <v>387.89120370999728</v>
      </c>
      <c r="BL18" s="16" t="s">
        <v>14439</v>
      </c>
      <c r="BM18" s="17">
        <f>B6L298C15*B6L291C16</f>
        <v>66.342121190262617</v>
      </c>
      <c r="BN18" s="16" t="s">
        <v>14440</v>
      </c>
      <c r="BO18" s="17">
        <f>B6L298C20*B6L291C21</f>
        <v>75.889211502394716</v>
      </c>
      <c r="BP18" s="16" t="s">
        <v>14441</v>
      </c>
      <c r="BQ18" s="17">
        <f>B6L298C26*B6L291C27</f>
        <v>241.61881482380537</v>
      </c>
      <c r="BR18" s="16" t="s">
        <v>14442</v>
      </c>
      <c r="BS18" s="15">
        <f>B6L291C29+B6L291C30+B6L291C31+B6L291C32+B6L291C33</f>
        <v>2125.9385586210833</v>
      </c>
      <c r="BT18" s="16" t="s">
        <v>14443</v>
      </c>
      <c r="BU18" s="23">
        <f>IF(B6L291C3=0,0,B6L291C29/B6L291C3)</f>
        <v>4.4386054169145348</v>
      </c>
      <c r="BV18" s="16" t="s">
        <v>14444</v>
      </c>
      <c r="BW18" s="23">
        <f>IF(B6L291C8=0,0,B6L291C30/B6L291C8)</f>
        <v>2.4412329793029945</v>
      </c>
      <c r="BX18" s="16" t="s">
        <v>14445</v>
      </c>
      <c r="BY18" s="23">
        <f>IF(B6L291C13=0,0,B6L291C31/B6L291C13)</f>
        <v>6.6579081253718035</v>
      </c>
      <c r="BZ18" s="16" t="s">
        <v>14446</v>
      </c>
      <c r="CA18" s="23">
        <f>IF(B6L291C18=0,0,B6L291C32/B6L291C18)</f>
        <v>5.3263265002974425</v>
      </c>
      <c r="CB18" s="16" t="s">
        <v>14447</v>
      </c>
      <c r="CC18" s="23">
        <f>IF(B6L291C24=0,0,B6L291C33/B6L291C24)</f>
        <v>1.1096513542286337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181.80619999999999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363.61239999999998</v>
      </c>
      <c r="J19" s="16" t="s">
        <v>14450</v>
      </c>
      <c r="K19" s="23">
        <f>IF(B6L296C3=0,0,B6L292C3/B6L296C3)</f>
        <v>5.6703981687671275E-2</v>
      </c>
      <c r="L19" s="16" t="s">
        <v>14451</v>
      </c>
      <c r="M19" s="23">
        <f>A1L552C81</f>
        <v>0.28085809262728884</v>
      </c>
      <c r="N19" s="16" t="s">
        <v>14452</v>
      </c>
      <c r="O19" s="23">
        <f>B6L292C1*B6L292C5</f>
        <v>51.0617425598154</v>
      </c>
      <c r="P19" s="16" t="s">
        <v>14453</v>
      </c>
      <c r="Q19" s="23">
        <f>B3L846C27</f>
        <v>1.3900480143676581</v>
      </c>
      <c r="R19" s="16" t="s">
        <v>14454</v>
      </c>
      <c r="S19" s="23">
        <f>B6L292C6*B6L292C7</f>
        <v>70.978273855423936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39.038050620483169</v>
      </c>
      <c r="X19" s="16" t="s">
        <v>14456</v>
      </c>
      <c r="Y19" s="23">
        <f>IF(B6L296C10=0,0,B6L292C10/B6L296C10)</f>
        <v>2.8336417661090831E-2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11.875580983999999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17.813371476</v>
      </c>
      <c r="AH19" s="16" t="s">
        <v>14459</v>
      </c>
      <c r="AI19" s="23">
        <f>IF(B6L296C15=0,0,B6L292C15/B6L296C15)</f>
        <v>5.6703981687671261E-2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16.980699079999997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20.376838895999995</v>
      </c>
      <c r="AR19" s="16" t="s">
        <v>14462</v>
      </c>
      <c r="AS19" s="23">
        <f>IF(B6L296C20=0,0,B6L292C20/B6L296C20)</f>
        <v>5.6703981687671261E-2</v>
      </c>
      <c r="AT19" s="16" t="s">
        <v>14463</v>
      </c>
      <c r="AU19" s="17">
        <f>A1L247C27</f>
        <v>60680.6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303.40300000000002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75.850750000000005</v>
      </c>
      <c r="BD19" s="16" t="s">
        <v>14466</v>
      </c>
      <c r="BE19" s="23">
        <f>IF(B6L296C26=0,0,B6L292C26/B6L296C26)</f>
        <v>4.8693317943358391E-2</v>
      </c>
      <c r="BF19" s="16" t="s">
        <v>14467</v>
      </c>
      <c r="BG19" s="23">
        <f>B6L292C3+B6L292C10+B6L292C15+B6L292C20+B6L292C26</f>
        <v>516.69141099248304</v>
      </c>
      <c r="BH19" s="16" t="s">
        <v>14468</v>
      </c>
      <c r="BI19" s="17">
        <f>B6L298C3*B6L292C4</f>
        <v>1613.9319682972946</v>
      </c>
      <c r="BJ19" s="16" t="s">
        <v>14469</v>
      </c>
      <c r="BK19" s="17">
        <f>B6L298C10*B6L292C11</f>
        <v>173.27450294986042</v>
      </c>
      <c r="BL19" s="16" t="s">
        <v>14470</v>
      </c>
      <c r="BM19" s="17">
        <f>B6L298C15*B6L292C16</f>
        <v>79.066527126884466</v>
      </c>
      <c r="BN19" s="16" t="s">
        <v>14471</v>
      </c>
      <c r="BO19" s="17">
        <f>B6L298C20*B6L292C21</f>
        <v>90.44474750338037</v>
      </c>
      <c r="BP19" s="16" t="s">
        <v>14472</v>
      </c>
      <c r="BQ19" s="17">
        <f>B6L298C26*B6L292C27</f>
        <v>336.67154982703016</v>
      </c>
      <c r="BR19" s="16" t="s">
        <v>14473</v>
      </c>
      <c r="BS19" s="15">
        <f>B6L292C29+B6L292C30+B6L292C31+B6L292C32+B6L292C33</f>
        <v>2293.38929570445</v>
      </c>
      <c r="BT19" s="16" t="s">
        <v>14474</v>
      </c>
      <c r="BU19" s="23">
        <f>IF(B6L292C3=0,0,B6L292C29/B6L292C3)</f>
        <v>4.4386054169145348</v>
      </c>
      <c r="BV19" s="16" t="s">
        <v>14475</v>
      </c>
      <c r="BW19" s="23">
        <f>IF(B6L292C8=0,0,B6L292C30/B6L292C8)</f>
        <v>2.4412329793029945</v>
      </c>
      <c r="BX19" s="16" t="s">
        <v>14476</v>
      </c>
      <c r="BY19" s="23">
        <f>IF(B6L292C13=0,0,B6L292C31/B6L292C13)</f>
        <v>6.6579081253718027</v>
      </c>
      <c r="BZ19" s="16" t="s">
        <v>14477</v>
      </c>
      <c r="CA19" s="23">
        <f>IF(B6L292C18=0,0,B6L292C32/B6L292C18)</f>
        <v>5.3263265002974416</v>
      </c>
      <c r="CB19" s="16" t="s">
        <v>14478</v>
      </c>
      <c r="CC19" s="23">
        <f>IF(B6L292C24=0,0,B6L292C33/B6L292C24)</f>
        <v>1.1096513542286337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5.5800000000000002E-2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0.1116</v>
      </c>
      <c r="J20" s="16" t="s">
        <v>14481</v>
      </c>
      <c r="K20" s="23">
        <f>IF(B6L296C3=0,0,B6L293C3/B6L296C3)</f>
        <v>1.7403598877112319E-5</v>
      </c>
      <c r="L20" s="16" t="s">
        <v>14482</v>
      </c>
      <c r="M20" s="23">
        <f>A1L553C81</f>
        <v>1</v>
      </c>
      <c r="N20" s="16" t="s">
        <v>14483</v>
      </c>
      <c r="O20" s="23">
        <f>B6L293C1*B6L293C5</f>
        <v>5.5800000000000002E-2</v>
      </c>
      <c r="P20" s="16" t="s">
        <v>14484</v>
      </c>
      <c r="Q20" s="23">
        <f>B3L847C27</f>
        <v>2.9305019305019306</v>
      </c>
      <c r="R20" s="16" t="s">
        <v>14485</v>
      </c>
      <c r="S20" s="23">
        <f>B6L293C6*B6L293C7</f>
        <v>0.16352200772200773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8.9937104247104258E-2</v>
      </c>
      <c r="X20" s="16" t="s">
        <v>14487</v>
      </c>
      <c r="Y20" s="23">
        <f>IF(B6L296C10=0,0,B6L293C10/B6L296C10)</f>
        <v>6.528234142505628E-5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3.6448560000000001E-3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5.4672840000000002E-3</v>
      </c>
      <c r="AH20" s="16" t="s">
        <v>14490</v>
      </c>
      <c r="AI20" s="23">
        <f>IF(B6L296C15=0,0,B6L293C15/B6L296C15)</f>
        <v>1.7403598877112312E-5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5.2117200000000004E-3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6.2540640000000002E-3</v>
      </c>
      <c r="AR20" s="16" t="s">
        <v>14493</v>
      </c>
      <c r="AS20" s="23">
        <f>IF(B6L296C20=0,0,B6L293C20/B6L296C20)</f>
        <v>1.7403598877112315E-5</v>
      </c>
      <c r="AT20" s="16" t="s">
        <v>14494</v>
      </c>
      <c r="AU20" s="17">
        <f>A1L248C27</f>
        <v>151.80000000000001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0.75900000000000001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0.18975</v>
      </c>
      <c r="BD20" s="16" t="s">
        <v>14497</v>
      </c>
      <c r="BE20" s="23">
        <f>IF(B6L296C26=0,0,B6L293C26/B6L296C26)</f>
        <v>1.2181233646011746E-4</v>
      </c>
      <c r="BF20" s="16" t="s">
        <v>14498</v>
      </c>
      <c r="BG20" s="23">
        <f>B6L293C3+B6L293C10+B6L293C15+B6L293C20+B6L293C26</f>
        <v>0.40300845224710424</v>
      </c>
      <c r="BH20" s="16" t="s">
        <v>14499</v>
      </c>
      <c r="BI20" s="17">
        <f>B6L298C3*B6L293C4</f>
        <v>0.49534836452766218</v>
      </c>
      <c r="BJ20" s="16" t="s">
        <v>14500</v>
      </c>
      <c r="BK20" s="17">
        <f>B6L298C10*B6L293C11</f>
        <v>0.39919531809280417</v>
      </c>
      <c r="BL20" s="16" t="s">
        <v>14501</v>
      </c>
      <c r="BM20" s="17">
        <f>B6L298C15*B6L293C16</f>
        <v>2.426711637821017E-2</v>
      </c>
      <c r="BN20" s="16" t="s">
        <v>14502</v>
      </c>
      <c r="BO20" s="17">
        <f>B6L298C20*B6L293C21</f>
        <v>2.7759322348130184E-2</v>
      </c>
      <c r="BP20" s="16" t="s">
        <v>14503</v>
      </c>
      <c r="BQ20" s="17">
        <f>B6L298C26*B6L293C27</f>
        <v>0.842225377859533</v>
      </c>
      <c r="BR20" s="16" t="s">
        <v>14504</v>
      </c>
      <c r="BS20" s="15">
        <f>B6L293C29+B6L293C30+B6L293C31+B6L293C32+B6L293C33</f>
        <v>1.7887954992063397</v>
      </c>
      <c r="BT20" s="16" t="s">
        <v>14505</v>
      </c>
      <c r="BU20" s="23">
        <f>IF(B6L293C3=0,0,B6L293C29/B6L293C3)</f>
        <v>4.4386054169145357</v>
      </c>
      <c r="BV20" s="16" t="s">
        <v>14506</v>
      </c>
      <c r="BW20" s="23">
        <f>IF(B6L293C8=0,0,B6L293C30/B6L293C8)</f>
        <v>2.4412329793029945</v>
      </c>
      <c r="BX20" s="16" t="s">
        <v>14507</v>
      </c>
      <c r="BY20" s="23">
        <f>IF(B6L293C13=0,0,B6L293C31/B6L293C13)</f>
        <v>6.6579081253718035</v>
      </c>
      <c r="BZ20" s="16" t="s">
        <v>14508</v>
      </c>
      <c r="CA20" s="23">
        <f>IF(B6L293C18=0,0,B6L293C32/B6L293C18)</f>
        <v>5.3263265002974416</v>
      </c>
      <c r="CB20" s="16" t="s">
        <v>14509</v>
      </c>
      <c r="CC20" s="23">
        <f>IF(B6L293C24=0,0,B6L293C33/B6L293C24)</f>
        <v>1.1096513542286337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79.442800000000005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158.88560000000001</v>
      </c>
      <c r="J21" s="16" t="s">
        <v>14512</v>
      </c>
      <c r="K21" s="23">
        <f>IF(B6L296C3=0,0,B6L294C3/B6L296C3)</f>
        <v>2.4777609764778826E-2</v>
      </c>
      <c r="L21" s="16" t="s">
        <v>14513</v>
      </c>
      <c r="M21" s="23">
        <f>A1L554C81</f>
        <v>1.1942815461476561</v>
      </c>
      <c r="N21" s="16" t="s">
        <v>14514</v>
      </c>
      <c r="O21" s="23">
        <f>B6L294C1*B6L294C5</f>
        <v>94.877070014299022</v>
      </c>
      <c r="P21" s="16" t="s">
        <v>14515</v>
      </c>
      <c r="Q21" s="23">
        <f>B3L848C27</f>
        <v>2.0375502242200003</v>
      </c>
      <c r="R21" s="16" t="s">
        <v>14516</v>
      </c>
      <c r="S21" s="23">
        <f>B6L294C6*B6L294C7</f>
        <v>193.31679528097163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106.3242374045344</v>
      </c>
      <c r="X21" s="16" t="s">
        <v>14518</v>
      </c>
      <c r="Y21" s="23">
        <f>IF(B6L296C10=0,0,B6L294C10/B6L296C10)</f>
        <v>7.7177214300014993E-2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5.1892036960000008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7.7838055440000016</v>
      </c>
      <c r="AH21" s="16" t="s">
        <v>14521</v>
      </c>
      <c r="AI21" s="23">
        <f>IF(B6L296C15=0,0,B6L294C15/B6L296C15)</f>
        <v>2.4777609764778823E-2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7.4199575200000005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8.903949024000001</v>
      </c>
      <c r="AR21" s="16" t="s">
        <v>14524</v>
      </c>
      <c r="AS21" s="23">
        <f>IF(B6L296C20=0,0,B6L294C20/B6L296C20)</f>
        <v>2.4777609764778826E-2</v>
      </c>
      <c r="AT21" s="16" t="s">
        <v>14525</v>
      </c>
      <c r="AU21" s="17">
        <f>A1L249C27</f>
        <v>76878.399999999994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384.392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96.097999999999999</v>
      </c>
      <c r="BD21" s="16" t="s">
        <v>14528</v>
      </c>
      <c r="BE21" s="23">
        <f>IF(B6L296C26=0,0,B6L294C26/B6L296C26)</f>
        <v>6.1691288058731843E-2</v>
      </c>
      <c r="BF21" s="16" t="s">
        <v>14529</v>
      </c>
      <c r="BG21" s="23">
        <f>B6L294C3+B6L294C10+B6L294C15+B6L294C20+B6L294C26</f>
        <v>377.99559197253444</v>
      </c>
      <c r="BH21" s="16" t="s">
        <v>14530</v>
      </c>
      <c r="BI21" s="17">
        <f>B6L298C3*B6L294C4</f>
        <v>705.23048482971615</v>
      </c>
      <c r="BJ21" s="16" t="s">
        <v>14531</v>
      </c>
      <c r="BK21" s="17">
        <f>B6L298C10*B6L294C11</f>
        <v>471.93133609307336</v>
      </c>
      <c r="BL21" s="16" t="s">
        <v>14532</v>
      </c>
      <c r="BM21" s="17">
        <f>B6L298C15*B6L294C16</f>
        <v>34.549241451807802</v>
      </c>
      <c r="BN21" s="16" t="s">
        <v>14533</v>
      </c>
      <c r="BO21" s="17">
        <f>B6L298C20*B6L294C21</f>
        <v>39.521116369857296</v>
      </c>
      <c r="BP21" s="16" t="s">
        <v>14534</v>
      </c>
      <c r="BQ21" s="17">
        <f>B6L298C26*B6L294C27</f>
        <v>426.54110335465299</v>
      </c>
      <c r="BR21" s="16" t="s">
        <v>14535</v>
      </c>
      <c r="BS21" s="15">
        <f>B6L294C29+B6L294C30+B6L294C31+B6L294C32+B6L294C33</f>
        <v>1677.7732820991075</v>
      </c>
      <c r="BT21" s="16" t="s">
        <v>14536</v>
      </c>
      <c r="BU21" s="23">
        <f>IF(B6L294C3=0,0,B6L294C29/B6L294C3)</f>
        <v>4.4386054169145357</v>
      </c>
      <c r="BV21" s="16" t="s">
        <v>14537</v>
      </c>
      <c r="BW21" s="23">
        <f>IF(B6L294C8=0,0,B6L294C30/B6L294C8)</f>
        <v>2.4412329793029941</v>
      </c>
      <c r="BX21" s="16" t="s">
        <v>14538</v>
      </c>
      <c r="BY21" s="23">
        <f>IF(B6L294C13=0,0,B6L294C31/B6L294C13)</f>
        <v>6.6579081253718044</v>
      </c>
      <c r="BZ21" s="16" t="s">
        <v>14539</v>
      </c>
      <c r="CA21" s="23">
        <f>IF(B6L294C18=0,0,B6L294C32/B6L294C18)</f>
        <v>5.3263265002974425</v>
      </c>
      <c r="CB21" s="16" t="s">
        <v>14540</v>
      </c>
      <c r="CC21" s="23">
        <f>IF(B6L294C24=0,0,B6L294C33/B6L294C24)</f>
        <v>1.1096513542286337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21">
        <f>A1L363C19</f>
        <v>441.029</v>
      </c>
      <c r="F22" s="16" t="s">
        <v>12542</v>
      </c>
      <c r="G22" s="24">
        <f>A1L515C5</f>
        <v>2</v>
      </c>
      <c r="H22" s="16" t="s">
        <v>14542</v>
      </c>
      <c r="I22" s="21">
        <f>B6L295C1*B6L295C2</f>
        <v>882.05799999999999</v>
      </c>
      <c r="J22" s="16" t="s">
        <v>14543</v>
      </c>
      <c r="K22" s="23">
        <f>IF(B6L296C3=0,0,B6L295C3/B6L296C3)</f>
        <v>0.13755361665186322</v>
      </c>
      <c r="L22" s="16" t="s">
        <v>14544</v>
      </c>
      <c r="M22" s="23">
        <f>A1L555C81</f>
        <v>0.68566010248166376</v>
      </c>
      <c r="N22" s="16" t="s">
        <v>14545</v>
      </c>
      <c r="O22" s="23">
        <f>B6L295C1*B6L295C5</f>
        <v>302.39598933738569</v>
      </c>
      <c r="P22" s="16" t="s">
        <v>14546</v>
      </c>
      <c r="Q22" s="23">
        <f>B3L852C27</f>
        <v>1.899971897867557</v>
      </c>
      <c r="R22" s="16" t="s">
        <v>14547</v>
      </c>
      <c r="S22" s="23">
        <f>B6L295C6*B6L295C7</f>
        <v>574.54388176889017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315.99913497288964</v>
      </c>
      <c r="X22" s="16" t="s">
        <v>14549</v>
      </c>
      <c r="Y22" s="23">
        <f>IF(B6L296C10=0,0,B6L295C10/B6L296C10)</f>
        <v>0.22937322245381087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28.808014280000002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43.212021419999999</v>
      </c>
      <c r="AH22" s="16" t="s">
        <v>14552</v>
      </c>
      <c r="AI22" s="23">
        <f>IF(B6L296C15=0,0,B6L295C15/B6L296C15)</f>
        <v>0.13755361665186319</v>
      </c>
      <c r="AJ22" s="16" t="s">
        <v>12557</v>
      </c>
      <c r="AK22" s="23">
        <f>A1L535C14</f>
        <v>4.6699999999999998E-2</v>
      </c>
      <c r="AL22" s="16" t="s">
        <v>14553</v>
      </c>
      <c r="AM22" s="23">
        <f>B6L295C3*B6L295C17</f>
        <v>41.192108599999997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49.430530319999995</v>
      </c>
      <c r="AR22" s="16" t="s">
        <v>14555</v>
      </c>
      <c r="AS22" s="23">
        <f>IF(B6L296C20=0,0,B6L295C20/B6L296C20)</f>
        <v>0.13755361665186322</v>
      </c>
      <c r="AT22" s="16" t="s">
        <v>14556</v>
      </c>
      <c r="AU22" s="17">
        <f>A1L253C27</f>
        <v>343456.4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1717.2820000000002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429.32050000000004</v>
      </c>
      <c r="BD22" s="16" t="s">
        <v>14559</v>
      </c>
      <c r="BE22" s="23">
        <f>IF(B6L296C26=0,0,B6L295C26/B6L296C26)</f>
        <v>0.27560755307101903</v>
      </c>
      <c r="BF22" s="16" t="s">
        <v>14560</v>
      </c>
      <c r="BG22" s="17">
        <f>B6L295C3+B6L295C10+B6L295C15+B6L295C20+B6L295C26</f>
        <v>1720.0201867128894</v>
      </c>
      <c r="BH22" s="16" t="s">
        <v>14561</v>
      </c>
      <c r="BI22" s="17">
        <f>B6L298C3*B6L295C4</f>
        <v>3915.1074168328009</v>
      </c>
      <c r="BJ22" s="16" t="s">
        <v>14562</v>
      </c>
      <c r="BK22" s="17">
        <f>B6L298C10*B6L295C11</f>
        <v>1402.5954722309752</v>
      </c>
      <c r="BL22" s="16" t="s">
        <v>14563</v>
      </c>
      <c r="BM22" s="17">
        <f>B6L298C15*B6L295C16</f>
        <v>191.80111235063893</v>
      </c>
      <c r="BN22" s="16" t="s">
        <v>14564</v>
      </c>
      <c r="BO22" s="17">
        <f>B6L298C20*B6L295C21</f>
        <v>219.40261963931016</v>
      </c>
      <c r="BP22" s="16" t="s">
        <v>14565</v>
      </c>
      <c r="BQ22" s="17">
        <f>B6L298C26*B6L295C27</f>
        <v>1905.5842968924567</v>
      </c>
      <c r="BR22" s="16" t="s">
        <v>14566</v>
      </c>
      <c r="BS22" s="15">
        <f>B6L295C29+B6L295C30+B6L295C31+B6L295C32+B6L295C33</f>
        <v>7634.4909179461811</v>
      </c>
      <c r="BT22" s="16" t="s">
        <v>14567</v>
      </c>
      <c r="BU22" s="23">
        <f>IF(B6L295C3=0,0,B6L295C29/B6L295C3)</f>
        <v>4.4386054169145348</v>
      </c>
      <c r="BV22" s="16" t="s">
        <v>14568</v>
      </c>
      <c r="BW22" s="23">
        <f>IF(B6L295C8=0,0,B6L295C30/B6L295C8)</f>
        <v>2.4412329793029945</v>
      </c>
      <c r="BX22" s="16" t="s">
        <v>14569</v>
      </c>
      <c r="BY22" s="23">
        <f>IF(B6L295C13=0,0,B6L295C31/B6L295C13)</f>
        <v>6.6579081253718027</v>
      </c>
      <c r="BZ22" s="16" t="s">
        <v>14570</v>
      </c>
      <c r="CA22" s="23">
        <f>IF(B6L295C18=0,0,B6L295C32/B6L295C18)</f>
        <v>5.3263265002974425</v>
      </c>
      <c r="CB22" s="16" t="s">
        <v>14571</v>
      </c>
      <c r="CC22" s="23">
        <f>IF(B6L295C24=0,0,B6L295C33/B6L295C24)</f>
        <v>1.1096513542286337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3359.2312000000002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6412.4667999999992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2504.8428740830318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1377.6635807456676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209.43116568799999</v>
      </c>
      <c r="AD23" s="16" t="s">
        <v>945</v>
      </c>
      <c r="AE23" s="19" t="str">
        <f>NULL_VALUE</f>
        <v>n/a</v>
      </c>
      <c r="AF23" s="16" t="s">
        <v>14579</v>
      </c>
      <c r="AG23" s="23">
        <f>SUM(B6L281C15:B6L295C15)</f>
        <v>314.14674853200006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23">
        <f>SUM(B6L281C18:B6L295C18)</f>
        <v>299.46219955999999</v>
      </c>
      <c r="AN23" s="16" t="s">
        <v>945</v>
      </c>
      <c r="AO23" s="19" t="str">
        <f>NULL_VALUE</f>
        <v>n/a</v>
      </c>
      <c r="AP23" s="16" t="s">
        <v>14582</v>
      </c>
      <c r="AQ23" s="23">
        <f>SUM(B6L281C20:B6L295C20)</f>
        <v>359.35463947199997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6230.8959999999997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1557.7239999999999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10021.355768749667</v>
      </c>
      <c r="BH23" s="16" t="s">
        <v>14588</v>
      </c>
      <c r="BI23" s="17">
        <f>SUM(B6L281C29:B6L295C29)</f>
        <v>28462.409874264613</v>
      </c>
      <c r="BJ23" s="16" t="s">
        <v>14589</v>
      </c>
      <c r="BK23" s="17">
        <f>SUM(B6L281C30:B6L295C30)</f>
        <v>6114.9050321835957</v>
      </c>
      <c r="BL23" s="16" t="s">
        <v>14590</v>
      </c>
      <c r="BM23" s="17">
        <f>SUM(B6L281C31:B6L295C31)</f>
        <v>1394.3734597402236</v>
      </c>
      <c r="BN23" s="16" t="s">
        <v>14591</v>
      </c>
      <c r="BO23" s="17">
        <f>SUM(B6L281C32:B6L295C32)</f>
        <v>1595.0334493537891</v>
      </c>
      <c r="BP23" s="16" t="s">
        <v>14592</v>
      </c>
      <c r="BQ23" s="17">
        <f>SUM(B6L281C33:B6L295C33)</f>
        <v>6914.1221844577776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0.63988016671321735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0.13747277439662781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3.134772936728053E-2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3.5858884542608702E-2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0.1554404449802656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28462.409874264613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6114.9050321835948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1394.3734597402238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1595.0334493537889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6914.1221844577767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6838</v>
      </c>
      <c r="F9" s="16" t="s">
        <v>14613</v>
      </c>
      <c r="G9" s="21">
        <f>B6L202C8</f>
        <v>24.563712751615721</v>
      </c>
      <c r="H9" s="16" t="s">
        <v>14614</v>
      </c>
      <c r="I9" s="21">
        <f>IF(B6L302C2=0,0,B6L302C1/B6L302C2)</f>
        <v>278.37811283435639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115239</v>
      </c>
      <c r="F10" s="16" t="s">
        <v>14615</v>
      </c>
      <c r="G10" s="21">
        <f>B6L203C8</f>
        <v>406.77865897841747</v>
      </c>
      <c r="H10" s="16" t="s">
        <v>14616</v>
      </c>
      <c r="I10" s="21">
        <f>IF(B6L303C2=0,0,B6L303C1/B6L303C2)</f>
        <v>283.29657285711801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45063</v>
      </c>
      <c r="F11" s="16" t="s">
        <v>14617</v>
      </c>
      <c r="G11" s="21">
        <f>B6L204C8</f>
        <v>244.93580269319452</v>
      </c>
      <c r="H11" s="16" t="s">
        <v>14618</v>
      </c>
      <c r="I11" s="21">
        <f>IF(B6L304C2=0,0,B6L304C1/B6L304C2)</f>
        <v>183.9788201827142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52503</v>
      </c>
      <c r="F12" s="16" t="s">
        <v>14619</v>
      </c>
      <c r="G12" s="21">
        <f>B6L205C8</f>
        <v>67.290259475555871</v>
      </c>
      <c r="H12" s="16" t="s">
        <v>14620</v>
      </c>
      <c r="I12" s="21">
        <f>IF(B6L305C2=0,0,B6L305C1/B6L305C2)</f>
        <v>780.246656933645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340747</v>
      </c>
      <c r="F13" s="16" t="s">
        <v>14621</v>
      </c>
      <c r="G13" s="21">
        <f>B6L206C8</f>
        <v>595.96732882758704</v>
      </c>
      <c r="H13" s="16" t="s">
        <v>14622</v>
      </c>
      <c r="I13" s="21">
        <f>IF(B6L306C2=0,0,B6L306C1/B6L306C2)</f>
        <v>571.75449645928143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38090</v>
      </c>
      <c r="F14" s="16" t="s">
        <v>14623</v>
      </c>
      <c r="G14" s="21">
        <f>B6L207C8</f>
        <v>49.389648220341172</v>
      </c>
      <c r="H14" s="16" t="s">
        <v>14624</v>
      </c>
      <c r="I14" s="21">
        <f>IF(B6L307C2=0,0,B6L307C1/B6L307C2)</f>
        <v>771.21423967366093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167946</v>
      </c>
      <c r="F15" s="16" t="s">
        <v>14625</v>
      </c>
      <c r="G15" s="21">
        <f>B6L208C8</f>
        <v>97.404561078268443</v>
      </c>
      <c r="H15" s="16" t="s">
        <v>14626</v>
      </c>
      <c r="I15" s="15">
        <f>IF(B6L308C2=0,0,B6L308C1/B6L308C2)</f>
        <v>1724.2108392136658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582</v>
      </c>
      <c r="F16" s="16" t="s">
        <v>14627</v>
      </c>
      <c r="G16" s="21">
        <f>B6L209C8</f>
        <v>2.3584430769230771</v>
      </c>
      <c r="H16" s="16" t="s">
        <v>14628</v>
      </c>
      <c r="I16" s="21">
        <f>IF(B6L309C2=0,0,B6L309C1/B6L309C2)</f>
        <v>246.77296886864085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353</v>
      </c>
      <c r="F17" s="16" t="s">
        <v>14629</v>
      </c>
      <c r="G17" s="21">
        <f>B6L210C8</f>
        <v>0.78382107152012293</v>
      </c>
      <c r="H17" s="16" t="s">
        <v>14630</v>
      </c>
      <c r="I17" s="21">
        <f>IF(B6L310C2=0,0,B6L310C1/B6L310C2)</f>
        <v>450.35788501500815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56619</v>
      </c>
      <c r="F18" s="16" t="s">
        <v>14631</v>
      </c>
      <c r="G18" s="21">
        <f>B6L211C8</f>
        <v>202.14024563874761</v>
      </c>
      <c r="H18" s="16" t="s">
        <v>14632</v>
      </c>
      <c r="I18" s="21">
        <f>IF(B6L311C2=0,0,B6L311C1/B6L311C2)</f>
        <v>280.09761154236418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73046</v>
      </c>
      <c r="F19" s="16" t="s">
        <v>14633</v>
      </c>
      <c r="G19" s="21">
        <f>B6L212C8</f>
        <v>86.16671755973745</v>
      </c>
      <c r="H19" s="16" t="s">
        <v>14634</v>
      </c>
      <c r="I19" s="21">
        <f>IF(B6L312C2=0,0,B6L312C1/B6L312C2)</f>
        <v>847.72870626479244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148</v>
      </c>
      <c r="F20" s="16" t="s">
        <v>14635</v>
      </c>
      <c r="G20" s="21">
        <f>B6L213C8</f>
        <v>4.0700721903516722E-2</v>
      </c>
      <c r="H20" s="16" t="s">
        <v>14636</v>
      </c>
      <c r="I20" s="15">
        <f>IF(B6L313C2=0,0,B6L313C1/B6L313C2)</f>
        <v>3636.2991386453059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89774</v>
      </c>
      <c r="F21" s="16" t="s">
        <v>14637</v>
      </c>
      <c r="G21" s="21">
        <f>B6L214C8</f>
        <v>222.2913827119792</v>
      </c>
      <c r="H21" s="16" t="s">
        <v>14638</v>
      </c>
      <c r="I21" s="21">
        <f>IF(B6L314C2=0,0,B6L314C1/B6L314C2)</f>
        <v>403.85731063771965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432277</v>
      </c>
      <c r="F22" s="16" t="s">
        <v>14639</v>
      </c>
      <c r="G22" s="21">
        <f>B6L215C8</f>
        <v>698.91260267763846</v>
      </c>
      <c r="H22" s="16" t="s">
        <v>14640</v>
      </c>
      <c r="I22" s="21">
        <f>IF(B6L315C2=0,0,B6L315C1/B6L315C2)</f>
        <v>618.49936364558641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1419225</v>
      </c>
      <c r="F23" s="16" t="s">
        <v>14642</v>
      </c>
      <c r="G23" s="15">
        <f>B6L216C8</f>
        <v>2699.0238854834297</v>
      </c>
      <c r="H23" s="16" t="s">
        <v>14643</v>
      </c>
      <c r="I23" s="21">
        <f>IF(B6L316C2=0,0,B6L316C1/B6L316C2)</f>
        <v>525.82898863297703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16755.624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16285.880000000001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15787.550000000001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15393.65675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14940.132600000001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797.05700000000002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775.31100000000004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754.13133333333337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731.61400000000003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706.58839999999998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262.71899999999999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265.964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269.05599999999998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270.58875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273.83119999999997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534.33799999999997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509.34700000000004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485.07533333333339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461.02525000000003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432.75720000000001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3818</v>
      </c>
      <c r="F9" s="16" t="s">
        <v>14758</v>
      </c>
      <c r="G9" s="21">
        <f>IF(B7L101C1=0,0,B7L202C1/B7L101C1)</f>
        <v>0.22786379068902476</v>
      </c>
      <c r="H9" s="16" t="s">
        <v>14759</v>
      </c>
      <c r="I9" s="21">
        <f>B7L202C2</f>
        <v>0.22786379068902476</v>
      </c>
      <c r="J9" s="16" t="s">
        <v>14760</v>
      </c>
      <c r="K9" s="17">
        <f>B7L202C3*B7L116C1</f>
        <v>121.75628218919211</v>
      </c>
      <c r="L9" s="16" t="s">
        <v>14761</v>
      </c>
      <c r="M9" s="23">
        <f>B7L202C4</f>
        <v>121.75628218919211</v>
      </c>
      <c r="N9" s="16" t="s">
        <v>14762</v>
      </c>
      <c r="O9" s="23">
        <f>B7L202C5/24</f>
        <v>5.0731784245496714</v>
      </c>
      <c r="P9" s="16" t="s">
        <v>14763</v>
      </c>
      <c r="Q9" s="23">
        <f>B7L202C6</f>
        <v>5.0731784245496714</v>
      </c>
      <c r="R9" s="16" t="s">
        <v>14764</v>
      </c>
      <c r="S9" s="25">
        <f>IF(B7L202C7=0,0,B7L202C1/B7L202C7)</f>
        <v>752.58539725791547</v>
      </c>
      <c r="T9" s="16" t="s">
        <v>14765</v>
      </c>
      <c r="U9" s="17">
        <f>A1L202C18</f>
        <v>3535</v>
      </c>
      <c r="V9" s="16" t="s">
        <v>14766</v>
      </c>
      <c r="W9" s="23">
        <f>IF(B7L102C1=0,0,B7L202C9/B7L102C1)</f>
        <v>0.21705919483626307</v>
      </c>
      <c r="X9" s="16" t="s">
        <v>14767</v>
      </c>
      <c r="Y9" s="23">
        <f>B7L202C10</f>
        <v>0.21705919483626307</v>
      </c>
      <c r="Z9" s="16" t="s">
        <v>14768</v>
      </c>
      <c r="AA9" s="23">
        <f>B7L202C11*B7L117C1</f>
        <v>110.5584497122661</v>
      </c>
      <c r="AB9" s="16" t="s">
        <v>14769</v>
      </c>
      <c r="AC9" s="23">
        <f>B7L202C12</f>
        <v>110.5584497122661</v>
      </c>
      <c r="AD9" s="16" t="s">
        <v>14770</v>
      </c>
      <c r="AE9" s="23">
        <f>B7L202C13/24</f>
        <v>4.6066020713444207</v>
      </c>
      <c r="AF9" s="16" t="s">
        <v>14771</v>
      </c>
      <c r="AG9" s="23">
        <f>B7L202C14</f>
        <v>4.6066020713444207</v>
      </c>
      <c r="AH9" s="16" t="s">
        <v>14772</v>
      </c>
      <c r="AI9" s="26">
        <f>IF(B7L202C15=0,0,B7L202C9/B7L202C15)</f>
        <v>767.37689630055729</v>
      </c>
      <c r="AJ9" s="16" t="s">
        <v>14773</v>
      </c>
      <c r="AK9" s="17">
        <f>A1L202C21</f>
        <v>3616.333333333333</v>
      </c>
      <c r="AL9" s="16" t="s">
        <v>14774</v>
      </c>
      <c r="AM9" s="23">
        <f>IF(B7L103C1=0,0,B7L202C17/B7L103C1)</f>
        <v>0.22906235187431442</v>
      </c>
      <c r="AN9" s="16" t="s">
        <v>14775</v>
      </c>
      <c r="AO9" s="23">
        <f>B7L202C18</f>
        <v>0.22906235187431442</v>
      </c>
      <c r="AP9" s="16" t="s">
        <v>14776</v>
      </c>
      <c r="AQ9" s="23">
        <f>B7L202C19*B7L118C1</f>
        <v>111.11249668955037</v>
      </c>
      <c r="AR9" s="16" t="s">
        <v>14777</v>
      </c>
      <c r="AS9" s="23">
        <f>B7L202C20</f>
        <v>111.11249668955037</v>
      </c>
      <c r="AT9" s="16" t="s">
        <v>14778</v>
      </c>
      <c r="AU9" s="17">
        <f>B7L202C21/24</f>
        <v>4.6296873620645984</v>
      </c>
      <c r="AV9" s="16" t="s">
        <v>14779</v>
      </c>
      <c r="AW9" s="23">
        <f>B7L202C22</f>
        <v>4.6296873620645984</v>
      </c>
      <c r="AX9" s="16" t="s">
        <v>14780</v>
      </c>
      <c r="AY9" s="26">
        <f>IF(B7L202C23=0,0,B7L202C17/B7L202C23)</f>
        <v>781.11825929443273</v>
      </c>
      <c r="AZ9" s="16" t="s">
        <v>14781</v>
      </c>
      <c r="BA9" s="17">
        <f>A1L202C24</f>
        <v>3764.5</v>
      </c>
      <c r="BB9" s="16" t="s">
        <v>14782</v>
      </c>
      <c r="BC9" s="23">
        <f>IF(B7L104C1=0,0,B7L202C25/B7L104C1)</f>
        <v>0.244548781432326</v>
      </c>
      <c r="BD9" s="16" t="s">
        <v>14783</v>
      </c>
      <c r="BE9" s="23">
        <f>B7L202C26</f>
        <v>0.244548781432326</v>
      </c>
      <c r="BF9" s="16" t="s">
        <v>14784</v>
      </c>
      <c r="BG9" s="23">
        <f>B7L202C27*B7L119C1</f>
        <v>112.74316309703346</v>
      </c>
      <c r="BH9" s="16" t="s">
        <v>14785</v>
      </c>
      <c r="BI9" s="23">
        <f>B7L202C28</f>
        <v>112.74316309703346</v>
      </c>
      <c r="BJ9" s="16" t="s">
        <v>14786</v>
      </c>
      <c r="BK9" s="23">
        <f>B7L202C29/24</f>
        <v>4.6976317957097278</v>
      </c>
      <c r="BL9" s="16" t="s">
        <v>14787</v>
      </c>
      <c r="BM9" s="23">
        <f>B7L202C30</f>
        <v>4.6976317957097278</v>
      </c>
      <c r="BN9" s="16" t="s">
        <v>14788</v>
      </c>
      <c r="BO9" s="26">
        <f>IF(B7L202C31=0,0,B7L202C25/B7L202C31)</f>
        <v>801.36123129915325</v>
      </c>
      <c r="BP9" s="16" t="s">
        <v>14789</v>
      </c>
      <c r="BQ9" s="17">
        <f>A1L202C27</f>
        <v>3691.8</v>
      </c>
      <c r="BR9" s="16" t="s">
        <v>14790</v>
      </c>
      <c r="BS9" s="21">
        <f>IF(B7L105C1=0,0,B7L202C33/B7L105C1)</f>
        <v>0.24710624054300562</v>
      </c>
      <c r="BT9" s="16" t="s">
        <v>14791</v>
      </c>
      <c r="BU9" s="23">
        <f>B7L202C34</f>
        <v>0.24710624054300562</v>
      </c>
      <c r="BV9" s="16" t="s">
        <v>14792</v>
      </c>
      <c r="BW9" s="23">
        <f>B7L202C35*B7L120C1</f>
        <v>106.9370047599176</v>
      </c>
      <c r="BX9" s="16" t="s">
        <v>14793</v>
      </c>
      <c r="BY9" s="23">
        <f>B7L202C36</f>
        <v>106.9370047599176</v>
      </c>
      <c r="BZ9" s="16" t="s">
        <v>14794</v>
      </c>
      <c r="CA9" s="23">
        <f>B7L202C37/24</f>
        <v>4.455708531663233</v>
      </c>
      <c r="CB9" s="16" t="s">
        <v>14795</v>
      </c>
      <c r="CC9" s="23">
        <f>B7L202C38</f>
        <v>4.455708531663233</v>
      </c>
      <c r="CD9" s="16" t="s">
        <v>14796</v>
      </c>
      <c r="CE9" s="26">
        <f>IF(B7L202C39=0,0,B7L202C33/B7L202C39)</f>
        <v>828.55509371074595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106633</v>
      </c>
      <c r="F10" s="16" t="s">
        <v>14798</v>
      </c>
      <c r="G10" s="21">
        <f>IF(B7L101C1=0,0,B7L203C1/B7L101C1)</f>
        <v>6.3640124653071712</v>
      </c>
      <c r="H10" s="16" t="s">
        <v>14799</v>
      </c>
      <c r="I10" s="21">
        <f>B7L203C2</f>
        <v>6.3640124653071712</v>
      </c>
      <c r="J10" s="16" t="s">
        <v>14800</v>
      </c>
      <c r="K10" s="17">
        <f>B7L203C3*B7L116C1</f>
        <v>3400.5336926873028</v>
      </c>
      <c r="L10" s="16" t="s">
        <v>14801</v>
      </c>
      <c r="M10" s="17">
        <f>B7L203C4</f>
        <v>3400.5336926873028</v>
      </c>
      <c r="N10" s="16" t="s">
        <v>14802</v>
      </c>
      <c r="O10" s="23">
        <f>B7L203C5/24</f>
        <v>141.68890386197094</v>
      </c>
      <c r="P10" s="16" t="s">
        <v>14803</v>
      </c>
      <c r="Q10" s="23">
        <f>B7L203C6</f>
        <v>141.68890386197094</v>
      </c>
      <c r="R10" s="16" t="s">
        <v>14804</v>
      </c>
      <c r="S10" s="25">
        <f>IF(B7L203C7=0,0,B7L203C1/B7L203C7)</f>
        <v>752.58539725791547</v>
      </c>
      <c r="T10" s="16" t="s">
        <v>14805</v>
      </c>
      <c r="U10" s="17">
        <f>A1L203C18</f>
        <v>99938</v>
      </c>
      <c r="V10" s="16" t="s">
        <v>14806</v>
      </c>
      <c r="W10" s="23">
        <f>IF(B7L102C1=0,0,B7L203C9/B7L102C1)</f>
        <v>6.136481418259252</v>
      </c>
      <c r="X10" s="16" t="s">
        <v>14807</v>
      </c>
      <c r="Y10" s="23">
        <f>B7L203C10</f>
        <v>6.136481418259252</v>
      </c>
      <c r="Z10" s="16" t="s">
        <v>14808</v>
      </c>
      <c r="AA10" s="17">
        <f>B7L203C11*B7L117C1</f>
        <v>3125.5984009460954</v>
      </c>
      <c r="AB10" s="16" t="s">
        <v>14809</v>
      </c>
      <c r="AC10" s="17">
        <f>B7L203C12</f>
        <v>3125.5984009460954</v>
      </c>
      <c r="AD10" s="16" t="s">
        <v>14810</v>
      </c>
      <c r="AE10" s="23">
        <f>B7L203C13/24</f>
        <v>130.23326670608731</v>
      </c>
      <c r="AF10" s="16" t="s">
        <v>14811</v>
      </c>
      <c r="AG10" s="23">
        <f>B7L203C14</f>
        <v>130.23326670608731</v>
      </c>
      <c r="AH10" s="16" t="s">
        <v>14812</v>
      </c>
      <c r="AI10" s="26">
        <f>IF(B7L203C15=0,0,B7L203C9/B7L203C15)</f>
        <v>767.37689630055741</v>
      </c>
      <c r="AJ10" s="16" t="s">
        <v>14813</v>
      </c>
      <c r="AK10" s="17">
        <f>A1L203C21</f>
        <v>105954.66666666666</v>
      </c>
      <c r="AL10" s="16" t="s">
        <v>14814</v>
      </c>
      <c r="AM10" s="23">
        <f>IF(B7L103C1=0,0,B7L203C17/B7L103C1)</f>
        <v>6.7112798798209123</v>
      </c>
      <c r="AN10" s="16" t="s">
        <v>14815</v>
      </c>
      <c r="AO10" s="23">
        <f>B7L203C18</f>
        <v>6.7112798798209123</v>
      </c>
      <c r="AP10" s="16" t="s">
        <v>14816</v>
      </c>
      <c r="AQ10" s="17">
        <f>B7L203C19*B7L118C1</f>
        <v>3255.4763247974229</v>
      </c>
      <c r="AR10" s="16" t="s">
        <v>14817</v>
      </c>
      <c r="AS10" s="17">
        <f>B7L203C20</f>
        <v>3255.4763247974229</v>
      </c>
      <c r="AT10" s="16" t="s">
        <v>14818</v>
      </c>
      <c r="AU10" s="17">
        <f>B7L203C21/24</f>
        <v>135.64484686655928</v>
      </c>
      <c r="AV10" s="16" t="s">
        <v>14819</v>
      </c>
      <c r="AW10" s="23">
        <f>B7L203C22</f>
        <v>135.64484686655928</v>
      </c>
      <c r="AX10" s="16" t="s">
        <v>14820</v>
      </c>
      <c r="AY10" s="26">
        <f>IF(B7L203C23=0,0,B7L203C17/B7L203C23)</f>
        <v>781.11825929443262</v>
      </c>
      <c r="AZ10" s="16" t="s">
        <v>14821</v>
      </c>
      <c r="BA10" s="17">
        <f>A1L203C24</f>
        <v>109615.75</v>
      </c>
      <c r="BB10" s="16" t="s">
        <v>14822</v>
      </c>
      <c r="BC10" s="23">
        <f>IF(B7L104C1=0,0,B7L203C25/B7L104C1)</f>
        <v>7.1208389130802203</v>
      </c>
      <c r="BD10" s="16" t="s">
        <v>14823</v>
      </c>
      <c r="BE10" s="23">
        <f>B7L203C26</f>
        <v>7.1208389130802203</v>
      </c>
      <c r="BF10" s="16" t="s">
        <v>14824</v>
      </c>
      <c r="BG10" s="17">
        <f>B7L203C27*B7L119C1</f>
        <v>3282.8865401125372</v>
      </c>
      <c r="BH10" s="16" t="s">
        <v>14825</v>
      </c>
      <c r="BI10" s="17">
        <f>B7L203C28</f>
        <v>3282.8865401125372</v>
      </c>
      <c r="BJ10" s="16" t="s">
        <v>14826</v>
      </c>
      <c r="BK10" s="23">
        <f>B7L203C29/24</f>
        <v>136.78693917135573</v>
      </c>
      <c r="BL10" s="16" t="s">
        <v>14827</v>
      </c>
      <c r="BM10" s="23">
        <f>B7L203C30</f>
        <v>136.78693917135573</v>
      </c>
      <c r="BN10" s="16" t="s">
        <v>14828</v>
      </c>
      <c r="BO10" s="26">
        <f>IF(B7L203C31=0,0,B7L203C25/B7L203C31)</f>
        <v>801.36123129915325</v>
      </c>
      <c r="BP10" s="16" t="s">
        <v>14829</v>
      </c>
      <c r="BQ10" s="17">
        <f>A1L203C27</f>
        <v>112121.8</v>
      </c>
      <c r="BR10" s="16" t="s">
        <v>14830</v>
      </c>
      <c r="BS10" s="21">
        <f>IF(B7L105C1=0,0,B7L203C33/B7L105C1)</f>
        <v>7.5047392818990106</v>
      </c>
      <c r="BT10" s="16" t="s">
        <v>14831</v>
      </c>
      <c r="BU10" s="23">
        <f>B7L203C34</f>
        <v>7.5047392818990106</v>
      </c>
      <c r="BV10" s="16" t="s">
        <v>14832</v>
      </c>
      <c r="BW10" s="17">
        <f>B7L203C35*B7L120C1</f>
        <v>3247.7299583646268</v>
      </c>
      <c r="BX10" s="16" t="s">
        <v>14833</v>
      </c>
      <c r="BY10" s="17">
        <f>B7L203C36</f>
        <v>3247.7299583646268</v>
      </c>
      <c r="BZ10" s="16" t="s">
        <v>14834</v>
      </c>
      <c r="CA10" s="23">
        <f>B7L203C37/24</f>
        <v>135.32208159852613</v>
      </c>
      <c r="CB10" s="16" t="s">
        <v>14835</v>
      </c>
      <c r="CC10" s="23">
        <f>B7L203C38</f>
        <v>135.32208159852613</v>
      </c>
      <c r="CD10" s="16" t="s">
        <v>14836</v>
      </c>
      <c r="CE10" s="26">
        <f>IF(B7L203C39=0,0,B7L203C33/B7L203C39)</f>
        <v>828.55509371074584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14283</v>
      </c>
      <c r="F11" s="16" t="s">
        <v>14838</v>
      </c>
      <c r="G11" s="21">
        <f>IF(B7L101C1=0,0,B7L204C1/B7L101C1)</f>
        <v>0.85243020492701438</v>
      </c>
      <c r="H11" s="16" t="s">
        <v>14839</v>
      </c>
      <c r="I11" s="21">
        <f>B7L204C2</f>
        <v>0.85243020492701438</v>
      </c>
      <c r="J11" s="16" t="s">
        <v>14840</v>
      </c>
      <c r="K11" s="17">
        <f>B7L204C3*B7L116C1</f>
        <v>455.48585084029099</v>
      </c>
      <c r="L11" s="16" t="s">
        <v>14841</v>
      </c>
      <c r="M11" s="23">
        <f>B7L204C4</f>
        <v>455.48585084029099</v>
      </c>
      <c r="N11" s="16" t="s">
        <v>14842</v>
      </c>
      <c r="O11" s="23">
        <f>B7L204C5/24</f>
        <v>18.978577118345459</v>
      </c>
      <c r="P11" s="16" t="s">
        <v>14843</v>
      </c>
      <c r="Q11" s="23">
        <f>B7L204C6</f>
        <v>18.978577118345459</v>
      </c>
      <c r="R11" s="16" t="s">
        <v>14844</v>
      </c>
      <c r="S11" s="25">
        <f>IF(B7L204C7=0,0,B7L204C1/B7L204C7)</f>
        <v>752.58539725791536</v>
      </c>
      <c r="T11" s="16" t="s">
        <v>14845</v>
      </c>
      <c r="U11" s="17">
        <f>A1L204C18</f>
        <v>12660.5</v>
      </c>
      <c r="V11" s="16" t="s">
        <v>14846</v>
      </c>
      <c r="W11" s="23">
        <f>IF(B7L102C1=0,0,B7L204C9/B7L102C1)</f>
        <v>0.77739121251046917</v>
      </c>
      <c r="X11" s="16" t="s">
        <v>14847</v>
      </c>
      <c r="Y11" s="23">
        <f>B7L204C10</f>
        <v>0.77739121251046917</v>
      </c>
      <c r="Z11" s="16" t="s">
        <v>14848</v>
      </c>
      <c r="AA11" s="23">
        <f>B7L204C11*B7L117C1</f>
        <v>395.96188191856999</v>
      </c>
      <c r="AB11" s="16" t="s">
        <v>14849</v>
      </c>
      <c r="AC11" s="23">
        <f>B7L204C12</f>
        <v>395.96188191856999</v>
      </c>
      <c r="AD11" s="16" t="s">
        <v>14850</v>
      </c>
      <c r="AE11" s="23">
        <f>B7L204C13/24</f>
        <v>16.498411746607083</v>
      </c>
      <c r="AF11" s="16" t="s">
        <v>14851</v>
      </c>
      <c r="AG11" s="23">
        <f>B7L204C14</f>
        <v>16.498411746607083</v>
      </c>
      <c r="AH11" s="16" t="s">
        <v>14852</v>
      </c>
      <c r="AI11" s="26">
        <f>IF(B7L204C15=0,0,B7L204C9/B7L204C15)</f>
        <v>767.37689630055729</v>
      </c>
      <c r="AJ11" s="16" t="s">
        <v>14853</v>
      </c>
      <c r="AK11" s="17">
        <f>A1L204C21</f>
        <v>13243.666666666668</v>
      </c>
      <c r="AL11" s="16" t="s">
        <v>14854</v>
      </c>
      <c r="AM11" s="23">
        <f>IF(B7L103C1=0,0,B7L204C17/B7L103C1)</f>
        <v>0.8388677576106911</v>
      </c>
      <c r="AN11" s="16" t="s">
        <v>14855</v>
      </c>
      <c r="AO11" s="23">
        <f>B7L204C18</f>
        <v>0.8388677576106911</v>
      </c>
      <c r="AP11" s="16" t="s">
        <v>14856</v>
      </c>
      <c r="AQ11" s="23">
        <f>B7L204C19*B7L118C1</f>
        <v>406.91405714559193</v>
      </c>
      <c r="AR11" s="16" t="s">
        <v>14857</v>
      </c>
      <c r="AS11" s="23">
        <f>B7L204C20</f>
        <v>406.91405714559193</v>
      </c>
      <c r="AT11" s="16" t="s">
        <v>14858</v>
      </c>
      <c r="AU11" s="17">
        <f>B7L204C21/24</f>
        <v>16.954752381066331</v>
      </c>
      <c r="AV11" s="16" t="s">
        <v>14859</v>
      </c>
      <c r="AW11" s="23">
        <f>B7L204C22</f>
        <v>16.954752381066331</v>
      </c>
      <c r="AX11" s="16" t="s">
        <v>14860</v>
      </c>
      <c r="AY11" s="26">
        <f>IF(B7L204C23=0,0,B7L204C17/B7L204C23)</f>
        <v>781.11825929443251</v>
      </c>
      <c r="AZ11" s="16" t="s">
        <v>14861</v>
      </c>
      <c r="BA11" s="17">
        <f>A1L204C24</f>
        <v>13154.25</v>
      </c>
      <c r="BB11" s="16" t="s">
        <v>14862</v>
      </c>
      <c r="BC11" s="23">
        <f>IF(B7L104C1=0,0,B7L204C25/B7L104C1)</f>
        <v>0.85452405582578683</v>
      </c>
      <c r="BD11" s="16" t="s">
        <v>14863</v>
      </c>
      <c r="BE11" s="23">
        <f>B7L204C26</f>
        <v>0.85452405582578683</v>
      </c>
      <c r="BF11" s="16" t="s">
        <v>14864</v>
      </c>
      <c r="BG11" s="23">
        <f>B7L204C27*B7L119C1</f>
        <v>393.95716646809734</v>
      </c>
      <c r="BH11" s="16" t="s">
        <v>14865</v>
      </c>
      <c r="BI11" s="23">
        <f>B7L204C28</f>
        <v>393.95716646809734</v>
      </c>
      <c r="BJ11" s="16" t="s">
        <v>14866</v>
      </c>
      <c r="BK11" s="23">
        <f>B7L204C29/24</f>
        <v>16.414881936170723</v>
      </c>
      <c r="BL11" s="16" t="s">
        <v>14867</v>
      </c>
      <c r="BM11" s="23">
        <f>B7L204C30</f>
        <v>16.414881936170723</v>
      </c>
      <c r="BN11" s="16" t="s">
        <v>14868</v>
      </c>
      <c r="BO11" s="26">
        <f>IF(B7L204C31=0,0,B7L204C25/B7L204C31)</f>
        <v>801.36123129915336</v>
      </c>
      <c r="BP11" s="16" t="s">
        <v>14869</v>
      </c>
      <c r="BQ11" s="17">
        <f>A1L204C27</f>
        <v>12938.8</v>
      </c>
      <c r="BR11" s="16" t="s">
        <v>14870</v>
      </c>
      <c r="BS11" s="21">
        <f>IF(B7L105C1=0,0,B7L204C33/B7L105C1)</f>
        <v>0.86604318357924071</v>
      </c>
      <c r="BT11" s="16" t="s">
        <v>14871</v>
      </c>
      <c r="BU11" s="23">
        <f>B7L204C34</f>
        <v>0.86604318357924071</v>
      </c>
      <c r="BV11" s="16" t="s">
        <v>14872</v>
      </c>
      <c r="BW11" s="23">
        <f>B7L204C35*B7L120C1</f>
        <v>374.78642320483817</v>
      </c>
      <c r="BX11" s="16" t="s">
        <v>14873</v>
      </c>
      <c r="BY11" s="23">
        <f>B7L204C36</f>
        <v>374.78642320483817</v>
      </c>
      <c r="BZ11" s="16" t="s">
        <v>14874</v>
      </c>
      <c r="CA11" s="23">
        <f>B7L204C37/24</f>
        <v>15.616100966868258</v>
      </c>
      <c r="CB11" s="16" t="s">
        <v>14875</v>
      </c>
      <c r="CC11" s="23">
        <f>B7L204C38</f>
        <v>15.616100966868258</v>
      </c>
      <c r="CD11" s="16" t="s">
        <v>14876</v>
      </c>
      <c r="CE11" s="26">
        <f>IF(B7L204C39=0,0,B7L204C33/B7L204C39)</f>
        <v>828.55509371074595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44401</v>
      </c>
      <c r="F12" s="16" t="s">
        <v>14878</v>
      </c>
      <c r="G12" s="21">
        <f>IF(B7L101C1=0,0,B7L205C1/B7L101C1)</f>
        <v>2.6499162311114168</v>
      </c>
      <c r="H12" s="16" t="s">
        <v>14879</v>
      </c>
      <c r="I12" s="21">
        <f>B7L205C2</f>
        <v>2.6499162311114168</v>
      </c>
      <c r="J12" s="16" t="s">
        <v>14880</v>
      </c>
      <c r="K12" s="17">
        <f>B7L205C3*B7L116C1</f>
        <v>1415.9509390996122</v>
      </c>
      <c r="L12" s="16" t="s">
        <v>14881</v>
      </c>
      <c r="M12" s="17">
        <f>B7L205C4</f>
        <v>1415.9509390996122</v>
      </c>
      <c r="N12" s="16" t="s">
        <v>14882</v>
      </c>
      <c r="O12" s="23">
        <f>B7L205C5/24</f>
        <v>58.997955795817177</v>
      </c>
      <c r="P12" s="16" t="s">
        <v>14883</v>
      </c>
      <c r="Q12" s="23">
        <f>B7L205C6</f>
        <v>58.997955795817177</v>
      </c>
      <c r="R12" s="16" t="s">
        <v>14884</v>
      </c>
      <c r="S12" s="25">
        <f>IF(B7L205C7=0,0,B7L205C1/B7L205C7)</f>
        <v>752.58539725791536</v>
      </c>
      <c r="T12" s="16" t="s">
        <v>14885</v>
      </c>
      <c r="U12" s="17">
        <f>A1L205C18</f>
        <v>43951.5</v>
      </c>
      <c r="V12" s="16" t="s">
        <v>14886</v>
      </c>
      <c r="W12" s="23">
        <f>IF(B7L102C1=0,0,B7L205C9/B7L102C1)</f>
        <v>2.698748854836214</v>
      </c>
      <c r="X12" s="16" t="s">
        <v>14887</v>
      </c>
      <c r="Y12" s="23">
        <f>B7L205C10</f>
        <v>2.698748854836214</v>
      </c>
      <c r="Z12" s="16" t="s">
        <v>14888</v>
      </c>
      <c r="AA12" s="17">
        <f>B7L205C11*B7L117C1</f>
        <v>1374.5996329642612</v>
      </c>
      <c r="AB12" s="16" t="s">
        <v>14889</v>
      </c>
      <c r="AC12" s="17">
        <f>B7L205C12</f>
        <v>1374.5996329642612</v>
      </c>
      <c r="AD12" s="16" t="s">
        <v>14890</v>
      </c>
      <c r="AE12" s="23">
        <f>B7L205C13/24</f>
        <v>57.274984706844215</v>
      </c>
      <c r="AF12" s="16" t="s">
        <v>14891</v>
      </c>
      <c r="AG12" s="23">
        <f>B7L205C14</f>
        <v>57.274984706844215</v>
      </c>
      <c r="AH12" s="16" t="s">
        <v>14892</v>
      </c>
      <c r="AI12" s="26">
        <f>IF(B7L205C15=0,0,B7L205C9/B7L205C15)</f>
        <v>767.37689630055729</v>
      </c>
      <c r="AJ12" s="16" t="s">
        <v>14893</v>
      </c>
      <c r="AK12" s="17">
        <f>A1L205C21</f>
        <v>44764</v>
      </c>
      <c r="AL12" s="16" t="s">
        <v>14894</v>
      </c>
      <c r="AM12" s="23">
        <f>IF(B7L103C1=0,0,B7L205C17/B7L103C1)</f>
        <v>2.8353987794179587</v>
      </c>
      <c r="AN12" s="16" t="s">
        <v>14895</v>
      </c>
      <c r="AO12" s="23">
        <f>B7L205C18</f>
        <v>2.8353987794179587</v>
      </c>
      <c r="AP12" s="16" t="s">
        <v>14896</v>
      </c>
      <c r="AQ12" s="17">
        <f>B7L205C19*B7L118C1</f>
        <v>1375.3820080590929</v>
      </c>
      <c r="AR12" s="16" t="s">
        <v>14897</v>
      </c>
      <c r="AS12" s="17">
        <f>B7L205C20</f>
        <v>1375.3820080590929</v>
      </c>
      <c r="AT12" s="16" t="s">
        <v>14898</v>
      </c>
      <c r="AU12" s="17">
        <f>B7L205C21/24</f>
        <v>57.307583669128867</v>
      </c>
      <c r="AV12" s="16" t="s">
        <v>14899</v>
      </c>
      <c r="AW12" s="23">
        <f>B7L205C22</f>
        <v>57.307583669128867</v>
      </c>
      <c r="AX12" s="16" t="s">
        <v>14900</v>
      </c>
      <c r="AY12" s="26">
        <f>IF(B7L205C23=0,0,B7L205C17/B7L205C23)</f>
        <v>781.11825929443273</v>
      </c>
      <c r="AZ12" s="16" t="s">
        <v>14901</v>
      </c>
      <c r="BA12" s="17">
        <f>A1L205C24</f>
        <v>43256.5</v>
      </c>
      <c r="BB12" s="16" t="s">
        <v>14902</v>
      </c>
      <c r="BC12" s="23">
        <f>IF(B7L104C1=0,0,B7L205C25/B7L104C1)</f>
        <v>2.8100210822227147</v>
      </c>
      <c r="BD12" s="16" t="s">
        <v>14903</v>
      </c>
      <c r="BE12" s="23">
        <f>B7L205C26</f>
        <v>2.8100210822227147</v>
      </c>
      <c r="BF12" s="16" t="s">
        <v>14904</v>
      </c>
      <c r="BG12" s="17">
        <f>B7L205C27*B7L119C1</f>
        <v>1295.4906719369976</v>
      </c>
      <c r="BH12" s="16" t="s">
        <v>14905</v>
      </c>
      <c r="BI12" s="17">
        <f>B7L205C28</f>
        <v>1295.4906719369976</v>
      </c>
      <c r="BJ12" s="16" t="s">
        <v>14906</v>
      </c>
      <c r="BK12" s="23">
        <f>B7L205C29/24</f>
        <v>53.978777997374898</v>
      </c>
      <c r="BL12" s="16" t="s">
        <v>14907</v>
      </c>
      <c r="BM12" s="23">
        <f>B7L205C30</f>
        <v>53.978777997374898</v>
      </c>
      <c r="BN12" s="16" t="s">
        <v>14908</v>
      </c>
      <c r="BO12" s="26">
        <f>IF(B7L205C31=0,0,B7L205C25/B7L205C31)</f>
        <v>801.36123129915347</v>
      </c>
      <c r="BP12" s="16" t="s">
        <v>14909</v>
      </c>
      <c r="BQ12" s="17">
        <f>A1L205C27</f>
        <v>39262.6</v>
      </c>
      <c r="BR12" s="16" t="s">
        <v>14910</v>
      </c>
      <c r="BS12" s="21">
        <f>IF(B7L105C1=0,0,B7L205C33/B7L105C1)</f>
        <v>2.6279954168546</v>
      </c>
      <c r="BT12" s="16" t="s">
        <v>14911</v>
      </c>
      <c r="BU12" s="23">
        <f>B7L205C34</f>
        <v>2.6279954168546</v>
      </c>
      <c r="BV12" s="16" t="s">
        <v>14912</v>
      </c>
      <c r="BW12" s="17">
        <f>B7L205C35*B7L120C1</f>
        <v>1137.2839382108295</v>
      </c>
      <c r="BX12" s="16" t="s">
        <v>14913</v>
      </c>
      <c r="BY12" s="17">
        <f>B7L205C36</f>
        <v>1137.2839382108295</v>
      </c>
      <c r="BZ12" s="16" t="s">
        <v>14914</v>
      </c>
      <c r="CA12" s="23">
        <f>B7L205C37/24</f>
        <v>47.386830758784562</v>
      </c>
      <c r="CB12" s="16" t="s">
        <v>14915</v>
      </c>
      <c r="CC12" s="23">
        <f>B7L205C38</f>
        <v>47.386830758784562</v>
      </c>
      <c r="CD12" s="16" t="s">
        <v>14916</v>
      </c>
      <c r="CE12" s="26">
        <f>IF(B7L205C39=0,0,B7L205C33/B7L205C39)</f>
        <v>828.55509371074584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72922</v>
      </c>
      <c r="F13" s="16" t="s">
        <v>14918</v>
      </c>
      <c r="G13" s="21">
        <f>IF(B7L101C1=0,0,B7L206C1/B7L101C1)</f>
        <v>4.3520909755434953</v>
      </c>
      <c r="H13" s="16" t="s">
        <v>14919</v>
      </c>
      <c r="I13" s="21">
        <f>B7L206C2</f>
        <v>4.3520909755434953</v>
      </c>
      <c r="J13" s="16" t="s">
        <v>14920</v>
      </c>
      <c r="K13" s="17">
        <f>B7L206C3*B7L116C1</f>
        <v>2325.48758768996</v>
      </c>
      <c r="L13" s="16" t="s">
        <v>14921</v>
      </c>
      <c r="M13" s="17">
        <f>B7L206C4</f>
        <v>2325.48758768996</v>
      </c>
      <c r="N13" s="16" t="s">
        <v>14922</v>
      </c>
      <c r="O13" s="23">
        <f>B7L206C5/24</f>
        <v>96.89531615374834</v>
      </c>
      <c r="P13" s="16" t="s">
        <v>14923</v>
      </c>
      <c r="Q13" s="23">
        <f>B7L206C6</f>
        <v>96.89531615374834</v>
      </c>
      <c r="R13" s="16" t="s">
        <v>14924</v>
      </c>
      <c r="S13" s="25">
        <f>IF(B7L206C7=0,0,B7L206C1/B7L206C7)</f>
        <v>752.58539725791536</v>
      </c>
      <c r="T13" s="16" t="s">
        <v>14925</v>
      </c>
      <c r="U13" s="17">
        <f>A1L206C18</f>
        <v>70457.5</v>
      </c>
      <c r="V13" s="16" t="s">
        <v>14926</v>
      </c>
      <c r="W13" s="23">
        <f>IF(B7L102C1=0,0,B7L206C9/B7L102C1)</f>
        <v>4.3262936973623773</v>
      </c>
      <c r="X13" s="16" t="s">
        <v>14927</v>
      </c>
      <c r="Y13" s="23">
        <f>B7L206C10</f>
        <v>4.3262936973623773</v>
      </c>
      <c r="Z13" s="16" t="s">
        <v>14928</v>
      </c>
      <c r="AA13" s="17">
        <f>B7L206C11*B7L117C1</f>
        <v>2203.584715870435</v>
      </c>
      <c r="AB13" s="16" t="s">
        <v>14929</v>
      </c>
      <c r="AC13" s="17">
        <f>B7L206C12</f>
        <v>2203.584715870435</v>
      </c>
      <c r="AD13" s="16" t="s">
        <v>14930</v>
      </c>
      <c r="AE13" s="23">
        <f>B7L206C13/24</f>
        <v>91.816029827934798</v>
      </c>
      <c r="AF13" s="16" t="s">
        <v>14931</v>
      </c>
      <c r="AG13" s="23">
        <f>B7L206C14</f>
        <v>91.816029827934798</v>
      </c>
      <c r="AH13" s="16" t="s">
        <v>14932</v>
      </c>
      <c r="AI13" s="26">
        <f>IF(B7L206C15=0,0,B7L206C9/B7L206C15)</f>
        <v>767.37689630055729</v>
      </c>
      <c r="AJ13" s="16" t="s">
        <v>14933</v>
      </c>
      <c r="AK13" s="17">
        <f>A1L206C21</f>
        <v>74580.333333333343</v>
      </c>
      <c r="AL13" s="16" t="s">
        <v>14934</v>
      </c>
      <c r="AM13" s="23">
        <f>IF(B7L103C1=0,0,B7L206C17/B7L103C1)</f>
        <v>4.7239966513698031</v>
      </c>
      <c r="AN13" s="16" t="s">
        <v>14935</v>
      </c>
      <c r="AO13" s="23">
        <f>B7L206C18</f>
        <v>4.7239966513698031</v>
      </c>
      <c r="AP13" s="16" t="s">
        <v>14936</v>
      </c>
      <c r="AQ13" s="17">
        <f>B7L206C19*B7L118C1</f>
        <v>2291.494250328758</v>
      </c>
      <c r="AR13" s="16" t="s">
        <v>14937</v>
      </c>
      <c r="AS13" s="17">
        <f>B7L206C20</f>
        <v>2291.494250328758</v>
      </c>
      <c r="AT13" s="16" t="s">
        <v>14938</v>
      </c>
      <c r="AU13" s="17">
        <f>B7L206C21/24</f>
        <v>95.478927097031587</v>
      </c>
      <c r="AV13" s="16" t="s">
        <v>14939</v>
      </c>
      <c r="AW13" s="23">
        <f>B7L206C22</f>
        <v>95.478927097031587</v>
      </c>
      <c r="AX13" s="16" t="s">
        <v>14940</v>
      </c>
      <c r="AY13" s="26">
        <f>IF(B7L206C23=0,0,B7L206C17/B7L206C23)</f>
        <v>781.11825929443262</v>
      </c>
      <c r="AZ13" s="16" t="s">
        <v>14941</v>
      </c>
      <c r="BA13" s="17">
        <f>A1L206C24</f>
        <v>78425.75</v>
      </c>
      <c r="BB13" s="16" t="s">
        <v>14942</v>
      </c>
      <c r="BC13" s="23">
        <f>IF(B7L104C1=0,0,B7L206C25/B7L104C1)</f>
        <v>5.0946796640765681</v>
      </c>
      <c r="BD13" s="16" t="s">
        <v>14943</v>
      </c>
      <c r="BE13" s="23">
        <f>B7L206C26</f>
        <v>5.0946796640765681</v>
      </c>
      <c r="BF13" s="16" t="s">
        <v>14944</v>
      </c>
      <c r="BG13" s="17">
        <f>B7L206C27*B7L119C1</f>
        <v>2348.7759658008158</v>
      </c>
      <c r="BH13" s="16" t="s">
        <v>14945</v>
      </c>
      <c r="BI13" s="17">
        <f>B7L206C28</f>
        <v>2348.7759658008158</v>
      </c>
      <c r="BJ13" s="16" t="s">
        <v>14946</v>
      </c>
      <c r="BK13" s="23">
        <f>B7L206C29/24</f>
        <v>97.865665241700654</v>
      </c>
      <c r="BL13" s="16" t="s">
        <v>14947</v>
      </c>
      <c r="BM13" s="23">
        <f>B7L206C30</f>
        <v>97.865665241700654</v>
      </c>
      <c r="BN13" s="16" t="s">
        <v>14948</v>
      </c>
      <c r="BO13" s="26">
        <f>IF(B7L206C31=0,0,B7L206C25/B7L206C31)</f>
        <v>801.36123129915347</v>
      </c>
      <c r="BP13" s="16" t="s">
        <v>14949</v>
      </c>
      <c r="BQ13" s="17">
        <f>A1L206C27</f>
        <v>78485.8</v>
      </c>
      <c r="BR13" s="16" t="s">
        <v>14950</v>
      </c>
      <c r="BS13" s="21">
        <f>IF(B7L105C1=0,0,B7L206C33/B7L105C1)</f>
        <v>5.2533536415868225</v>
      </c>
      <c r="BT13" s="16" t="s">
        <v>14951</v>
      </c>
      <c r="BU13" s="23">
        <f>B7L206C34</f>
        <v>5.2533536415868225</v>
      </c>
      <c r="BV13" s="16" t="s">
        <v>14952</v>
      </c>
      <c r="BW13" s="17">
        <f>B7L206C35*B7L120C1</f>
        <v>2273.4266125429167</v>
      </c>
      <c r="BX13" s="16" t="s">
        <v>14953</v>
      </c>
      <c r="BY13" s="17">
        <f>B7L206C36</f>
        <v>2273.4266125429167</v>
      </c>
      <c r="BZ13" s="16" t="s">
        <v>14954</v>
      </c>
      <c r="CA13" s="23">
        <f>B7L206C37/24</f>
        <v>94.726108855954863</v>
      </c>
      <c r="CB13" s="16" t="s">
        <v>14955</v>
      </c>
      <c r="CC13" s="23">
        <f>B7L206C38</f>
        <v>94.726108855954863</v>
      </c>
      <c r="CD13" s="16" t="s">
        <v>14956</v>
      </c>
      <c r="CE13" s="26">
        <f>IF(B7L206C39=0,0,B7L206C33/B7L206C39)</f>
        <v>828.55509371074595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17671</v>
      </c>
      <c r="F14" s="16" t="s">
        <v>14958</v>
      </c>
      <c r="G14" s="21">
        <f>IF(B7L101C1=0,0,B7L207C1/B7L101C1)</f>
        <v>1.0546309704729588</v>
      </c>
      <c r="H14" s="16" t="s">
        <v>14959</v>
      </c>
      <c r="I14" s="21">
        <f>B7L207C2</f>
        <v>1.0546309704729588</v>
      </c>
      <c r="J14" s="16" t="s">
        <v>14960</v>
      </c>
      <c r="K14" s="17">
        <f>B7L207C3*B7L116C1</f>
        <v>563.52940350057986</v>
      </c>
      <c r="L14" s="16" t="s">
        <v>14961</v>
      </c>
      <c r="M14" s="23">
        <f>B7L207C4</f>
        <v>563.52940350057986</v>
      </c>
      <c r="N14" s="16" t="s">
        <v>14962</v>
      </c>
      <c r="O14" s="23">
        <f>B7L207C5/24</f>
        <v>23.480391812524161</v>
      </c>
      <c r="P14" s="16" t="s">
        <v>14963</v>
      </c>
      <c r="Q14" s="23">
        <f>B7L207C6</f>
        <v>23.480391812524161</v>
      </c>
      <c r="R14" s="16" t="s">
        <v>14964</v>
      </c>
      <c r="S14" s="25">
        <f>IF(B7L207C7=0,0,B7L207C1/B7L207C7)</f>
        <v>752.58539725791536</v>
      </c>
      <c r="T14" s="16" t="s">
        <v>14965</v>
      </c>
      <c r="U14" s="17">
        <f>A1L207C18</f>
        <v>16375.5</v>
      </c>
      <c r="V14" s="16" t="s">
        <v>14966</v>
      </c>
      <c r="W14" s="23">
        <f>IF(B7L102C1=0,0,B7L207C9/B7L102C1)</f>
        <v>1.0055029264614499</v>
      </c>
      <c r="X14" s="16" t="s">
        <v>14967</v>
      </c>
      <c r="Y14" s="23">
        <f>B7L207C10</f>
        <v>1.0055029264614499</v>
      </c>
      <c r="Z14" s="16" t="s">
        <v>14968</v>
      </c>
      <c r="AA14" s="23">
        <f>B7L207C11*B7L117C1</f>
        <v>512.14989908436019</v>
      </c>
      <c r="AB14" s="16" t="s">
        <v>14969</v>
      </c>
      <c r="AC14" s="23">
        <f>B7L207C12</f>
        <v>512.14989908436019</v>
      </c>
      <c r="AD14" s="16" t="s">
        <v>14970</v>
      </c>
      <c r="AE14" s="23">
        <f>B7L207C13/24</f>
        <v>21.339579128515009</v>
      </c>
      <c r="AF14" s="16" t="s">
        <v>14971</v>
      </c>
      <c r="AG14" s="23">
        <f>B7L207C14</f>
        <v>21.339579128515009</v>
      </c>
      <c r="AH14" s="16" t="s">
        <v>14972</v>
      </c>
      <c r="AI14" s="26">
        <f>IF(B7L207C15=0,0,B7L207C9/B7L207C15)</f>
        <v>767.37689630055741</v>
      </c>
      <c r="AJ14" s="16" t="s">
        <v>14973</v>
      </c>
      <c r="AK14" s="17">
        <f>A1L207C21</f>
        <v>16433.666666666664</v>
      </c>
      <c r="AL14" s="16" t="s">
        <v>14974</v>
      </c>
      <c r="AM14" s="23">
        <f>IF(B7L103C1=0,0,B7L207C17/B7L103C1)</f>
        <v>1.0409257083376877</v>
      </c>
      <c r="AN14" s="16" t="s">
        <v>14975</v>
      </c>
      <c r="AO14" s="23">
        <f>B7L207C18</f>
        <v>1.0409257083376877</v>
      </c>
      <c r="AP14" s="16" t="s">
        <v>14976</v>
      </c>
      <c r="AQ14" s="23">
        <f>B7L207C19*B7L118C1</f>
        <v>504.92738494714001</v>
      </c>
      <c r="AR14" s="16" t="s">
        <v>14977</v>
      </c>
      <c r="AS14" s="23">
        <f>B7L207C20</f>
        <v>504.92738494714001</v>
      </c>
      <c r="AT14" s="16" t="s">
        <v>14978</v>
      </c>
      <c r="AU14" s="17">
        <f>B7L207C21/24</f>
        <v>21.038641039464167</v>
      </c>
      <c r="AV14" s="16" t="s">
        <v>14979</v>
      </c>
      <c r="AW14" s="23">
        <f>B7L207C22</f>
        <v>21.038641039464167</v>
      </c>
      <c r="AX14" s="16" t="s">
        <v>14980</v>
      </c>
      <c r="AY14" s="26">
        <f>IF(B7L207C23=0,0,B7L207C17/B7L207C23)</f>
        <v>781.11825929443273</v>
      </c>
      <c r="AZ14" s="16" t="s">
        <v>14981</v>
      </c>
      <c r="BA14" s="17">
        <f>A1L207C24</f>
        <v>16898.5</v>
      </c>
      <c r="BB14" s="16" t="s">
        <v>14982</v>
      </c>
      <c r="BC14" s="23">
        <f>IF(B7L104C1=0,0,B7L207C25/B7L104C1)</f>
        <v>1.0977573603490931</v>
      </c>
      <c r="BD14" s="16" t="s">
        <v>14983</v>
      </c>
      <c r="BE14" s="23">
        <f>B7L207C26</f>
        <v>1.0977573603490931</v>
      </c>
      <c r="BF14" s="16" t="s">
        <v>14984</v>
      </c>
      <c r="BG14" s="23">
        <f>B7L207C27*B7L119C1</f>
        <v>506.09386149428076</v>
      </c>
      <c r="BH14" s="16" t="s">
        <v>14985</v>
      </c>
      <c r="BI14" s="23">
        <f>B7L207C28</f>
        <v>506.09386149428076</v>
      </c>
      <c r="BJ14" s="16" t="s">
        <v>14986</v>
      </c>
      <c r="BK14" s="23">
        <f>B7L207C29/24</f>
        <v>21.087244228928366</v>
      </c>
      <c r="BL14" s="16" t="s">
        <v>14987</v>
      </c>
      <c r="BM14" s="23">
        <f>B7L207C30</f>
        <v>21.087244228928366</v>
      </c>
      <c r="BN14" s="16" t="s">
        <v>14988</v>
      </c>
      <c r="BO14" s="26">
        <f>IF(B7L207C31=0,0,B7L207C25/B7L207C31)</f>
        <v>801.36123129915325</v>
      </c>
      <c r="BP14" s="16" t="s">
        <v>14989</v>
      </c>
      <c r="BQ14" s="17">
        <f>A1L207C27</f>
        <v>17458.400000000001</v>
      </c>
      <c r="BR14" s="16" t="s">
        <v>14990</v>
      </c>
      <c r="BS14" s="21">
        <f>IF(B7L105C1=0,0,B7L207C33/B7L105C1)</f>
        <v>1.1685572322162656</v>
      </c>
      <c r="BT14" s="16" t="s">
        <v>14991</v>
      </c>
      <c r="BU14" s="23">
        <f>B7L207C34</f>
        <v>1.1685572322162656</v>
      </c>
      <c r="BV14" s="16" t="s">
        <v>14992</v>
      </c>
      <c r="BW14" s="23">
        <f>B7L207C35*B7L120C1</f>
        <v>505.70155585366092</v>
      </c>
      <c r="BX14" s="16" t="s">
        <v>14993</v>
      </c>
      <c r="BY14" s="23">
        <f>B7L207C36</f>
        <v>505.70155585366092</v>
      </c>
      <c r="BZ14" s="16" t="s">
        <v>14994</v>
      </c>
      <c r="CA14" s="23">
        <f>B7L207C37/24</f>
        <v>21.070898160569204</v>
      </c>
      <c r="CB14" s="16" t="s">
        <v>14995</v>
      </c>
      <c r="CC14" s="23">
        <f>B7L207C38</f>
        <v>21.070898160569204</v>
      </c>
      <c r="CD14" s="16" t="s">
        <v>14996</v>
      </c>
      <c r="CE14" s="26">
        <f>IF(B7L207C39=0,0,B7L207C33/B7L207C39)</f>
        <v>828.55509371074595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69489</v>
      </c>
      <c r="F15" s="16" t="s">
        <v>14998</v>
      </c>
      <c r="G15" s="21">
        <f>IF(B7L101C1=0,0,B7L208C1/B7L101C1)</f>
        <v>4.1472045445756001</v>
      </c>
      <c r="H15" s="16" t="s">
        <v>14999</v>
      </c>
      <c r="I15" s="21">
        <f>B7L208C2</f>
        <v>4.1472045445756001</v>
      </c>
      <c r="J15" s="16" t="s">
        <v>15000</v>
      </c>
      <c r="K15" s="17">
        <f>B7L208C3*B7L116C1</f>
        <v>2216.008981939437</v>
      </c>
      <c r="L15" s="16" t="s">
        <v>15001</v>
      </c>
      <c r="M15" s="17">
        <f>B7L208C4</f>
        <v>2216.008981939437</v>
      </c>
      <c r="N15" s="16" t="s">
        <v>15002</v>
      </c>
      <c r="O15" s="23">
        <f>B7L208C5/24</f>
        <v>92.333707580809872</v>
      </c>
      <c r="P15" s="16" t="s">
        <v>15003</v>
      </c>
      <c r="Q15" s="23">
        <f>B7L208C6</f>
        <v>92.333707580809872</v>
      </c>
      <c r="R15" s="16" t="s">
        <v>15004</v>
      </c>
      <c r="S15" s="25">
        <f>IF(B7L208C7=0,0,B7L208C1/B7L208C7)</f>
        <v>752.58539725791547</v>
      </c>
      <c r="T15" s="16" t="s">
        <v>15005</v>
      </c>
      <c r="U15" s="17">
        <f>A1L208C18</f>
        <v>62173.5</v>
      </c>
      <c r="V15" s="16" t="s">
        <v>15006</v>
      </c>
      <c r="W15" s="23">
        <f>IF(B7L102C1=0,0,B7L208C9/B7L102C1)</f>
        <v>3.8176322065494768</v>
      </c>
      <c r="X15" s="16" t="s">
        <v>15007</v>
      </c>
      <c r="Y15" s="23">
        <f>B7L208C10</f>
        <v>3.8176322065494768</v>
      </c>
      <c r="Z15" s="16" t="s">
        <v>15008</v>
      </c>
      <c r="AA15" s="17">
        <f>B7L208C11*B7L117C1</f>
        <v>1944.4995115093566</v>
      </c>
      <c r="AB15" s="16" t="s">
        <v>15009</v>
      </c>
      <c r="AC15" s="17">
        <f>B7L208C12</f>
        <v>1944.4995115093566</v>
      </c>
      <c r="AD15" s="16" t="s">
        <v>15010</v>
      </c>
      <c r="AE15" s="23">
        <f>B7L208C13/24</f>
        <v>81.020812979556524</v>
      </c>
      <c r="AF15" s="16" t="s">
        <v>15011</v>
      </c>
      <c r="AG15" s="23">
        <f>B7L208C14</f>
        <v>81.020812979556524</v>
      </c>
      <c r="AH15" s="16" t="s">
        <v>15012</v>
      </c>
      <c r="AI15" s="26">
        <f>IF(B7L208C15=0,0,B7L208C9/B7L208C15)</f>
        <v>767.37689630055741</v>
      </c>
      <c r="AJ15" s="16" t="s">
        <v>15013</v>
      </c>
      <c r="AK15" s="17">
        <f>A1L208C21</f>
        <v>65061</v>
      </c>
      <c r="AL15" s="16" t="s">
        <v>15014</v>
      </c>
      <c r="AM15" s="23">
        <f>IF(B7L103C1=0,0,B7L208C17/B7L103C1)</f>
        <v>4.1210320790749666</v>
      </c>
      <c r="AN15" s="16" t="s">
        <v>15015</v>
      </c>
      <c r="AO15" s="23">
        <f>B7L208C18</f>
        <v>4.1210320790749666</v>
      </c>
      <c r="AP15" s="16" t="s">
        <v>15016</v>
      </c>
      <c r="AQ15" s="17">
        <f>B7L208C19*B7L118C1</f>
        <v>1999.0110094346494</v>
      </c>
      <c r="AR15" s="16" t="s">
        <v>15017</v>
      </c>
      <c r="AS15" s="17">
        <f>B7L208C20</f>
        <v>1999.0110094346494</v>
      </c>
      <c r="AT15" s="16" t="s">
        <v>15018</v>
      </c>
      <c r="AU15" s="17">
        <f>B7L208C21/24</f>
        <v>83.292125393110396</v>
      </c>
      <c r="AV15" s="16" t="s">
        <v>15019</v>
      </c>
      <c r="AW15" s="23">
        <f>B7L208C22</f>
        <v>83.292125393110396</v>
      </c>
      <c r="AX15" s="16" t="s">
        <v>15020</v>
      </c>
      <c r="AY15" s="26">
        <f>IF(B7L208C23=0,0,B7L208C17/B7L208C23)</f>
        <v>781.11825929443262</v>
      </c>
      <c r="AZ15" s="16" t="s">
        <v>15021</v>
      </c>
      <c r="BA15" s="17">
        <f>A1L208C24</f>
        <v>65111</v>
      </c>
      <c r="BB15" s="16" t="s">
        <v>15022</v>
      </c>
      <c r="BC15" s="23">
        <f>IF(B7L104C1=0,0,B7L208C25/B7L104C1)</f>
        <v>4.2297292357126253</v>
      </c>
      <c r="BD15" s="16" t="s">
        <v>15023</v>
      </c>
      <c r="BE15" s="23">
        <f>B7L208C26</f>
        <v>4.2297292357126253</v>
      </c>
      <c r="BF15" s="16" t="s">
        <v>15024</v>
      </c>
      <c r="BG15" s="17">
        <f>B7L208C27*B7L119C1</f>
        <v>1950.0119783267221</v>
      </c>
      <c r="BH15" s="16" t="s">
        <v>15025</v>
      </c>
      <c r="BI15" s="17">
        <f>B7L208C28</f>
        <v>1950.0119783267221</v>
      </c>
      <c r="BJ15" s="16" t="s">
        <v>15026</v>
      </c>
      <c r="BK15" s="23">
        <f>B7L208C29/24</f>
        <v>81.250499096946754</v>
      </c>
      <c r="BL15" s="16" t="s">
        <v>15027</v>
      </c>
      <c r="BM15" s="23">
        <f>B7L208C30</f>
        <v>81.250499096946754</v>
      </c>
      <c r="BN15" s="16" t="s">
        <v>15028</v>
      </c>
      <c r="BO15" s="26">
        <f>IF(B7L208C31=0,0,B7L208C25/B7L208C31)</f>
        <v>801.36123129915336</v>
      </c>
      <c r="BP15" s="16" t="s">
        <v>15029</v>
      </c>
      <c r="BQ15" s="17">
        <f>A1L208C27</f>
        <v>60193.4</v>
      </c>
      <c r="BR15" s="16" t="s">
        <v>15030</v>
      </c>
      <c r="BS15" s="21">
        <f>IF(B7L105C1=0,0,B7L208C33/B7L105C1)</f>
        <v>4.0289736116532193</v>
      </c>
      <c r="BT15" s="16" t="s">
        <v>15031</v>
      </c>
      <c r="BU15" s="23">
        <f>B7L208C34</f>
        <v>4.0289736116532193</v>
      </c>
      <c r="BV15" s="16" t="s">
        <v>15032</v>
      </c>
      <c r="BW15" s="17">
        <f>B7L208C35*B7L120C1</f>
        <v>1743.5673390529346</v>
      </c>
      <c r="BX15" s="16" t="s">
        <v>15033</v>
      </c>
      <c r="BY15" s="17">
        <f>B7L208C36</f>
        <v>1743.5673390529346</v>
      </c>
      <c r="BZ15" s="16" t="s">
        <v>15034</v>
      </c>
      <c r="CA15" s="23">
        <f>B7L208C37/24</f>
        <v>72.648639127205612</v>
      </c>
      <c r="CB15" s="16" t="s">
        <v>15035</v>
      </c>
      <c r="CC15" s="23">
        <f>B7L208C38</f>
        <v>72.648639127205612</v>
      </c>
      <c r="CD15" s="16" t="s">
        <v>15036</v>
      </c>
      <c r="CE15" s="26">
        <f>IF(B7L208C39=0,0,B7L208C33/B7L208C39)</f>
        <v>828.55509371074584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388</v>
      </c>
      <c r="F16" s="16" t="s">
        <v>15038</v>
      </c>
      <c r="G16" s="21">
        <f>IF(B7L101C1=0,0,B7L209C1/B7L101C1)</f>
        <v>2.3156404082593403E-2</v>
      </c>
      <c r="H16" s="16" t="s">
        <v>15039</v>
      </c>
      <c r="I16" s="21">
        <f>B7L209C2</f>
        <v>2.3156404082593403E-2</v>
      </c>
      <c r="J16" s="16" t="s">
        <v>15040</v>
      </c>
      <c r="K16" s="17">
        <f>B7L209C3*B7L116C1</f>
        <v>12.373346644684792</v>
      </c>
      <c r="L16" s="16" t="s">
        <v>15041</v>
      </c>
      <c r="M16" s="23">
        <f>B7L209C4</f>
        <v>12.373346644684792</v>
      </c>
      <c r="N16" s="16" t="s">
        <v>15042</v>
      </c>
      <c r="O16" s="23">
        <f>B7L209C5/24</f>
        <v>0.51555611019519965</v>
      </c>
      <c r="P16" s="16" t="s">
        <v>15043</v>
      </c>
      <c r="Q16" s="23">
        <f>B7L209C6</f>
        <v>0.51555611019519965</v>
      </c>
      <c r="R16" s="16" t="s">
        <v>15044</v>
      </c>
      <c r="S16" s="25">
        <f>IF(B7L209C7=0,0,B7L209C1/B7L209C7)</f>
        <v>752.58539725791547</v>
      </c>
      <c r="T16" s="16" t="s">
        <v>15045</v>
      </c>
      <c r="U16" s="17">
        <f>A1L209C18</f>
        <v>386</v>
      </c>
      <c r="V16" s="16" t="s">
        <v>15046</v>
      </c>
      <c r="W16" s="23">
        <f>IF(B7L102C1=0,0,B7L209C9/B7L102C1)</f>
        <v>2.3701513212672571E-2</v>
      </c>
      <c r="X16" s="16" t="s">
        <v>15047</v>
      </c>
      <c r="Y16" s="23">
        <f>B7L209C10</f>
        <v>2.3701513212672571E-2</v>
      </c>
      <c r="Z16" s="16" t="s">
        <v>15048</v>
      </c>
      <c r="AA16" s="23">
        <f>B7L209C11*B7L117C1</f>
        <v>12.072294650335136</v>
      </c>
      <c r="AB16" s="16" t="s">
        <v>15049</v>
      </c>
      <c r="AC16" s="23">
        <f>B7L209C12</f>
        <v>12.072294650335136</v>
      </c>
      <c r="AD16" s="16" t="s">
        <v>15050</v>
      </c>
      <c r="AE16" s="23">
        <f>B7L209C13/24</f>
        <v>0.50301227709729734</v>
      </c>
      <c r="AF16" s="16" t="s">
        <v>15051</v>
      </c>
      <c r="AG16" s="23">
        <f>B7L209C14</f>
        <v>0.50301227709729734</v>
      </c>
      <c r="AH16" s="16" t="s">
        <v>15052</v>
      </c>
      <c r="AI16" s="26">
        <f>IF(B7L209C15=0,0,B7L209C9/B7L209C15)</f>
        <v>767.37689630055741</v>
      </c>
      <c r="AJ16" s="16" t="s">
        <v>15053</v>
      </c>
      <c r="AK16" s="23">
        <f>A1L209C21</f>
        <v>456.33333333333331</v>
      </c>
      <c r="AL16" s="16" t="s">
        <v>15054</v>
      </c>
      <c r="AM16" s="23">
        <f>IF(B7L103C1=0,0,B7L209C17/B7L103C1)</f>
        <v>2.8904632658856712E-2</v>
      </c>
      <c r="AN16" s="16" t="s">
        <v>15055</v>
      </c>
      <c r="AO16" s="23">
        <f>B7L209C18</f>
        <v>2.8904632658856712E-2</v>
      </c>
      <c r="AP16" s="16" t="s">
        <v>15056</v>
      </c>
      <c r="AQ16" s="23">
        <f>B7L209C19*B7L118C1</f>
        <v>14.020924321872474</v>
      </c>
      <c r="AR16" s="16" t="s">
        <v>15057</v>
      </c>
      <c r="AS16" s="23">
        <f>B7L209C20</f>
        <v>14.020924321872474</v>
      </c>
      <c r="AT16" s="16" t="s">
        <v>15058</v>
      </c>
      <c r="AU16" s="17">
        <f>B7L209C21/24</f>
        <v>0.5842051800780198</v>
      </c>
      <c r="AV16" s="16" t="s">
        <v>15059</v>
      </c>
      <c r="AW16" s="23">
        <f>B7L209C22</f>
        <v>0.5842051800780198</v>
      </c>
      <c r="AX16" s="16" t="s">
        <v>15060</v>
      </c>
      <c r="AY16" s="26">
        <f>IF(B7L209C23=0,0,B7L209C17/B7L209C23)</f>
        <v>781.11825929443251</v>
      </c>
      <c r="AZ16" s="16" t="s">
        <v>15061</v>
      </c>
      <c r="BA16" s="17">
        <f>A1L209C24</f>
        <v>462.75</v>
      </c>
      <c r="BB16" s="16" t="s">
        <v>15062</v>
      </c>
      <c r="BC16" s="23">
        <f>IF(B7L104C1=0,0,B7L209C25/B7L104C1)</f>
        <v>3.0061083439449823E-2</v>
      </c>
      <c r="BD16" s="16" t="s">
        <v>15063</v>
      </c>
      <c r="BE16" s="23">
        <f>B7L209C26</f>
        <v>3.0061083439449823E-2</v>
      </c>
      <c r="BF16" s="16" t="s">
        <v>15064</v>
      </c>
      <c r="BG16" s="23">
        <f>B7L209C27*B7L119C1</f>
        <v>13.858918507943216</v>
      </c>
      <c r="BH16" s="16" t="s">
        <v>15065</v>
      </c>
      <c r="BI16" s="23">
        <f>B7L209C28</f>
        <v>13.858918507943216</v>
      </c>
      <c r="BJ16" s="16" t="s">
        <v>15066</v>
      </c>
      <c r="BK16" s="23">
        <f>B7L209C29/24</f>
        <v>0.57745493783096735</v>
      </c>
      <c r="BL16" s="16" t="s">
        <v>15067</v>
      </c>
      <c r="BM16" s="23">
        <f>B7L209C30</f>
        <v>0.57745493783096735</v>
      </c>
      <c r="BN16" s="16" t="s">
        <v>15068</v>
      </c>
      <c r="BO16" s="26">
        <f>IF(B7L209C31=0,0,B7L209C25/B7L209C31)</f>
        <v>801.36123129915325</v>
      </c>
      <c r="BP16" s="16" t="s">
        <v>15069</v>
      </c>
      <c r="BQ16" s="23">
        <f>A1L209C27</f>
        <v>495.79999999999995</v>
      </c>
      <c r="BR16" s="16" t="s">
        <v>15070</v>
      </c>
      <c r="BS16" s="21">
        <f>IF(B7L105C1=0,0,B7L209C33/B7L105C1)</f>
        <v>3.3185783103424391E-2</v>
      </c>
      <c r="BT16" s="16" t="s">
        <v>15071</v>
      </c>
      <c r="BU16" s="23">
        <f>B7L209C34</f>
        <v>3.3185783103424391E-2</v>
      </c>
      <c r="BV16" s="16" t="s">
        <v>15072</v>
      </c>
      <c r="BW16" s="23">
        <f>B7L209C35*B7L120C1</f>
        <v>14.36138657564525</v>
      </c>
      <c r="BX16" s="16" t="s">
        <v>15073</v>
      </c>
      <c r="BY16" s="23">
        <f>B7L209C36</f>
        <v>14.36138657564525</v>
      </c>
      <c r="BZ16" s="16" t="s">
        <v>15074</v>
      </c>
      <c r="CA16" s="23">
        <f>B7L209C37/24</f>
        <v>0.59839110731855205</v>
      </c>
      <c r="CB16" s="16" t="s">
        <v>15075</v>
      </c>
      <c r="CC16" s="23">
        <f>B7L209C38</f>
        <v>0.59839110731855205</v>
      </c>
      <c r="CD16" s="16" t="s">
        <v>15076</v>
      </c>
      <c r="CE16" s="26">
        <f>IF(B7L209C39=0,0,B7L209C33/B7L209C39)</f>
        <v>828.55509371074595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275</v>
      </c>
      <c r="F17" s="16" t="s">
        <v>15078</v>
      </c>
      <c r="G17" s="21">
        <f>IF(B7L101C1=0,0,B7L210C1/B7L101C1)</f>
        <v>1.6412399800807179E-2</v>
      </c>
      <c r="H17" s="16" t="s">
        <v>15079</v>
      </c>
      <c r="I17" s="21">
        <f>B7L210C2</f>
        <v>1.6412399800807179E-2</v>
      </c>
      <c r="J17" s="16" t="s">
        <v>15080</v>
      </c>
      <c r="K17" s="17">
        <f>B7L210C3*B7L116C1</f>
        <v>8.769768884763705</v>
      </c>
      <c r="L17" s="16" t="s">
        <v>15081</v>
      </c>
      <c r="M17" s="23">
        <f>B7L210C4</f>
        <v>8.769768884763705</v>
      </c>
      <c r="N17" s="16" t="s">
        <v>15082</v>
      </c>
      <c r="O17" s="23">
        <f>B7L210C5/24</f>
        <v>0.36540703686515436</v>
      </c>
      <c r="P17" s="16" t="s">
        <v>15083</v>
      </c>
      <c r="Q17" s="23">
        <f>B7L210C6</f>
        <v>0.36540703686515436</v>
      </c>
      <c r="R17" s="16" t="s">
        <v>15084</v>
      </c>
      <c r="S17" s="25">
        <f>IF(B7L210C7=0,0,B7L210C1/B7L210C7)</f>
        <v>752.58539725791559</v>
      </c>
      <c r="T17" s="16" t="s">
        <v>15085</v>
      </c>
      <c r="U17" s="17">
        <f>A1L210C18</f>
        <v>263</v>
      </c>
      <c r="V17" s="16" t="s">
        <v>15086</v>
      </c>
      <c r="W17" s="23">
        <f>IF(B7L102C1=0,0,B7L210C9/B7L102C1)</f>
        <v>1.6148958484282088E-2</v>
      </c>
      <c r="X17" s="16" t="s">
        <v>15087</v>
      </c>
      <c r="Y17" s="23">
        <f>B7L210C10</f>
        <v>1.6148958484282088E-2</v>
      </c>
      <c r="Z17" s="16" t="s">
        <v>15088</v>
      </c>
      <c r="AA17" s="23">
        <f>B7L210C11*B7L117C1</f>
        <v>8.2254235570936292</v>
      </c>
      <c r="AB17" s="16" t="s">
        <v>15089</v>
      </c>
      <c r="AC17" s="23">
        <f>B7L210C12</f>
        <v>8.2254235570936292</v>
      </c>
      <c r="AD17" s="16" t="s">
        <v>15090</v>
      </c>
      <c r="AE17" s="23">
        <f>B7L210C13/24</f>
        <v>0.34272598154556788</v>
      </c>
      <c r="AF17" s="16" t="s">
        <v>15091</v>
      </c>
      <c r="AG17" s="23">
        <f>B7L210C14</f>
        <v>0.34272598154556788</v>
      </c>
      <c r="AH17" s="16" t="s">
        <v>15092</v>
      </c>
      <c r="AI17" s="26">
        <f>IF(B7L210C15=0,0,B7L210C9/B7L210C15)</f>
        <v>767.37689630055741</v>
      </c>
      <c r="AJ17" s="16" t="s">
        <v>15093</v>
      </c>
      <c r="AK17" s="23">
        <f>A1L210C21</f>
        <v>295.66666666666663</v>
      </c>
      <c r="AL17" s="16" t="s">
        <v>15094</v>
      </c>
      <c r="AM17" s="23">
        <f>IF(B7L103C1=0,0,B7L210C17/B7L103C1)</f>
        <v>1.8727837230391453E-2</v>
      </c>
      <c r="AN17" s="16" t="s">
        <v>15095</v>
      </c>
      <c r="AO17" s="23">
        <f>B7L210C18</f>
        <v>1.8727837230391453E-2</v>
      </c>
      <c r="AP17" s="16" t="s">
        <v>15096</v>
      </c>
      <c r="AQ17" s="23">
        <f>B7L210C19*B7L118C1</f>
        <v>9.0844118871445456</v>
      </c>
      <c r="AR17" s="16" t="s">
        <v>15097</v>
      </c>
      <c r="AS17" s="23">
        <f>B7L210C20</f>
        <v>9.0844118871445456</v>
      </c>
      <c r="AT17" s="16" t="s">
        <v>15098</v>
      </c>
      <c r="AU17" s="17">
        <f>B7L210C21/24</f>
        <v>0.37851716196435609</v>
      </c>
      <c r="AV17" s="16" t="s">
        <v>15099</v>
      </c>
      <c r="AW17" s="23">
        <f>B7L210C22</f>
        <v>0.37851716196435609</v>
      </c>
      <c r="AX17" s="16" t="s">
        <v>15100</v>
      </c>
      <c r="AY17" s="26">
        <f>IF(B7L210C23=0,0,B7L210C17/B7L210C23)</f>
        <v>781.11825929443262</v>
      </c>
      <c r="AZ17" s="16" t="s">
        <v>15101</v>
      </c>
      <c r="BA17" s="17">
        <f>A1L210C24</f>
        <v>317.25</v>
      </c>
      <c r="BB17" s="16" t="s">
        <v>15102</v>
      </c>
      <c r="BC17" s="23">
        <f>IF(B7L104C1=0,0,B7L210C25/B7L104C1)</f>
        <v>2.0609138241308389E-2</v>
      </c>
      <c r="BD17" s="16" t="s">
        <v>15103</v>
      </c>
      <c r="BE17" s="23">
        <f>B7L210C26</f>
        <v>2.0609138241308389E-2</v>
      </c>
      <c r="BF17" s="16" t="s">
        <v>15104</v>
      </c>
      <c r="BG17" s="23">
        <f>B7L210C27*B7L119C1</f>
        <v>9.5013331099837615</v>
      </c>
      <c r="BH17" s="16" t="s">
        <v>15105</v>
      </c>
      <c r="BI17" s="23">
        <f>B7L210C28</f>
        <v>9.5013331099837615</v>
      </c>
      <c r="BJ17" s="16" t="s">
        <v>15106</v>
      </c>
      <c r="BK17" s="23">
        <f>B7L210C29/24</f>
        <v>0.39588887958265673</v>
      </c>
      <c r="BL17" s="16" t="s">
        <v>15107</v>
      </c>
      <c r="BM17" s="23">
        <f>B7L210C30</f>
        <v>0.39588887958265673</v>
      </c>
      <c r="BN17" s="16" t="s">
        <v>15108</v>
      </c>
      <c r="BO17" s="26">
        <f>IF(B7L210C31=0,0,B7L210C25/B7L210C31)</f>
        <v>801.36123129915325</v>
      </c>
      <c r="BP17" s="16" t="s">
        <v>15109</v>
      </c>
      <c r="BQ17" s="23">
        <f>A1L210C27</f>
        <v>349.2</v>
      </c>
      <c r="BR17" s="16" t="s">
        <v>15110</v>
      </c>
      <c r="BS17" s="21">
        <f>IF(B7L105C1=0,0,B7L210C33/B7L105C1)</f>
        <v>2.3373286526252115E-2</v>
      </c>
      <c r="BT17" s="16" t="s">
        <v>15111</v>
      </c>
      <c r="BU17" s="23">
        <f>B7L210C34</f>
        <v>2.3373286526252115E-2</v>
      </c>
      <c r="BV17" s="16" t="s">
        <v>15112</v>
      </c>
      <c r="BW17" s="23">
        <f>B7L210C35*B7L120C1</f>
        <v>10.114958031898592</v>
      </c>
      <c r="BX17" s="16" t="s">
        <v>15113</v>
      </c>
      <c r="BY17" s="23">
        <f>B7L210C36</f>
        <v>10.114958031898592</v>
      </c>
      <c r="BZ17" s="16" t="s">
        <v>15114</v>
      </c>
      <c r="CA17" s="23">
        <f>B7L210C37/24</f>
        <v>0.42145658466244135</v>
      </c>
      <c r="CB17" s="16" t="s">
        <v>15115</v>
      </c>
      <c r="CC17" s="23">
        <f>B7L210C38</f>
        <v>0.42145658466244135</v>
      </c>
      <c r="CD17" s="16" t="s">
        <v>15116</v>
      </c>
      <c r="CE17" s="26">
        <f>IF(B7L210C39=0,0,B7L210C33/B7L210C39)</f>
        <v>828.55509371074584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4754</v>
      </c>
      <c r="F18" s="16" t="s">
        <v>15118</v>
      </c>
      <c r="G18" s="21">
        <f>IF(B7L101C1=0,0,B7L211C1/B7L101C1)</f>
        <v>0.28372563146559032</v>
      </c>
      <c r="H18" s="16" t="s">
        <v>15119</v>
      </c>
      <c r="I18" s="21">
        <f>B7L211C2</f>
        <v>0.28372563146559032</v>
      </c>
      <c r="J18" s="16" t="s">
        <v>15120</v>
      </c>
      <c r="K18" s="17">
        <f>B7L211C3*B7L116C1</f>
        <v>151.60538646606059</v>
      </c>
      <c r="L18" s="16" t="s">
        <v>15121</v>
      </c>
      <c r="M18" s="23">
        <f>B7L211C4</f>
        <v>151.60538646606059</v>
      </c>
      <c r="N18" s="16" t="s">
        <v>15122</v>
      </c>
      <c r="O18" s="23">
        <f>B7L211C5/24</f>
        <v>6.3168911027525247</v>
      </c>
      <c r="P18" s="16" t="s">
        <v>15123</v>
      </c>
      <c r="Q18" s="23">
        <f>B7L211C6</f>
        <v>6.3168911027525247</v>
      </c>
      <c r="R18" s="16" t="s">
        <v>15124</v>
      </c>
      <c r="S18" s="25">
        <f>IF(B7L211C7=0,0,B7L211C1/B7L211C7)</f>
        <v>752.58539725791536</v>
      </c>
      <c r="T18" s="16" t="s">
        <v>15125</v>
      </c>
      <c r="U18" s="17">
        <f>A1L211C18</f>
        <v>4529</v>
      </c>
      <c r="V18" s="16" t="s">
        <v>15126</v>
      </c>
      <c r="W18" s="23">
        <f>IF(B7L102C1=0,0,B7L211C9/B7L102C1)</f>
        <v>0.27809366150309345</v>
      </c>
      <c r="X18" s="16" t="s">
        <v>15127</v>
      </c>
      <c r="Y18" s="23">
        <f>B7L211C10</f>
        <v>0.27809366150309345</v>
      </c>
      <c r="Z18" s="16" t="s">
        <v>15128</v>
      </c>
      <c r="AA18" s="23">
        <f>B7L211C11*B7L117C1</f>
        <v>141.64617220561615</v>
      </c>
      <c r="AB18" s="16" t="s">
        <v>15129</v>
      </c>
      <c r="AC18" s="23">
        <f>B7L211C12</f>
        <v>141.64617220561615</v>
      </c>
      <c r="AD18" s="16" t="s">
        <v>15130</v>
      </c>
      <c r="AE18" s="23">
        <f>B7L211C13/24</f>
        <v>5.9019238419006728</v>
      </c>
      <c r="AF18" s="16" t="s">
        <v>15131</v>
      </c>
      <c r="AG18" s="23">
        <f>B7L211C14</f>
        <v>5.9019238419006728</v>
      </c>
      <c r="AH18" s="16" t="s">
        <v>15132</v>
      </c>
      <c r="AI18" s="26">
        <f>IF(B7L211C15=0,0,B7L211C9/B7L211C15)</f>
        <v>767.37689630055741</v>
      </c>
      <c r="AJ18" s="16" t="s">
        <v>15133</v>
      </c>
      <c r="AK18" s="17">
        <f>A1L211C21</f>
        <v>4499.666666666667</v>
      </c>
      <c r="AL18" s="16" t="s">
        <v>15134</v>
      </c>
      <c r="AM18" s="23">
        <f>IF(B7L103C1=0,0,B7L211C17/B7L103C1)</f>
        <v>0.28501361304741185</v>
      </c>
      <c r="AN18" s="16" t="s">
        <v>15135</v>
      </c>
      <c r="AO18" s="23">
        <f>B7L211C18</f>
        <v>0.28501361304741185</v>
      </c>
      <c r="AP18" s="16" t="s">
        <v>15136</v>
      </c>
      <c r="AQ18" s="23">
        <f>B7L211C19*B7L118C1</f>
        <v>138.25307335351101</v>
      </c>
      <c r="AR18" s="16" t="s">
        <v>15137</v>
      </c>
      <c r="AS18" s="23">
        <f>B7L211C20</f>
        <v>138.25307335351101</v>
      </c>
      <c r="AT18" s="16" t="s">
        <v>15138</v>
      </c>
      <c r="AU18" s="17">
        <f>B7L211C21/24</f>
        <v>5.7605447230629592</v>
      </c>
      <c r="AV18" s="16" t="s">
        <v>15139</v>
      </c>
      <c r="AW18" s="23">
        <f>B7L211C22</f>
        <v>5.7605447230629592</v>
      </c>
      <c r="AX18" s="16" t="s">
        <v>15140</v>
      </c>
      <c r="AY18" s="26">
        <f>IF(B7L211C23=0,0,B7L211C17/B7L211C23)</f>
        <v>781.11825929443239</v>
      </c>
      <c r="AZ18" s="16" t="s">
        <v>15141</v>
      </c>
      <c r="BA18" s="17">
        <f>A1L211C24</f>
        <v>4172.75</v>
      </c>
      <c r="BB18" s="16" t="s">
        <v>15142</v>
      </c>
      <c r="BC18" s="23">
        <f>IF(B7L104C1=0,0,B7L211C25/B7L104C1)</f>
        <v>0.27106944553638951</v>
      </c>
      <c r="BD18" s="16" t="s">
        <v>15143</v>
      </c>
      <c r="BE18" s="23">
        <f>B7L211C26</f>
        <v>0.27106944553638951</v>
      </c>
      <c r="BF18" s="16" t="s">
        <v>15144</v>
      </c>
      <c r="BG18" s="23">
        <f>B7L211C27*B7L119C1</f>
        <v>124.96985889577536</v>
      </c>
      <c r="BH18" s="16" t="s">
        <v>15145</v>
      </c>
      <c r="BI18" s="23">
        <f>B7L211C28</f>
        <v>124.96985889577536</v>
      </c>
      <c r="BJ18" s="16" t="s">
        <v>15146</v>
      </c>
      <c r="BK18" s="23">
        <f>B7L211C29/24</f>
        <v>5.2070774539906397</v>
      </c>
      <c r="BL18" s="16" t="s">
        <v>15147</v>
      </c>
      <c r="BM18" s="23">
        <f>B7L211C30</f>
        <v>5.2070774539906397</v>
      </c>
      <c r="BN18" s="16" t="s">
        <v>15148</v>
      </c>
      <c r="BO18" s="26">
        <f>IF(B7L211C31=0,0,B7L211C25/B7L211C31)</f>
        <v>801.36123129915347</v>
      </c>
      <c r="BP18" s="16" t="s">
        <v>15149</v>
      </c>
      <c r="BQ18" s="17">
        <f>A1L211C27</f>
        <v>3865.2</v>
      </c>
      <c r="BR18" s="16" t="s">
        <v>15150</v>
      </c>
      <c r="BS18" s="21">
        <f>IF(B7L105C1=0,0,B7L211C33/B7L105C1)</f>
        <v>0.25871256323387648</v>
      </c>
      <c r="BT18" s="16" t="s">
        <v>15151</v>
      </c>
      <c r="BU18" s="23">
        <f>B7L211C34</f>
        <v>0.25871256323387648</v>
      </c>
      <c r="BV18" s="16" t="s">
        <v>15152</v>
      </c>
      <c r="BW18" s="23">
        <f>B7L211C35*B7L120C1</f>
        <v>111.95972446991533</v>
      </c>
      <c r="BX18" s="16" t="s">
        <v>15153</v>
      </c>
      <c r="BY18" s="23">
        <f>B7L211C36</f>
        <v>111.95972446991533</v>
      </c>
      <c r="BZ18" s="16" t="s">
        <v>15154</v>
      </c>
      <c r="CA18" s="23">
        <f>B7L211C37/24</f>
        <v>4.6649885195798051</v>
      </c>
      <c r="CB18" s="16" t="s">
        <v>15155</v>
      </c>
      <c r="CC18" s="23">
        <f>B7L211C38</f>
        <v>4.6649885195798051</v>
      </c>
      <c r="CD18" s="16" t="s">
        <v>15156</v>
      </c>
      <c r="CE18" s="26">
        <f>IF(B7L211C39=0,0,B7L211C33/B7L211C39)</f>
        <v>828.55509371074606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8646</v>
      </c>
      <c r="F19" s="16" t="s">
        <v>15158</v>
      </c>
      <c r="G19" s="21">
        <f>IF(B7L101C1=0,0,B7L212C1/B7L101C1)</f>
        <v>0.51600584973737773</v>
      </c>
      <c r="H19" s="16" t="s">
        <v>15159</v>
      </c>
      <c r="I19" s="21">
        <f>B7L212C2</f>
        <v>0.51600584973737773</v>
      </c>
      <c r="J19" s="16" t="s">
        <v>15160</v>
      </c>
      <c r="K19" s="17">
        <f>B7L212C3*B7L116C1</f>
        <v>275.72153373697091</v>
      </c>
      <c r="L19" s="16" t="s">
        <v>15161</v>
      </c>
      <c r="M19" s="23">
        <f>B7L212C4</f>
        <v>275.72153373697091</v>
      </c>
      <c r="N19" s="16" t="s">
        <v>15162</v>
      </c>
      <c r="O19" s="23">
        <f>B7L212C5/24</f>
        <v>11.488397239040454</v>
      </c>
      <c r="P19" s="16" t="s">
        <v>15163</v>
      </c>
      <c r="Q19" s="23">
        <f>B7L212C6</f>
        <v>11.488397239040454</v>
      </c>
      <c r="R19" s="16" t="s">
        <v>15164</v>
      </c>
      <c r="S19" s="25">
        <f>IF(B7L212C7=0,0,B7L212C1/B7L212C7)</f>
        <v>752.58539725791547</v>
      </c>
      <c r="T19" s="16" t="s">
        <v>15165</v>
      </c>
      <c r="U19" s="17">
        <f>A1L212C18</f>
        <v>7689</v>
      </c>
      <c r="V19" s="16" t="s">
        <v>15166</v>
      </c>
      <c r="W19" s="23">
        <f>IF(B7L102C1=0,0,B7L212C9/B7L102C1)</f>
        <v>0.47212677485036114</v>
      </c>
      <c r="X19" s="16" t="s">
        <v>15167</v>
      </c>
      <c r="Y19" s="23">
        <f>B7L212C10</f>
        <v>0.47212677485036114</v>
      </c>
      <c r="Z19" s="16" t="s">
        <v>15168</v>
      </c>
      <c r="AA19" s="23">
        <f>B7L212C11*B7L117C1</f>
        <v>240.47635638970692</v>
      </c>
      <c r="AB19" s="16" t="s">
        <v>15169</v>
      </c>
      <c r="AC19" s="23">
        <f>B7L212C12</f>
        <v>240.47635638970692</v>
      </c>
      <c r="AD19" s="16" t="s">
        <v>15170</v>
      </c>
      <c r="AE19" s="23">
        <f>B7L212C13/24</f>
        <v>10.019848182904456</v>
      </c>
      <c r="AF19" s="16" t="s">
        <v>15171</v>
      </c>
      <c r="AG19" s="23">
        <f>B7L212C14</f>
        <v>10.019848182904456</v>
      </c>
      <c r="AH19" s="16" t="s">
        <v>15172</v>
      </c>
      <c r="AI19" s="26">
        <f>IF(B7L212C15=0,0,B7L212C9/B7L212C15)</f>
        <v>767.37689630055729</v>
      </c>
      <c r="AJ19" s="16" t="s">
        <v>15173</v>
      </c>
      <c r="AK19" s="17">
        <f>A1L212C21</f>
        <v>7574.6666666666661</v>
      </c>
      <c r="AL19" s="16" t="s">
        <v>15174</v>
      </c>
      <c r="AM19" s="23">
        <f>IF(B7L103C1=0,0,B7L212C17/B7L103C1)</f>
        <v>0.47978734298017522</v>
      </c>
      <c r="AN19" s="16" t="s">
        <v>15175</v>
      </c>
      <c r="AO19" s="23">
        <f>B7L212C18</f>
        <v>0.47978734298017522</v>
      </c>
      <c r="AP19" s="16" t="s">
        <v>15176</v>
      </c>
      <c r="AQ19" s="23">
        <f>B7L212C19*B7L118C1</f>
        <v>232.73300532522285</v>
      </c>
      <c r="AR19" s="16" t="s">
        <v>15177</v>
      </c>
      <c r="AS19" s="23">
        <f>B7L212C20</f>
        <v>232.73300532522285</v>
      </c>
      <c r="AT19" s="16" t="s">
        <v>15178</v>
      </c>
      <c r="AU19" s="17">
        <f>B7L212C21/24</f>
        <v>9.6972085552176193</v>
      </c>
      <c r="AV19" s="16" t="s">
        <v>15179</v>
      </c>
      <c r="AW19" s="23">
        <f>B7L212C22</f>
        <v>9.6972085552176193</v>
      </c>
      <c r="AX19" s="16" t="s">
        <v>15180</v>
      </c>
      <c r="AY19" s="26">
        <f>IF(B7L212C23=0,0,B7L212C17/B7L212C23)</f>
        <v>781.11825929443251</v>
      </c>
      <c r="AZ19" s="16" t="s">
        <v>15181</v>
      </c>
      <c r="BA19" s="17">
        <f>A1L212C24</f>
        <v>7381</v>
      </c>
      <c r="BB19" s="16" t="s">
        <v>15182</v>
      </c>
      <c r="BC19" s="23">
        <f>IF(B7L104C1=0,0,B7L212C25/B7L104C1)</f>
        <v>0.47948321310984149</v>
      </c>
      <c r="BD19" s="16" t="s">
        <v>15183</v>
      </c>
      <c r="BE19" s="23">
        <f>B7L212C26</f>
        <v>0.47948321310984149</v>
      </c>
      <c r="BF19" s="16" t="s">
        <v>15184</v>
      </c>
      <c r="BG19" s="23">
        <f>B7L212C27*B7L119C1</f>
        <v>221.05386819476797</v>
      </c>
      <c r="BH19" s="16" t="s">
        <v>15185</v>
      </c>
      <c r="BI19" s="23">
        <f>B7L212C28</f>
        <v>221.05386819476797</v>
      </c>
      <c r="BJ19" s="16" t="s">
        <v>15186</v>
      </c>
      <c r="BK19" s="23">
        <f>B7L212C29/24</f>
        <v>9.2105778414486661</v>
      </c>
      <c r="BL19" s="16" t="s">
        <v>15187</v>
      </c>
      <c r="BM19" s="23">
        <f>B7L212C30</f>
        <v>9.2105778414486661</v>
      </c>
      <c r="BN19" s="16" t="s">
        <v>15188</v>
      </c>
      <c r="BO19" s="26">
        <f>IF(B7L212C31=0,0,B7L212C25/B7L212C31)</f>
        <v>801.36123129915325</v>
      </c>
      <c r="BP19" s="16" t="s">
        <v>15189</v>
      </c>
      <c r="BQ19" s="17">
        <f>A1L212C27</f>
        <v>6840.6</v>
      </c>
      <c r="BR19" s="16" t="s">
        <v>15190</v>
      </c>
      <c r="BS19" s="21">
        <f>IF(B7L105C1=0,0,B7L212C33/B7L105C1)</f>
        <v>0.45786742214055048</v>
      </c>
      <c r="BT19" s="16" t="s">
        <v>15191</v>
      </c>
      <c r="BU19" s="23">
        <f>B7L212C34</f>
        <v>0.45786742214055048</v>
      </c>
      <c r="BV19" s="16" t="s">
        <v>15192</v>
      </c>
      <c r="BW19" s="23">
        <f>B7L212C35*B7L120C1</f>
        <v>198.14542357676265</v>
      </c>
      <c r="BX19" s="16" t="s">
        <v>15193</v>
      </c>
      <c r="BY19" s="23">
        <f>B7L212C36</f>
        <v>198.14542357676265</v>
      </c>
      <c r="BZ19" s="16" t="s">
        <v>15194</v>
      </c>
      <c r="CA19" s="23">
        <f>B7L212C37/24</f>
        <v>8.2560593156984439</v>
      </c>
      <c r="CB19" s="16" t="s">
        <v>15195</v>
      </c>
      <c r="CC19" s="23">
        <f>B7L212C38</f>
        <v>8.2560593156984439</v>
      </c>
      <c r="CD19" s="16" t="s">
        <v>15196</v>
      </c>
      <c r="CE19" s="26">
        <f>IF(B7L212C39=0,0,B7L212C33/B7L212C39)</f>
        <v>828.55509371074584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79</v>
      </c>
      <c r="F20" s="16" t="s">
        <v>15198</v>
      </c>
      <c r="G20" s="21">
        <f>IF(B7L101C1=0,0,B7L213C1/B7L101C1)</f>
        <v>4.7148348518682446E-3</v>
      </c>
      <c r="H20" s="16" t="s">
        <v>15199</v>
      </c>
      <c r="I20" s="21">
        <f>B7L213C2</f>
        <v>4.7148348518682446E-3</v>
      </c>
      <c r="J20" s="16" t="s">
        <v>15200</v>
      </c>
      <c r="K20" s="17">
        <f>B7L213C3*B7L116C1</f>
        <v>2.5193154250775738</v>
      </c>
      <c r="L20" s="16" t="s">
        <v>15201</v>
      </c>
      <c r="M20" s="23">
        <f>B7L213C4</f>
        <v>2.5193154250775738</v>
      </c>
      <c r="N20" s="16" t="s">
        <v>15202</v>
      </c>
      <c r="O20" s="23">
        <f>B7L213C5/24</f>
        <v>0.10497147604489891</v>
      </c>
      <c r="P20" s="16" t="s">
        <v>15203</v>
      </c>
      <c r="Q20" s="23">
        <f>B7L213C6</f>
        <v>0.10497147604489891</v>
      </c>
      <c r="R20" s="16" t="s">
        <v>15204</v>
      </c>
      <c r="S20" s="25">
        <f>IF(B7L213C7=0,0,B7L213C1/B7L213C7)</f>
        <v>752.58539725791547</v>
      </c>
      <c r="T20" s="16" t="s">
        <v>15205</v>
      </c>
      <c r="U20" s="23">
        <f>A1L213C18</f>
        <v>90.5</v>
      </c>
      <c r="V20" s="16" t="s">
        <v>15206</v>
      </c>
      <c r="W20" s="23">
        <f>IF(B7L102C1=0,0,B7L213C9/B7L102C1)</f>
        <v>5.5569609993442164E-3</v>
      </c>
      <c r="X20" s="16" t="s">
        <v>15207</v>
      </c>
      <c r="Y20" s="23">
        <f>B7L213C10</f>
        <v>5.5569609993442164E-3</v>
      </c>
      <c r="Z20" s="16" t="s">
        <v>15208</v>
      </c>
      <c r="AA20" s="23">
        <f>B7L213C11*B7L117C1</f>
        <v>2.8304214141329789</v>
      </c>
      <c r="AB20" s="16" t="s">
        <v>15209</v>
      </c>
      <c r="AC20" s="23">
        <f>B7L213C12</f>
        <v>2.8304214141329789</v>
      </c>
      <c r="AD20" s="16" t="s">
        <v>15210</v>
      </c>
      <c r="AE20" s="23">
        <f>B7L213C13/24</f>
        <v>0.11793422558887412</v>
      </c>
      <c r="AF20" s="16" t="s">
        <v>15211</v>
      </c>
      <c r="AG20" s="23">
        <f>B7L213C14</f>
        <v>0.11793422558887412</v>
      </c>
      <c r="AH20" s="16" t="s">
        <v>15212</v>
      </c>
      <c r="AI20" s="26">
        <f>IF(B7L213C15=0,0,B7L213C9/B7L213C15)</f>
        <v>767.37689630055741</v>
      </c>
      <c r="AJ20" s="16" t="s">
        <v>15213</v>
      </c>
      <c r="AK20" s="23">
        <f>A1L213C21</f>
        <v>91.666666666666657</v>
      </c>
      <c r="AL20" s="16" t="s">
        <v>15214</v>
      </c>
      <c r="AM20" s="23">
        <f>IF(B7L103C1=0,0,B7L213C17/B7L103C1)</f>
        <v>5.8062629519251971E-3</v>
      </c>
      <c r="AN20" s="16" t="s">
        <v>15215</v>
      </c>
      <c r="AO20" s="23">
        <f>B7L213C18</f>
        <v>5.8062629519251971E-3</v>
      </c>
      <c r="AP20" s="16" t="s">
        <v>15216</v>
      </c>
      <c r="AQ20" s="23">
        <f>B7L213C19*B7L118C1</f>
        <v>2.8164749368260993</v>
      </c>
      <c r="AR20" s="16" t="s">
        <v>15217</v>
      </c>
      <c r="AS20" s="23">
        <f>B7L213C20</f>
        <v>2.8164749368260993</v>
      </c>
      <c r="AT20" s="16" t="s">
        <v>15218</v>
      </c>
      <c r="AU20" s="17">
        <f>B7L213C21/24</f>
        <v>0.11735312236775414</v>
      </c>
      <c r="AV20" s="16" t="s">
        <v>15219</v>
      </c>
      <c r="AW20" s="23">
        <f>B7L213C22</f>
        <v>0.11735312236775414</v>
      </c>
      <c r="AX20" s="16" t="s">
        <v>15220</v>
      </c>
      <c r="AY20" s="26">
        <f>IF(B7L213C23=0,0,B7L213C17/B7L213C23)</f>
        <v>781.11825929443262</v>
      </c>
      <c r="AZ20" s="16" t="s">
        <v>15221</v>
      </c>
      <c r="BA20" s="17">
        <f>A1L213C24</f>
        <v>86</v>
      </c>
      <c r="BB20" s="16" t="s">
        <v>15222</v>
      </c>
      <c r="BC20" s="23">
        <f>IF(B7L104C1=0,0,B7L213C25/B7L104C1)</f>
        <v>5.5867167494169307E-3</v>
      </c>
      <c r="BD20" s="16" t="s">
        <v>15223</v>
      </c>
      <c r="BE20" s="23">
        <f>B7L213C26</f>
        <v>5.5867167494169307E-3</v>
      </c>
      <c r="BF20" s="16" t="s">
        <v>15224</v>
      </c>
      <c r="BG20" s="23">
        <f>B7L213C27*B7L119C1</f>
        <v>2.5756174860791279</v>
      </c>
      <c r="BH20" s="16" t="s">
        <v>15225</v>
      </c>
      <c r="BI20" s="23">
        <f>B7L213C28</f>
        <v>2.5756174860791279</v>
      </c>
      <c r="BJ20" s="16" t="s">
        <v>15226</v>
      </c>
      <c r="BK20" s="23">
        <f>B7L213C29/24</f>
        <v>0.10731739525329699</v>
      </c>
      <c r="BL20" s="16" t="s">
        <v>15227</v>
      </c>
      <c r="BM20" s="23">
        <f>B7L213C30</f>
        <v>0.10731739525329699</v>
      </c>
      <c r="BN20" s="16" t="s">
        <v>15228</v>
      </c>
      <c r="BO20" s="26">
        <f>IF(B7L213C31=0,0,B7L213C25/B7L213C31)</f>
        <v>801.36123129915347</v>
      </c>
      <c r="BP20" s="16" t="s">
        <v>15229</v>
      </c>
      <c r="BQ20" s="23">
        <f>A1L213C27</f>
        <v>81.2</v>
      </c>
      <c r="BR20" s="16" t="s">
        <v>15230</v>
      </c>
      <c r="BS20" s="21">
        <f>IF(B7L105C1=0,0,B7L213C33/B7L105C1)</f>
        <v>5.4350253892659559E-3</v>
      </c>
      <c r="BT20" s="16" t="s">
        <v>15231</v>
      </c>
      <c r="BU20" s="23">
        <f>B7L213C34</f>
        <v>5.4350253892659559E-3</v>
      </c>
      <c r="BV20" s="16" t="s">
        <v>15232</v>
      </c>
      <c r="BW20" s="23">
        <f>B7L213C35*B7L120C1</f>
        <v>2.352046369387645</v>
      </c>
      <c r="BX20" s="16" t="s">
        <v>15233</v>
      </c>
      <c r="BY20" s="23">
        <f>B7L213C36</f>
        <v>2.352046369387645</v>
      </c>
      <c r="BZ20" s="16" t="s">
        <v>15234</v>
      </c>
      <c r="CA20" s="23">
        <f>B7L213C37/24</f>
        <v>9.8001932057818542E-2</v>
      </c>
      <c r="CB20" s="16" t="s">
        <v>15235</v>
      </c>
      <c r="CC20" s="23">
        <f>B7L213C38</f>
        <v>9.8001932057818542E-2</v>
      </c>
      <c r="CD20" s="16" t="s">
        <v>15236</v>
      </c>
      <c r="CE20" s="26">
        <f>IF(B7L213C39=0,0,B7L213C33/B7L213C39)</f>
        <v>828.55509371074595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70063</v>
      </c>
      <c r="F21" s="16" t="s">
        <v>15238</v>
      </c>
      <c r="G21" s="21">
        <f>IF(B7L101C1=0,0,B7L214C1/B7L101C1)</f>
        <v>4.1814616990689215</v>
      </c>
      <c r="H21" s="16" t="s">
        <v>15239</v>
      </c>
      <c r="I21" s="21">
        <f>B7L214C2</f>
        <v>4.1814616990689215</v>
      </c>
      <c r="J21" s="16" t="s">
        <v>15240</v>
      </c>
      <c r="K21" s="17">
        <f>B7L214C3*B7L116C1</f>
        <v>2234.313881357089</v>
      </c>
      <c r="L21" s="16" t="s">
        <v>15241</v>
      </c>
      <c r="M21" s="17">
        <f>B7L214C4</f>
        <v>2234.313881357089</v>
      </c>
      <c r="N21" s="16" t="s">
        <v>15242</v>
      </c>
      <c r="O21" s="23">
        <f>B7L214C5/24</f>
        <v>93.096411723212043</v>
      </c>
      <c r="P21" s="16" t="s">
        <v>15243</v>
      </c>
      <c r="Q21" s="23">
        <f>B7L214C6</f>
        <v>93.096411723212043</v>
      </c>
      <c r="R21" s="16" t="s">
        <v>15244</v>
      </c>
      <c r="S21" s="25">
        <f>IF(B7L214C7=0,0,B7L214C1/B7L214C7)</f>
        <v>752.58539725791559</v>
      </c>
      <c r="T21" s="16" t="s">
        <v>15245</v>
      </c>
      <c r="U21" s="17">
        <f>A1L214C18</f>
        <v>64723</v>
      </c>
      <c r="V21" s="16" t="s">
        <v>15246</v>
      </c>
      <c r="W21" s="23">
        <f>IF(B7L102C1=0,0,B7L214C9/B7L102C1)</f>
        <v>3.9741788592326603</v>
      </c>
      <c r="X21" s="16" t="s">
        <v>15247</v>
      </c>
      <c r="Y21" s="23">
        <f>B7L214C10</f>
        <v>3.9741788592326603</v>
      </c>
      <c r="Z21" s="16" t="s">
        <v>15248</v>
      </c>
      <c r="AA21" s="17">
        <f>B7L214C11*B7L117C1</f>
        <v>2024.236079413578</v>
      </c>
      <c r="AB21" s="16" t="s">
        <v>15249</v>
      </c>
      <c r="AC21" s="17">
        <f>B7L214C12</f>
        <v>2024.236079413578</v>
      </c>
      <c r="AD21" s="16" t="s">
        <v>15250</v>
      </c>
      <c r="AE21" s="23">
        <f>B7L214C13/24</f>
        <v>84.343169975565743</v>
      </c>
      <c r="AF21" s="16" t="s">
        <v>15251</v>
      </c>
      <c r="AG21" s="23">
        <f>B7L214C14</f>
        <v>84.343169975565743</v>
      </c>
      <c r="AH21" s="16" t="s">
        <v>15252</v>
      </c>
      <c r="AI21" s="26">
        <f>IF(B7L214C15=0,0,B7L214C9/B7L214C15)</f>
        <v>767.37689630055741</v>
      </c>
      <c r="AJ21" s="16" t="s">
        <v>15253</v>
      </c>
      <c r="AK21" s="17">
        <f>A1L214C21</f>
        <v>64631.666666666672</v>
      </c>
      <c r="AL21" s="16" t="s">
        <v>15254</v>
      </c>
      <c r="AM21" s="23">
        <f>IF(B7L103C1=0,0,B7L214C17/B7L103C1)</f>
        <v>4.0938376547764959</v>
      </c>
      <c r="AN21" s="16" t="s">
        <v>15255</v>
      </c>
      <c r="AO21" s="23">
        <f>B7L214C18</f>
        <v>4.0938376547764959</v>
      </c>
      <c r="AP21" s="16" t="s">
        <v>15256</v>
      </c>
      <c r="AQ21" s="17">
        <f>B7L214C19*B7L118C1</f>
        <v>1985.8196650032605</v>
      </c>
      <c r="AR21" s="16" t="s">
        <v>15257</v>
      </c>
      <c r="AS21" s="17">
        <f>B7L214C20</f>
        <v>1985.8196650032605</v>
      </c>
      <c r="AT21" s="16" t="s">
        <v>15258</v>
      </c>
      <c r="AU21" s="17">
        <f>B7L214C21/24</f>
        <v>82.742486041802522</v>
      </c>
      <c r="AV21" s="16" t="s">
        <v>15259</v>
      </c>
      <c r="AW21" s="23">
        <f>B7L214C22</f>
        <v>82.742486041802522</v>
      </c>
      <c r="AX21" s="16" t="s">
        <v>15260</v>
      </c>
      <c r="AY21" s="26">
        <f>IF(B7L214C23=0,0,B7L214C17/B7L214C23)</f>
        <v>781.11825929443262</v>
      </c>
      <c r="AZ21" s="16" t="s">
        <v>15261</v>
      </c>
      <c r="BA21" s="17">
        <f>A1L214C24</f>
        <v>65311.25</v>
      </c>
      <c r="BB21" s="16" t="s">
        <v>15262</v>
      </c>
      <c r="BC21" s="23">
        <f>IF(B7L104C1=0,0,B7L214C25/B7L104C1)</f>
        <v>4.2427378407018201</v>
      </c>
      <c r="BD21" s="16" t="s">
        <v>15263</v>
      </c>
      <c r="BE21" s="23">
        <f>B7L214C26</f>
        <v>4.2427378407018201</v>
      </c>
      <c r="BF21" s="16" t="s">
        <v>15264</v>
      </c>
      <c r="BG21" s="17">
        <f>B7L214C27*B7L119C1</f>
        <v>1956.0092736940169</v>
      </c>
      <c r="BH21" s="16" t="s">
        <v>15265</v>
      </c>
      <c r="BI21" s="17">
        <f>B7L214C28</f>
        <v>1956.0092736940169</v>
      </c>
      <c r="BJ21" s="16" t="s">
        <v>15266</v>
      </c>
      <c r="BK21" s="23">
        <f>B7L214C29/24</f>
        <v>81.500386403917375</v>
      </c>
      <c r="BL21" s="16" t="s">
        <v>15267</v>
      </c>
      <c r="BM21" s="23">
        <f>B7L214C30</f>
        <v>81.500386403917375</v>
      </c>
      <c r="BN21" s="16" t="s">
        <v>15268</v>
      </c>
      <c r="BO21" s="26">
        <f>IF(B7L214C31=0,0,B7L214C25/B7L214C31)</f>
        <v>801.36123129915325</v>
      </c>
      <c r="BP21" s="16" t="s">
        <v>15269</v>
      </c>
      <c r="BQ21" s="17">
        <f>A1L214C27</f>
        <v>65203.199999999997</v>
      </c>
      <c r="BR21" s="16" t="s">
        <v>15270</v>
      </c>
      <c r="BS21" s="21">
        <f>IF(B7L105C1=0,0,B7L214C33/B7L105C1)</f>
        <v>4.3642986140564775</v>
      </c>
      <c r="BT21" s="16" t="s">
        <v>15271</v>
      </c>
      <c r="BU21" s="23">
        <f>B7L214C34</f>
        <v>4.3642986140564775</v>
      </c>
      <c r="BV21" s="16" t="s">
        <v>15272</v>
      </c>
      <c r="BW21" s="17">
        <f>B7L214C35*B7L120C1</f>
        <v>1888.6816481829619</v>
      </c>
      <c r="BX21" s="16" t="s">
        <v>15273</v>
      </c>
      <c r="BY21" s="17">
        <f>B7L214C36</f>
        <v>1888.6816481829619</v>
      </c>
      <c r="BZ21" s="16" t="s">
        <v>15274</v>
      </c>
      <c r="CA21" s="23">
        <f>B7L214C37/24</f>
        <v>78.695068674290084</v>
      </c>
      <c r="CB21" s="16" t="s">
        <v>15275</v>
      </c>
      <c r="CC21" s="23">
        <f>B7L214C38</f>
        <v>78.695068674290084</v>
      </c>
      <c r="CD21" s="16" t="s">
        <v>15276</v>
      </c>
      <c r="CE21" s="26">
        <f>IF(B7L214C39=0,0,B7L214C33/B7L214C39)</f>
        <v>828.55509371074584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7756</v>
      </c>
      <c r="F22" s="16" t="s">
        <v>15278</v>
      </c>
      <c r="G22" s="21">
        <f>IF(B7L101C1=0,0,B7L215C1/B7L101C1)</f>
        <v>0.46288935583658358</v>
      </c>
      <c r="H22" s="16" t="s">
        <v>15279</v>
      </c>
      <c r="I22" s="21">
        <f>B7L215C2</f>
        <v>0.46288935583658358</v>
      </c>
      <c r="J22" s="16" t="s">
        <v>15280</v>
      </c>
      <c r="K22" s="17">
        <f>B7L215C3*B7L116C1</f>
        <v>247.33937261900837</v>
      </c>
      <c r="L22" s="16" t="s">
        <v>15281</v>
      </c>
      <c r="M22" s="23">
        <f>B7L215C4</f>
        <v>247.33937261900837</v>
      </c>
      <c r="N22" s="16" t="s">
        <v>15282</v>
      </c>
      <c r="O22" s="23">
        <f>B7L215C5/24</f>
        <v>10.305807192458682</v>
      </c>
      <c r="P22" s="16" t="s">
        <v>15283</v>
      </c>
      <c r="Q22" s="23">
        <f>B7L215C6</f>
        <v>10.305807192458682</v>
      </c>
      <c r="R22" s="16" t="s">
        <v>15284</v>
      </c>
      <c r="S22" s="25">
        <f>IF(B7L215C7=0,0,B7L215C1/B7L215C7)</f>
        <v>752.58539725791547</v>
      </c>
      <c r="T22" s="16" t="s">
        <v>15285</v>
      </c>
      <c r="U22" s="17">
        <f>A1L215C18</f>
        <v>6924.5</v>
      </c>
      <c r="V22" s="16" t="s">
        <v>15286</v>
      </c>
      <c r="W22" s="23">
        <f>IF(B7L102C1=0,0,B7L215C9/B7L102C1)</f>
        <v>0.42518427005479592</v>
      </c>
      <c r="X22" s="16" t="s">
        <v>15287</v>
      </c>
      <c r="Y22" s="23">
        <f>B7L215C10</f>
        <v>0.42518427005479592</v>
      </c>
      <c r="Z22" s="16" t="s">
        <v>15288</v>
      </c>
      <c r="AA22" s="23">
        <f>B7L215C11*B7L117C1</f>
        <v>216.56633239960016</v>
      </c>
      <c r="AB22" s="16" t="s">
        <v>15289</v>
      </c>
      <c r="AC22" s="23">
        <f>B7L215C12</f>
        <v>216.56633239960016</v>
      </c>
      <c r="AD22" s="16" t="s">
        <v>15290</v>
      </c>
      <c r="AE22" s="23">
        <f>B7L215C13/24</f>
        <v>9.0235971833166726</v>
      </c>
      <c r="AF22" s="16" t="s">
        <v>15291</v>
      </c>
      <c r="AG22" s="23">
        <f>B7L215C14</f>
        <v>9.0235971833166726</v>
      </c>
      <c r="AH22" s="16" t="s">
        <v>15292</v>
      </c>
      <c r="AI22" s="26">
        <f>IF(B7L215C15=0,0,B7L215C9/B7L215C15)</f>
        <v>767.37689630055741</v>
      </c>
      <c r="AJ22" s="16" t="s">
        <v>15293</v>
      </c>
      <c r="AK22" s="17">
        <f>A1L215C21</f>
        <v>6559.333333333333</v>
      </c>
      <c r="AL22" s="16" t="s">
        <v>15294</v>
      </c>
      <c r="AM22" s="23">
        <f>IF(B7L103C1=0,0,B7L215C17/B7L103C1)</f>
        <v>0.41547506315630561</v>
      </c>
      <c r="AN22" s="16" t="s">
        <v>15295</v>
      </c>
      <c r="AO22" s="23">
        <f>B7L215C18</f>
        <v>0.41547506315630561</v>
      </c>
      <c r="AP22" s="16" t="s">
        <v>15296</v>
      </c>
      <c r="AQ22" s="23">
        <f>B7L215C19*B7L118C1</f>
        <v>201.53670475223268</v>
      </c>
      <c r="AR22" s="16" t="s">
        <v>15297</v>
      </c>
      <c r="AS22" s="23">
        <f>B7L215C20</f>
        <v>201.53670475223268</v>
      </c>
      <c r="AT22" s="16" t="s">
        <v>15298</v>
      </c>
      <c r="AU22" s="17">
        <f>B7L215C21/24</f>
        <v>8.3973626980096956</v>
      </c>
      <c r="AV22" s="16" t="s">
        <v>15299</v>
      </c>
      <c r="AW22" s="23">
        <f>B7L215C22</f>
        <v>8.3973626980096956</v>
      </c>
      <c r="AX22" s="16" t="s">
        <v>15300</v>
      </c>
      <c r="AY22" s="26">
        <f>IF(B7L215C23=0,0,B7L215C17/B7L215C23)</f>
        <v>781.11825929443251</v>
      </c>
      <c r="AZ22" s="16" t="s">
        <v>15301</v>
      </c>
      <c r="BA22" s="17">
        <f>A1L215C24</f>
        <v>6466</v>
      </c>
      <c r="BB22" s="16" t="s">
        <v>15302</v>
      </c>
      <c r="BC22" s="23">
        <f>IF(B7L104C1=0,0,B7L215C25/B7L104C1)</f>
        <v>0.42004314536895204</v>
      </c>
      <c r="BD22" s="16" t="s">
        <v>15303</v>
      </c>
      <c r="BE22" s="23">
        <f>B7L215C26</f>
        <v>0.42004314536895204</v>
      </c>
      <c r="BF22" s="16" t="s">
        <v>15304</v>
      </c>
      <c r="BG22" s="23">
        <f>B7L215C27*B7L119C1</f>
        <v>193.65049610450748</v>
      </c>
      <c r="BH22" s="16" t="s">
        <v>15305</v>
      </c>
      <c r="BI22" s="23">
        <f>B7L215C28</f>
        <v>193.65049610450748</v>
      </c>
      <c r="BJ22" s="16" t="s">
        <v>15306</v>
      </c>
      <c r="BK22" s="23">
        <f>B7L215C29/24</f>
        <v>8.0687706710211451</v>
      </c>
      <c r="BL22" s="16" t="s">
        <v>15307</v>
      </c>
      <c r="BM22" s="23">
        <f>B7L215C30</f>
        <v>8.0687706710211451</v>
      </c>
      <c r="BN22" s="16" t="s">
        <v>15308</v>
      </c>
      <c r="BO22" s="26">
        <f>IF(B7L215C31=0,0,B7L215C25/B7L215C31)</f>
        <v>801.36123129915325</v>
      </c>
      <c r="BP22" s="16" t="s">
        <v>15309</v>
      </c>
      <c r="BQ22" s="17">
        <f>A1L215C27</f>
        <v>6140.4</v>
      </c>
      <c r="BR22" s="16" t="s">
        <v>15310</v>
      </c>
      <c r="BS22" s="21">
        <f>IF(B7L105C1=0,0,B7L215C33/B7L105C1)</f>
        <v>0.41100036822966346</v>
      </c>
      <c r="BT22" s="16" t="s">
        <v>15311</v>
      </c>
      <c r="BU22" s="23">
        <f>B7L215C34</f>
        <v>0.41100036822966346</v>
      </c>
      <c r="BV22" s="16" t="s">
        <v>15312</v>
      </c>
      <c r="BW22" s="23">
        <f>B7L215C35*B7L120C1</f>
        <v>177.86336855403812</v>
      </c>
      <c r="BX22" s="16" t="s">
        <v>15313</v>
      </c>
      <c r="BY22" s="23">
        <f>B7L215C36</f>
        <v>177.86336855403812</v>
      </c>
      <c r="BZ22" s="16" t="s">
        <v>15314</v>
      </c>
      <c r="CA22" s="23">
        <f>B7L215C37/24</f>
        <v>7.4109736897515885</v>
      </c>
      <c r="CB22" s="16" t="s">
        <v>15315</v>
      </c>
      <c r="CC22" s="23">
        <f>B7L215C38</f>
        <v>7.4109736897515885</v>
      </c>
      <c r="CD22" s="16" t="s">
        <v>15316</v>
      </c>
      <c r="CE22" s="26">
        <f>IF(B7L215C39=0,0,B7L215C33/B7L215C39)</f>
        <v>828.55509371074584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421178</v>
      </c>
      <c r="F23" s="16" t="s">
        <v>15318</v>
      </c>
      <c r="G23" s="21">
        <f>IF(B7L101C1=0,0,B7L216C1/B7L101C1)</f>
        <v>25.136515357470422</v>
      </c>
      <c r="H23" s="16" t="s">
        <v>15319</v>
      </c>
      <c r="I23" s="21">
        <f>B7L216C2</f>
        <v>25.136515357470422</v>
      </c>
      <c r="J23" s="16" t="s">
        <v>15320</v>
      </c>
      <c r="K23" s="17">
        <f>B7L216C3*B7L116C1</f>
        <v>13431.39534308003</v>
      </c>
      <c r="L23" s="16" t="s">
        <v>15321</v>
      </c>
      <c r="M23" s="17">
        <f>B7L216C4</f>
        <v>13431.39534308003</v>
      </c>
      <c r="N23" s="16" t="s">
        <v>15322</v>
      </c>
      <c r="O23" s="23">
        <f>B7L216C5/24</f>
        <v>559.64147262833455</v>
      </c>
      <c r="P23" s="16" t="s">
        <v>15323</v>
      </c>
      <c r="Q23" s="23">
        <f>B7L216C6</f>
        <v>559.64147262833455</v>
      </c>
      <c r="R23" s="16" t="s">
        <v>15324</v>
      </c>
      <c r="S23" s="25">
        <f>IF(B7L216C7=0,0,B7L216C1/B7L216C7)</f>
        <v>752.58539725791547</v>
      </c>
      <c r="T23" s="16" t="s">
        <v>15325</v>
      </c>
      <c r="U23" s="17">
        <f>A1L216C18</f>
        <v>393696.5</v>
      </c>
      <c r="V23" s="16" t="s">
        <v>15326</v>
      </c>
      <c r="W23" s="23">
        <f>IF(B7L102C1=0,0,B7L216C9/B7L102C1)</f>
        <v>24.174100509152712</v>
      </c>
      <c r="X23" s="16" t="s">
        <v>15327</v>
      </c>
      <c r="Y23" s="23">
        <f>B7L216C10</f>
        <v>24.174100509152712</v>
      </c>
      <c r="Z23" s="16" t="s">
        <v>15328</v>
      </c>
      <c r="AA23" s="17">
        <f>B7L216C11*B7L117C1</f>
        <v>12313.005572035407</v>
      </c>
      <c r="AB23" s="16" t="s">
        <v>15329</v>
      </c>
      <c r="AC23" s="17">
        <f>B7L216C12</f>
        <v>12313.005572035407</v>
      </c>
      <c r="AD23" s="16" t="s">
        <v>15330</v>
      </c>
      <c r="AE23" s="23">
        <f>B7L216C13/24</f>
        <v>513.04189883480865</v>
      </c>
      <c r="AF23" s="16" t="s">
        <v>15331</v>
      </c>
      <c r="AG23" s="23">
        <f>B7L216C14</f>
        <v>513.04189883480865</v>
      </c>
      <c r="AH23" s="16" t="s">
        <v>15332</v>
      </c>
      <c r="AI23" s="26">
        <f>IF(B7L216C15=0,0,B7L216C9/B7L216C15)</f>
        <v>767.37689630055741</v>
      </c>
      <c r="AJ23" s="16" t="s">
        <v>15333</v>
      </c>
      <c r="AK23" s="17">
        <f>A1L216C21</f>
        <v>407762.66666666663</v>
      </c>
      <c r="AL23" s="16" t="s">
        <v>15334</v>
      </c>
      <c r="AM23" s="23">
        <f>IF(B7L103C1=0,0,B7L216C17/B7L103C1)</f>
        <v>25.828115614307894</v>
      </c>
      <c r="AN23" s="16" t="s">
        <v>15335</v>
      </c>
      <c r="AO23" s="23">
        <f>B7L216C18</f>
        <v>25.828115614307894</v>
      </c>
      <c r="AP23" s="16" t="s">
        <v>15336</v>
      </c>
      <c r="AQ23" s="17">
        <f>B7L216C19*B7L118C1</f>
        <v>12528.581790982274</v>
      </c>
      <c r="AR23" s="16" t="s">
        <v>15337</v>
      </c>
      <c r="AS23" s="17">
        <f>B7L216C20</f>
        <v>12528.581790982274</v>
      </c>
      <c r="AT23" s="16" t="s">
        <v>15338</v>
      </c>
      <c r="AU23" s="17">
        <f>B7L216C21/24</f>
        <v>522.0242412909281</v>
      </c>
      <c r="AV23" s="16" t="s">
        <v>15339</v>
      </c>
      <c r="AW23" s="23">
        <f>B7L216C22</f>
        <v>522.0242412909281</v>
      </c>
      <c r="AX23" s="16" t="s">
        <v>15340</v>
      </c>
      <c r="AY23" s="26">
        <f>IF(B7L216C23=0,0,B7L216C17/B7L216C23)</f>
        <v>781.11825929443262</v>
      </c>
      <c r="AZ23" s="16" t="s">
        <v>15341</v>
      </c>
      <c r="BA23" s="17">
        <f>A1L216C24</f>
        <v>414423.25</v>
      </c>
      <c r="BB23" s="16" t="s">
        <v>15342</v>
      </c>
      <c r="BC23" s="23">
        <f>IF(B7L104C1=0,0,B7L216C25/B7L104C1)</f>
        <v>26.921689675846515</v>
      </c>
      <c r="BD23" s="16" t="s">
        <v>15343</v>
      </c>
      <c r="BE23" s="23">
        <f>B7L216C26</f>
        <v>26.921689675846515</v>
      </c>
      <c r="BF23" s="16" t="s">
        <v>15344</v>
      </c>
      <c r="BG23" s="17">
        <f>B7L216C27*B7L119C1</f>
        <v>12411.578713229559</v>
      </c>
      <c r="BH23" s="16" t="s">
        <v>15345</v>
      </c>
      <c r="BI23" s="17">
        <f>B7L216C28</f>
        <v>12411.578713229559</v>
      </c>
      <c r="BJ23" s="16" t="s">
        <v>15346</v>
      </c>
      <c r="BK23" s="23">
        <f>B7L216C29/24</f>
        <v>517.14911305123167</v>
      </c>
      <c r="BL23" s="16" t="s">
        <v>15347</v>
      </c>
      <c r="BM23" s="23">
        <f>B7L216C30</f>
        <v>517.14911305123167</v>
      </c>
      <c r="BN23" s="16" t="s">
        <v>15348</v>
      </c>
      <c r="BO23" s="26">
        <f>IF(B7L216C31=0,0,B7L216C25/B7L216C31)</f>
        <v>801.36123129915325</v>
      </c>
      <c r="BP23" s="16" t="s">
        <v>15349</v>
      </c>
      <c r="BQ23" s="17">
        <f>A1L216C27</f>
        <v>407128.2</v>
      </c>
      <c r="BR23" s="16" t="s">
        <v>15350</v>
      </c>
      <c r="BS23" s="21">
        <f>IF(B7L105C1=0,0,B7L216C33/B7L105C1)</f>
        <v>27.250641671011675</v>
      </c>
      <c r="BT23" s="16" t="s">
        <v>15351</v>
      </c>
      <c r="BU23" s="23">
        <f>B7L216C34</f>
        <v>27.250641671011675</v>
      </c>
      <c r="BV23" s="16" t="s">
        <v>15352</v>
      </c>
      <c r="BW23" s="17">
        <f>B7L216C35*B7L120C1</f>
        <v>11792.911387750333</v>
      </c>
      <c r="BX23" s="16" t="s">
        <v>15353</v>
      </c>
      <c r="BY23" s="17">
        <f>B7L216C36</f>
        <v>11792.911387750333</v>
      </c>
      <c r="BZ23" s="16" t="s">
        <v>15354</v>
      </c>
      <c r="CA23" s="23">
        <f>B7L216C37/24</f>
        <v>491.37130782293053</v>
      </c>
      <c r="CB23" s="16" t="s">
        <v>15355</v>
      </c>
      <c r="CC23" s="23">
        <f>B7L216C38</f>
        <v>491.37130782293053</v>
      </c>
      <c r="CD23" s="16" t="s">
        <v>15356</v>
      </c>
      <c r="CE23" s="26">
        <f>IF(B7L216C39=0,0,B7L216C33/B7L216C39)</f>
        <v>828.55509371074595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2.76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4.968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4.968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5.52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19.872</v>
      </c>
      <c r="V9" s="16" t="s">
        <v>15450</v>
      </c>
      <c r="W9" s="23">
        <f>B7L302C9*B7L121C1</f>
        <v>51.667200000000001</v>
      </c>
      <c r="X9" s="16" t="s">
        <v>15451</v>
      </c>
      <c r="Y9" s="23">
        <f>A1L304C16</f>
        <v>2.766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4.9788000000000006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4.9788000000000006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5.532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19.915200000000002</v>
      </c>
      <c r="AP9" s="16" t="s">
        <v>15456</v>
      </c>
      <c r="AQ9" s="23">
        <f>B7L302C19*B7L121C1</f>
        <v>51.779520000000005</v>
      </c>
      <c r="AR9" s="16" t="s">
        <v>15457</v>
      </c>
      <c r="AS9" s="23">
        <f>A1L304C17</f>
        <v>2.8216666666666668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5.0790000000000006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5.0790000000000006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5.6433333333333335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20.316000000000003</v>
      </c>
      <c r="BJ9" s="16" t="s">
        <v>15462</v>
      </c>
      <c r="BK9" s="23">
        <f>B7L302C29*B7L121C1</f>
        <v>52.821600000000011</v>
      </c>
      <c r="BL9" s="16" t="s">
        <v>15463</v>
      </c>
      <c r="BM9" s="23">
        <f>A1L304C18</f>
        <v>2.6779999999999999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4.8204000000000002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4.8204000000000002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5.3559999999999999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19.281600000000001</v>
      </c>
      <c r="CD9" s="16" t="s">
        <v>15468</v>
      </c>
      <c r="CE9" s="23">
        <f>B7L302C39*B7L121C1</f>
        <v>50.132160000000006</v>
      </c>
      <c r="CF9" s="16" t="s">
        <v>15469</v>
      </c>
      <c r="CG9" s="23">
        <f>A1L304C19</f>
        <v>2.4828000000000001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4.4690400000000006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4.4690400000000006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4.9656000000000002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17.876160000000002</v>
      </c>
      <c r="CX9" s="16" t="s">
        <v>15474</v>
      </c>
      <c r="CY9" s="23">
        <f>B7L302C49*B7L121C1</f>
        <v>46.478016000000011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138.887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277.774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277.774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277.774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1111.096</v>
      </c>
      <c r="V10" s="16" t="s">
        <v>15483</v>
      </c>
      <c r="W10" s="17">
        <f>B7L303C9*B7L121C1</f>
        <v>2888.8496</v>
      </c>
      <c r="X10" s="16" t="s">
        <v>15484</v>
      </c>
      <c r="Y10" s="23">
        <f>A1L305C16</f>
        <v>136.38550000000001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272.77100000000002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272.77100000000002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272.77100000000002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1091.0840000000001</v>
      </c>
      <c r="AP10" s="16" t="s">
        <v>15489</v>
      </c>
      <c r="AQ10" s="17">
        <f>B7L303C19*B7L121C1</f>
        <v>2836.8184000000001</v>
      </c>
      <c r="AR10" s="16" t="s">
        <v>15490</v>
      </c>
      <c r="AS10" s="23">
        <f>A1L305C17</f>
        <v>136.33733333333333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272.67466666666667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272.67466666666667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272.67466666666667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1090.6986666666667</v>
      </c>
      <c r="BJ10" s="16" t="s">
        <v>15495</v>
      </c>
      <c r="BK10" s="17">
        <f>B7L303C29*B7L121C1</f>
        <v>2835.8165333333336</v>
      </c>
      <c r="BL10" s="16" t="s">
        <v>15496</v>
      </c>
      <c r="BM10" s="23">
        <f>A1L305C18</f>
        <v>135.9375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271.875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271.875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271.875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1087.5</v>
      </c>
      <c r="CD10" s="16" t="s">
        <v>15501</v>
      </c>
      <c r="CE10" s="17">
        <f>B7L303C39*B7L121C1</f>
        <v>2827.5</v>
      </c>
      <c r="CF10" s="16" t="s">
        <v>15502</v>
      </c>
      <c r="CG10" s="23">
        <f>A1L305C19</f>
        <v>134.92919999999998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269.85839999999996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269.85839999999996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269.85839999999996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1079.4335999999998</v>
      </c>
      <c r="CX10" s="16" t="s">
        <v>15507</v>
      </c>
      <c r="CY10" s="17">
        <f>B7L303C49*B7L121C1</f>
        <v>2806.5273599999996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21">
        <f>A1L308C3</f>
        <v>19.344000000000001</v>
      </c>
      <c r="F11" s="16" t="s">
        <v>12113</v>
      </c>
      <c r="G11" s="24">
        <f>A1L504C5</f>
        <v>2</v>
      </c>
      <c r="H11" s="16" t="s">
        <v>15509</v>
      </c>
      <c r="I11" s="21">
        <f>B7L304C1*B7L304C2</f>
        <v>38.688000000000002</v>
      </c>
      <c r="J11" s="16" t="s">
        <v>15510</v>
      </c>
      <c r="K11" s="17">
        <f>A1L524C1</f>
        <v>1</v>
      </c>
      <c r="L11" s="16" t="s">
        <v>15511</v>
      </c>
      <c r="M11" s="23">
        <f>B7L304C3*B7L304C4</f>
        <v>38.688000000000002</v>
      </c>
      <c r="N11" s="16" t="s">
        <v>15512</v>
      </c>
      <c r="O11" s="17">
        <f>A1L524C6</f>
        <v>2</v>
      </c>
      <c r="P11" s="16" t="s">
        <v>15513</v>
      </c>
      <c r="Q11" s="23">
        <f>B7L304C1*B7L304C6</f>
        <v>38.688000000000002</v>
      </c>
      <c r="R11" s="16" t="s">
        <v>15514</v>
      </c>
      <c r="S11" s="17">
        <f>A1L524C9</f>
        <v>4</v>
      </c>
      <c r="T11" s="16" t="s">
        <v>15515</v>
      </c>
      <c r="U11" s="23">
        <f>B7L304C3*B7L304C8</f>
        <v>154.75200000000001</v>
      </c>
      <c r="V11" s="16" t="s">
        <v>15516</v>
      </c>
      <c r="W11" s="23">
        <f>B7L304C9*B7L121C1</f>
        <v>402.35520000000002</v>
      </c>
      <c r="X11" s="16" t="s">
        <v>15517</v>
      </c>
      <c r="Y11" s="23">
        <f>A1L308C16</f>
        <v>12.373000000000001</v>
      </c>
      <c r="Z11" s="16" t="s">
        <v>12113</v>
      </c>
      <c r="AA11" s="27">
        <f>A1L504C5</f>
        <v>2</v>
      </c>
      <c r="AB11" s="16" t="s">
        <v>15518</v>
      </c>
      <c r="AC11" s="23">
        <f>B7L304C11*B7L304C12</f>
        <v>24.746000000000002</v>
      </c>
      <c r="AD11" s="16" t="s">
        <v>15510</v>
      </c>
      <c r="AE11" s="17">
        <f>A1L524C1</f>
        <v>1</v>
      </c>
      <c r="AF11" s="16" t="s">
        <v>15519</v>
      </c>
      <c r="AG11" s="23">
        <f>B7L304C13*B7L304C14</f>
        <v>24.746000000000002</v>
      </c>
      <c r="AH11" s="16" t="s">
        <v>15512</v>
      </c>
      <c r="AI11" s="17">
        <f>A1L524C6</f>
        <v>2</v>
      </c>
      <c r="AJ11" s="16" t="s">
        <v>15520</v>
      </c>
      <c r="AK11" s="23">
        <f>B7L304C11*B7L304C16</f>
        <v>24.746000000000002</v>
      </c>
      <c r="AL11" s="16" t="s">
        <v>15514</v>
      </c>
      <c r="AM11" s="17">
        <f>A1L524C9</f>
        <v>4</v>
      </c>
      <c r="AN11" s="16" t="s">
        <v>15521</v>
      </c>
      <c r="AO11" s="23">
        <f>B7L304C13*B7L304C18</f>
        <v>98.984000000000009</v>
      </c>
      <c r="AP11" s="16" t="s">
        <v>15522</v>
      </c>
      <c r="AQ11" s="23">
        <f>B7L304C19*B7L121C1</f>
        <v>257.35840000000002</v>
      </c>
      <c r="AR11" s="16" t="s">
        <v>15523</v>
      </c>
      <c r="AS11" s="23">
        <f>A1L308C17</f>
        <v>11.760333333333335</v>
      </c>
      <c r="AT11" s="16" t="s">
        <v>12113</v>
      </c>
      <c r="AU11" s="27">
        <f>A1L504C5</f>
        <v>2</v>
      </c>
      <c r="AV11" s="16" t="s">
        <v>15524</v>
      </c>
      <c r="AW11" s="23">
        <f>B7L304C21*B7L304C22</f>
        <v>23.520666666666671</v>
      </c>
      <c r="AX11" s="16" t="s">
        <v>15510</v>
      </c>
      <c r="AY11" s="17">
        <f>A1L524C1</f>
        <v>1</v>
      </c>
      <c r="AZ11" s="16" t="s">
        <v>15525</v>
      </c>
      <c r="BA11" s="23">
        <f>B7L304C23*B7L304C24</f>
        <v>23.520666666666671</v>
      </c>
      <c r="BB11" s="16" t="s">
        <v>15512</v>
      </c>
      <c r="BC11" s="17">
        <f>A1L524C6</f>
        <v>2</v>
      </c>
      <c r="BD11" s="16" t="s">
        <v>15526</v>
      </c>
      <c r="BE11" s="23">
        <f>B7L304C21*B7L304C26</f>
        <v>23.520666666666671</v>
      </c>
      <c r="BF11" s="16" t="s">
        <v>15514</v>
      </c>
      <c r="BG11" s="17">
        <f>A1L524C9</f>
        <v>4</v>
      </c>
      <c r="BH11" s="16" t="s">
        <v>15527</v>
      </c>
      <c r="BI11" s="23">
        <f>B7L304C23*B7L304C28</f>
        <v>94.082666666666682</v>
      </c>
      <c r="BJ11" s="16" t="s">
        <v>15528</v>
      </c>
      <c r="BK11" s="23">
        <f>B7L304C29*B7L121C1</f>
        <v>244.61493333333337</v>
      </c>
      <c r="BL11" s="16" t="s">
        <v>15529</v>
      </c>
      <c r="BM11" s="23">
        <f>A1L308C18</f>
        <v>12.696750000000002</v>
      </c>
      <c r="BN11" s="16" t="s">
        <v>12113</v>
      </c>
      <c r="BO11" s="17">
        <f>A1L504C5</f>
        <v>2</v>
      </c>
      <c r="BP11" s="16" t="s">
        <v>15530</v>
      </c>
      <c r="BQ11" s="23">
        <f>B7L304C31*B7L304C32</f>
        <v>25.393500000000003</v>
      </c>
      <c r="BR11" s="16" t="s">
        <v>15510</v>
      </c>
      <c r="BS11" s="15">
        <f>A1L524C1</f>
        <v>1</v>
      </c>
      <c r="BT11" s="16" t="s">
        <v>15531</v>
      </c>
      <c r="BU11" s="23">
        <f>B7L304C33*B7L304C34</f>
        <v>25.393500000000003</v>
      </c>
      <c r="BV11" s="16" t="s">
        <v>15512</v>
      </c>
      <c r="BW11" s="17">
        <f>A1L524C6</f>
        <v>2</v>
      </c>
      <c r="BX11" s="16" t="s">
        <v>15532</v>
      </c>
      <c r="BY11" s="23">
        <f>B7L304C31*B7L304C36</f>
        <v>25.393500000000003</v>
      </c>
      <c r="BZ11" s="16" t="s">
        <v>15514</v>
      </c>
      <c r="CA11" s="17">
        <f>A1L524C9</f>
        <v>4</v>
      </c>
      <c r="CB11" s="16" t="s">
        <v>15533</v>
      </c>
      <c r="CC11" s="23">
        <f>B7L304C33*B7L304C38</f>
        <v>101.57400000000001</v>
      </c>
      <c r="CD11" s="16" t="s">
        <v>15534</v>
      </c>
      <c r="CE11" s="23">
        <f>B7L304C39*B7L121C1</f>
        <v>264.09240000000005</v>
      </c>
      <c r="CF11" s="16" t="s">
        <v>15535</v>
      </c>
      <c r="CG11" s="23">
        <f>A1L308C19</f>
        <v>14.754000000000001</v>
      </c>
      <c r="CH11" s="16" t="s">
        <v>12113</v>
      </c>
      <c r="CI11" s="17">
        <f>A1L504C5</f>
        <v>2</v>
      </c>
      <c r="CJ11" s="16" t="s">
        <v>15536</v>
      </c>
      <c r="CK11" s="23">
        <f>B7L304C41*B7L304C42</f>
        <v>29.508000000000003</v>
      </c>
      <c r="CL11" s="16" t="s">
        <v>15510</v>
      </c>
      <c r="CM11" s="15">
        <f>A1L524C1</f>
        <v>1</v>
      </c>
      <c r="CN11" s="16" t="s">
        <v>15537</v>
      </c>
      <c r="CO11" s="23">
        <f>B7L304C43*B7L304C44</f>
        <v>29.508000000000003</v>
      </c>
      <c r="CP11" s="16" t="s">
        <v>15512</v>
      </c>
      <c r="CQ11" s="17">
        <f>A1L524C6</f>
        <v>2</v>
      </c>
      <c r="CR11" s="16" t="s">
        <v>15538</v>
      </c>
      <c r="CS11" s="23">
        <f>B7L304C41*B7L304C46</f>
        <v>29.508000000000003</v>
      </c>
      <c r="CT11" s="16" t="s">
        <v>15514</v>
      </c>
      <c r="CU11" s="17">
        <f>A1L524C9</f>
        <v>4</v>
      </c>
      <c r="CV11" s="16" t="s">
        <v>15539</v>
      </c>
      <c r="CW11" s="23">
        <f>B7L304C43*B7L304C48</f>
        <v>118.03200000000001</v>
      </c>
      <c r="CX11" s="16" t="s">
        <v>15540</v>
      </c>
      <c r="CY11" s="23">
        <f>B7L304C49*B7L121C1</f>
        <v>306.88320000000004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56.905999999999999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113.812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113.812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113.812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455.24799999999999</v>
      </c>
      <c r="V12" s="16" t="s">
        <v>15549</v>
      </c>
      <c r="W12" s="17">
        <f>B7L305C9*B7L121C1</f>
        <v>1183.6448</v>
      </c>
      <c r="X12" s="16" t="s">
        <v>15550</v>
      </c>
      <c r="Y12" s="23">
        <f>A1L309C16</f>
        <v>67.582999999999998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135.166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135.166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135.166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540.66399999999999</v>
      </c>
      <c r="AP12" s="16" t="s">
        <v>15555</v>
      </c>
      <c r="AQ12" s="17">
        <f>B7L305C19*B7L121C1</f>
        <v>1405.7264</v>
      </c>
      <c r="AR12" s="16" t="s">
        <v>15556</v>
      </c>
      <c r="AS12" s="23">
        <f>A1L309C17</f>
        <v>72.87166666666667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145.74333333333334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145.74333333333334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145.74333333333334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582.97333333333336</v>
      </c>
      <c r="BJ12" s="16" t="s">
        <v>15561</v>
      </c>
      <c r="BK12" s="17">
        <f>B7L305C29*B7L121C1</f>
        <v>1515.7306666666668</v>
      </c>
      <c r="BL12" s="16" t="s">
        <v>15562</v>
      </c>
      <c r="BM12" s="23">
        <f>A1L309C18</f>
        <v>66.163250000000005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132.32650000000001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132.32650000000001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132.32650000000001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529.30600000000004</v>
      </c>
      <c r="CD12" s="16" t="s">
        <v>15567</v>
      </c>
      <c r="CE12" s="17">
        <f>B7L305C39*B7L121C1</f>
        <v>1376.1956000000002</v>
      </c>
      <c r="CF12" s="16" t="s">
        <v>15568</v>
      </c>
      <c r="CG12" s="23">
        <f>A1L309C19</f>
        <v>58.203600000000009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116.40720000000002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116.40720000000002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116.40720000000002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465.62880000000007</v>
      </c>
      <c r="CX12" s="16" t="s">
        <v>15573</v>
      </c>
      <c r="CY12" s="17">
        <f>B7L305C49*B7L121C1</f>
        <v>1210.6348800000003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21">
        <f>A1L312C3</f>
        <v>97.015000000000001</v>
      </c>
      <c r="F13" s="16" t="s">
        <v>12191</v>
      </c>
      <c r="G13" s="24">
        <f>A1L506C5</f>
        <v>2</v>
      </c>
      <c r="H13" s="16" t="s">
        <v>15575</v>
      </c>
      <c r="I13" s="21">
        <f>B7L306C1*B7L306C2</f>
        <v>194.03</v>
      </c>
      <c r="J13" s="16" t="s">
        <v>15576</v>
      </c>
      <c r="K13" s="17">
        <f>A1L526C1</f>
        <v>1</v>
      </c>
      <c r="L13" s="16" t="s">
        <v>15577</v>
      </c>
      <c r="M13" s="23">
        <f>B7L306C3*B7L306C4</f>
        <v>194.03</v>
      </c>
      <c r="N13" s="16" t="s">
        <v>15578</v>
      </c>
      <c r="O13" s="17">
        <f>A1L526C6</f>
        <v>2</v>
      </c>
      <c r="P13" s="16" t="s">
        <v>15579</v>
      </c>
      <c r="Q13" s="23">
        <f>B7L306C1*B7L306C6</f>
        <v>194.03</v>
      </c>
      <c r="R13" s="16" t="s">
        <v>15580</v>
      </c>
      <c r="S13" s="17">
        <f>A1L526C9</f>
        <v>4</v>
      </c>
      <c r="T13" s="16" t="s">
        <v>15581</v>
      </c>
      <c r="U13" s="23">
        <f>B7L306C3*B7L306C8</f>
        <v>776.12</v>
      </c>
      <c r="V13" s="16" t="s">
        <v>15582</v>
      </c>
      <c r="W13" s="17">
        <f>B7L306C9*B7L121C1</f>
        <v>2017.912</v>
      </c>
      <c r="X13" s="16" t="s">
        <v>15583</v>
      </c>
      <c r="Y13" s="23">
        <f>A1L312C16</f>
        <v>98.330500000000001</v>
      </c>
      <c r="Z13" s="16" t="s">
        <v>12191</v>
      </c>
      <c r="AA13" s="27">
        <f>A1L506C5</f>
        <v>2</v>
      </c>
      <c r="AB13" s="16" t="s">
        <v>15584</v>
      </c>
      <c r="AC13" s="23">
        <f>B7L306C11*B7L306C12</f>
        <v>196.661</v>
      </c>
      <c r="AD13" s="16" t="s">
        <v>15576</v>
      </c>
      <c r="AE13" s="17">
        <f>A1L526C1</f>
        <v>1</v>
      </c>
      <c r="AF13" s="16" t="s">
        <v>15585</v>
      </c>
      <c r="AG13" s="23">
        <f>B7L306C13*B7L306C14</f>
        <v>196.661</v>
      </c>
      <c r="AH13" s="16" t="s">
        <v>15578</v>
      </c>
      <c r="AI13" s="17">
        <f>A1L526C6</f>
        <v>2</v>
      </c>
      <c r="AJ13" s="16" t="s">
        <v>15586</v>
      </c>
      <c r="AK13" s="23">
        <f>B7L306C11*B7L306C16</f>
        <v>196.661</v>
      </c>
      <c r="AL13" s="16" t="s">
        <v>15580</v>
      </c>
      <c r="AM13" s="17">
        <f>A1L526C9</f>
        <v>4</v>
      </c>
      <c r="AN13" s="16" t="s">
        <v>15587</v>
      </c>
      <c r="AO13" s="23">
        <f>B7L306C13*B7L306C18</f>
        <v>786.64400000000001</v>
      </c>
      <c r="AP13" s="16" t="s">
        <v>15588</v>
      </c>
      <c r="AQ13" s="17">
        <f>B7L306C19*B7L121C1</f>
        <v>2045.2744</v>
      </c>
      <c r="AR13" s="16" t="s">
        <v>15589</v>
      </c>
      <c r="AS13" s="23">
        <f>A1L312C17</f>
        <v>98.738666666666674</v>
      </c>
      <c r="AT13" s="16" t="s">
        <v>12191</v>
      </c>
      <c r="AU13" s="27">
        <f>A1L506C5</f>
        <v>2</v>
      </c>
      <c r="AV13" s="16" t="s">
        <v>15590</v>
      </c>
      <c r="AW13" s="23">
        <f>B7L306C21*B7L306C22</f>
        <v>197.47733333333335</v>
      </c>
      <c r="AX13" s="16" t="s">
        <v>15576</v>
      </c>
      <c r="AY13" s="17">
        <f>A1L526C1</f>
        <v>1</v>
      </c>
      <c r="AZ13" s="16" t="s">
        <v>15591</v>
      </c>
      <c r="BA13" s="23">
        <f>B7L306C23*B7L306C24</f>
        <v>197.47733333333335</v>
      </c>
      <c r="BB13" s="16" t="s">
        <v>15578</v>
      </c>
      <c r="BC13" s="17">
        <f>A1L526C6</f>
        <v>2</v>
      </c>
      <c r="BD13" s="16" t="s">
        <v>15592</v>
      </c>
      <c r="BE13" s="23">
        <f>B7L306C21*B7L306C26</f>
        <v>197.47733333333335</v>
      </c>
      <c r="BF13" s="16" t="s">
        <v>15580</v>
      </c>
      <c r="BG13" s="17">
        <f>A1L526C9</f>
        <v>4</v>
      </c>
      <c r="BH13" s="16" t="s">
        <v>15593</v>
      </c>
      <c r="BI13" s="23">
        <f>B7L306C23*B7L306C28</f>
        <v>789.90933333333339</v>
      </c>
      <c r="BJ13" s="16" t="s">
        <v>15594</v>
      </c>
      <c r="BK13" s="17">
        <f>B7L306C29*B7L121C1</f>
        <v>2053.764266666667</v>
      </c>
      <c r="BL13" s="16" t="s">
        <v>15595</v>
      </c>
      <c r="BM13" s="23">
        <f>A1L312C18</f>
        <v>99.8035</v>
      </c>
      <c r="BN13" s="16" t="s">
        <v>12191</v>
      </c>
      <c r="BO13" s="17">
        <f>A1L506C5</f>
        <v>2</v>
      </c>
      <c r="BP13" s="16" t="s">
        <v>15596</v>
      </c>
      <c r="BQ13" s="23">
        <f>B7L306C31*B7L306C32</f>
        <v>199.607</v>
      </c>
      <c r="BR13" s="16" t="s">
        <v>15576</v>
      </c>
      <c r="BS13" s="15">
        <f>A1L526C1</f>
        <v>1</v>
      </c>
      <c r="BT13" s="16" t="s">
        <v>15597</v>
      </c>
      <c r="BU13" s="23">
        <f>B7L306C33*B7L306C34</f>
        <v>199.607</v>
      </c>
      <c r="BV13" s="16" t="s">
        <v>15578</v>
      </c>
      <c r="BW13" s="17">
        <f>A1L526C6</f>
        <v>2</v>
      </c>
      <c r="BX13" s="16" t="s">
        <v>15598</v>
      </c>
      <c r="BY13" s="23">
        <f>B7L306C31*B7L306C36</f>
        <v>199.607</v>
      </c>
      <c r="BZ13" s="16" t="s">
        <v>15580</v>
      </c>
      <c r="CA13" s="17">
        <f>A1L526C9</f>
        <v>4</v>
      </c>
      <c r="CB13" s="16" t="s">
        <v>15599</v>
      </c>
      <c r="CC13" s="23">
        <f>B7L306C33*B7L306C38</f>
        <v>798.428</v>
      </c>
      <c r="CD13" s="16" t="s">
        <v>15600</v>
      </c>
      <c r="CE13" s="17">
        <f>B7L306C39*B7L121C1</f>
        <v>2075.9128000000001</v>
      </c>
      <c r="CF13" s="16" t="s">
        <v>15601</v>
      </c>
      <c r="CG13" s="23">
        <f>A1L312C19</f>
        <v>96.261600000000001</v>
      </c>
      <c r="CH13" s="16" t="s">
        <v>12191</v>
      </c>
      <c r="CI13" s="17">
        <f>A1L506C5</f>
        <v>2</v>
      </c>
      <c r="CJ13" s="16" t="s">
        <v>15602</v>
      </c>
      <c r="CK13" s="23">
        <f>B7L306C41*B7L306C42</f>
        <v>192.5232</v>
      </c>
      <c r="CL13" s="16" t="s">
        <v>15576</v>
      </c>
      <c r="CM13" s="15">
        <f>A1L526C1</f>
        <v>1</v>
      </c>
      <c r="CN13" s="16" t="s">
        <v>15603</v>
      </c>
      <c r="CO13" s="23">
        <f>B7L306C43*B7L306C44</f>
        <v>192.5232</v>
      </c>
      <c r="CP13" s="16" t="s">
        <v>15578</v>
      </c>
      <c r="CQ13" s="17">
        <f>A1L526C6</f>
        <v>2</v>
      </c>
      <c r="CR13" s="16" t="s">
        <v>15604</v>
      </c>
      <c r="CS13" s="23">
        <f>B7L306C41*B7L306C46</f>
        <v>192.5232</v>
      </c>
      <c r="CT13" s="16" t="s">
        <v>15580</v>
      </c>
      <c r="CU13" s="17">
        <f>A1L526C9</f>
        <v>4</v>
      </c>
      <c r="CV13" s="16" t="s">
        <v>15605</v>
      </c>
      <c r="CW13" s="23">
        <f>B7L306C43*B7L306C48</f>
        <v>770.09280000000001</v>
      </c>
      <c r="CX13" s="16" t="s">
        <v>15606</v>
      </c>
      <c r="CY13" s="17">
        <f>B7L306C49*B7L121C1</f>
        <v>2002.2412800000002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108.357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216.714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216.714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216.714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866.85599999999999</v>
      </c>
      <c r="V14" s="16" t="s">
        <v>15615</v>
      </c>
      <c r="W14" s="17">
        <f>B7L307C9*B7L121C1</f>
        <v>2253.8256000000001</v>
      </c>
      <c r="X14" s="16" t="s">
        <v>15616</v>
      </c>
      <c r="Y14" s="23">
        <f>A1L313C16</f>
        <v>110.239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220.47800000000001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220.47800000000001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220.47800000000001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881.91200000000003</v>
      </c>
      <c r="AP14" s="16" t="s">
        <v>15621</v>
      </c>
      <c r="AQ14" s="17">
        <f>B7L307C19*B7L121C1</f>
        <v>2292.9712</v>
      </c>
      <c r="AR14" s="16" t="s">
        <v>15622</v>
      </c>
      <c r="AS14" s="23">
        <f>A1L313C17</f>
        <v>111.96333333333332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223.92666666666665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223.92666666666665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223.92666666666665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895.70666666666659</v>
      </c>
      <c r="BJ14" s="16" t="s">
        <v>15627</v>
      </c>
      <c r="BK14" s="17">
        <f>B7L307C29*B7L121C1</f>
        <v>2328.8373333333334</v>
      </c>
      <c r="BL14" s="16" t="s">
        <v>15628</v>
      </c>
      <c r="BM14" s="23">
        <f>A1L313C18</f>
        <v>114.29499999999999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228.58999999999997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228.58999999999997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228.58999999999997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914.3599999999999</v>
      </c>
      <c r="CD14" s="16" t="s">
        <v>15633</v>
      </c>
      <c r="CE14" s="17">
        <f>B7L307C39*B7L121C1</f>
        <v>2377.3359999999998</v>
      </c>
      <c r="CF14" s="16" t="s">
        <v>15634</v>
      </c>
      <c r="CG14" s="23">
        <f>A1L313C19</f>
        <v>118.75579999999999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237.51159999999999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237.51159999999999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237.51159999999999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950.04639999999995</v>
      </c>
      <c r="CX14" s="16" t="s">
        <v>15639</v>
      </c>
      <c r="CY14" s="17">
        <f>B7L307C49*B7L121C1</f>
        <v>2470.1206400000001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1150.1179999999999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2300.2359999999999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2300.2359999999999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2300.2359999999999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9200.9439999999995</v>
      </c>
      <c r="V15" s="16" t="s">
        <v>15648</v>
      </c>
      <c r="W15" s="17">
        <f>B7L308C9*B7L121C1</f>
        <v>23922.454399999999</v>
      </c>
      <c r="X15" s="16" t="s">
        <v>15649</v>
      </c>
      <c r="Y15" s="17">
        <f>A1L314C16</f>
        <v>1147.1895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2294.3789999999999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2294.3789999999999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2294.3789999999999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9177.5159999999996</v>
      </c>
      <c r="AP15" s="16" t="s">
        <v>15654</v>
      </c>
      <c r="AQ15" s="17">
        <f>B7L308C19*B7L121C1</f>
        <v>23861.5416</v>
      </c>
      <c r="AR15" s="16" t="s">
        <v>15655</v>
      </c>
      <c r="AS15" s="17">
        <f>A1L314C17</f>
        <v>1152.0356666666667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2304.0713333333333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2304.0713333333333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2304.0713333333333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9216.2853333333333</v>
      </c>
      <c r="BJ15" s="16" t="s">
        <v>15660</v>
      </c>
      <c r="BK15" s="17">
        <f>B7L308C29*B7L121C1</f>
        <v>23962.341866666666</v>
      </c>
      <c r="BL15" s="16" t="s">
        <v>15661</v>
      </c>
      <c r="BM15" s="17">
        <f>A1L314C18</f>
        <v>1146.3885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2292.777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2292.777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2292.777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9171.1080000000002</v>
      </c>
      <c r="CD15" s="16" t="s">
        <v>15666</v>
      </c>
      <c r="CE15" s="17">
        <f>B7L308C39*B7L121C1</f>
        <v>23844.880800000003</v>
      </c>
      <c r="CF15" s="16" t="s">
        <v>15667</v>
      </c>
      <c r="CG15" s="17">
        <f>A1L314C19</f>
        <v>1069.143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2138.2860000000001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2138.2860000000001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2138.2860000000001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8553.1440000000002</v>
      </c>
      <c r="CX15" s="16" t="s">
        <v>15672</v>
      </c>
      <c r="CY15" s="17">
        <f>B7L308C49*B7L121C1</f>
        <v>22238.1744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0.76900000000000002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1.538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1.538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1.538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6.1520000000000001</v>
      </c>
      <c r="V16" s="16" t="s">
        <v>15681</v>
      </c>
      <c r="W16" s="23">
        <f>B7L309C9*B7L121C1</f>
        <v>15.995200000000001</v>
      </c>
      <c r="X16" s="16" t="s">
        <v>15682</v>
      </c>
      <c r="Y16" s="23">
        <f>A1L316C16</f>
        <v>0.85099999999999998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1.702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1.702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1.702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6.8079999999999998</v>
      </c>
      <c r="AP16" s="16" t="s">
        <v>15687</v>
      </c>
      <c r="AQ16" s="23">
        <f>B7L309C19*B7L121C1</f>
        <v>17.700800000000001</v>
      </c>
      <c r="AR16" s="16" t="s">
        <v>15688</v>
      </c>
      <c r="AS16" s="23">
        <f>A1L316C17</f>
        <v>1.0330000000000001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2.0660000000000003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2.0660000000000003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2.0660000000000003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8.2640000000000011</v>
      </c>
      <c r="BJ16" s="16" t="s">
        <v>15693</v>
      </c>
      <c r="BK16" s="23">
        <f>B7L309C29*B7L121C1</f>
        <v>21.486400000000003</v>
      </c>
      <c r="BL16" s="16" t="s">
        <v>15694</v>
      </c>
      <c r="BM16" s="23">
        <f>A1L316C18</f>
        <v>1.1060000000000001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2.2120000000000002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2.2120000000000002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2.2120000000000002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8.8480000000000008</v>
      </c>
      <c r="CD16" s="16" t="s">
        <v>15699</v>
      </c>
      <c r="CE16" s="23">
        <f>B7L309C39*B7L121C1</f>
        <v>23.004800000000003</v>
      </c>
      <c r="CF16" s="16" t="s">
        <v>15700</v>
      </c>
      <c r="CG16" s="23">
        <f>A1L316C19</f>
        <v>1.2378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2.4756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2.4756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2.4756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9.9024000000000001</v>
      </c>
      <c r="CX16" s="16" t="s">
        <v>15705</v>
      </c>
      <c r="CY16" s="23">
        <f>B7L309C49*B7L121C1</f>
        <v>25.74624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0.216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0.432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0.432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0.432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1.728</v>
      </c>
      <c r="V17" s="16" t="s">
        <v>15714</v>
      </c>
      <c r="W17" s="23">
        <f>B7L310C9*B7L121C1</f>
        <v>4.4927999999999999</v>
      </c>
      <c r="X17" s="16" t="s">
        <v>15715</v>
      </c>
      <c r="Y17" s="23">
        <f>A1L315C16</f>
        <v>0.20750000000000002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0.41500000000000004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0.41500000000000004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0.41500000000000004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1.6600000000000001</v>
      </c>
      <c r="AP17" s="16" t="s">
        <v>15720</v>
      </c>
      <c r="AQ17" s="23">
        <f>B7L310C19*B7L121C1</f>
        <v>4.3160000000000007</v>
      </c>
      <c r="AR17" s="16" t="s">
        <v>15721</v>
      </c>
      <c r="AS17" s="23">
        <f>A1L315C17</f>
        <v>0.19500000000000003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0.39000000000000007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0.39000000000000007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0.39000000000000007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1.5600000000000003</v>
      </c>
      <c r="BJ17" s="16" t="s">
        <v>15726</v>
      </c>
      <c r="BK17" s="23">
        <f>B7L310C29*B7L121C1</f>
        <v>4.0560000000000009</v>
      </c>
      <c r="BL17" s="16" t="s">
        <v>15727</v>
      </c>
      <c r="BM17" s="23">
        <f>A1L315C18</f>
        <v>0.21175000000000002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0.42350000000000004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0.42350000000000004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0.42350000000000004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1.6940000000000002</v>
      </c>
      <c r="CD17" s="16" t="s">
        <v>15732</v>
      </c>
      <c r="CE17" s="23">
        <f>B7L310C39*B7L121C1</f>
        <v>4.4044000000000008</v>
      </c>
      <c r="CF17" s="16" t="s">
        <v>15733</v>
      </c>
      <c r="CG17" s="23">
        <f>A1L315C19</f>
        <v>0.21379999999999999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0.42759999999999998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0.42759999999999998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0.42759999999999998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1.7103999999999999</v>
      </c>
      <c r="CX17" s="16" t="s">
        <v>15738</v>
      </c>
      <c r="CY17" s="23">
        <f>B7L310C49*B7L121C1</f>
        <v>4.4470400000000003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391.435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391.435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391.435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782.87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1565.74</v>
      </c>
      <c r="V18" s="16" t="s">
        <v>15747</v>
      </c>
      <c r="W18" s="17">
        <f>B7L311C9*B7L121C1</f>
        <v>4070.924</v>
      </c>
      <c r="X18" s="16" t="s">
        <v>15748</v>
      </c>
      <c r="Y18" s="23">
        <f>A1L317C16</f>
        <v>376.30700000000002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376.30700000000002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376.30700000000002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752.61400000000003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1505.2280000000001</v>
      </c>
      <c r="AP18" s="16" t="s">
        <v>15753</v>
      </c>
      <c r="AQ18" s="17">
        <f>B7L311C19*B7L121C1</f>
        <v>3913.5928000000004</v>
      </c>
      <c r="AR18" s="16" t="s">
        <v>15754</v>
      </c>
      <c r="AS18" s="23">
        <f>A1L317C17</f>
        <v>347.37300000000005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347.37300000000005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347.37300000000005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694.74600000000009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1389.4920000000002</v>
      </c>
      <c r="BJ18" s="16" t="s">
        <v>15759</v>
      </c>
      <c r="BK18" s="17">
        <f>B7L311C29*B7L121C1</f>
        <v>3612.6792000000005</v>
      </c>
      <c r="BL18" s="16" t="s">
        <v>15760</v>
      </c>
      <c r="BM18" s="23">
        <f>A1L317C18</f>
        <v>327.04375000000005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327.04375000000005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327.04375000000005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654.08750000000009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1308.1750000000002</v>
      </c>
      <c r="CD18" s="16" t="s">
        <v>15765</v>
      </c>
      <c r="CE18" s="17">
        <f>B7L311C39*B7L121C1</f>
        <v>3401.2550000000006</v>
      </c>
      <c r="CF18" s="16" t="s">
        <v>15766</v>
      </c>
      <c r="CG18" s="23">
        <f>A1L317C19</f>
        <v>305.09520000000003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305.09520000000003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305.09520000000003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610.19040000000007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1220.3808000000001</v>
      </c>
      <c r="CX18" s="16" t="s">
        <v>15771</v>
      </c>
      <c r="CY18" s="17">
        <f>B7L311C49*B7L121C1</f>
        <v>3172.9900800000005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23.798000000000002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47.596000000000004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47.596000000000004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47.596000000000004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190.38400000000001</v>
      </c>
      <c r="V19" s="16" t="s">
        <v>15780</v>
      </c>
      <c r="W19" s="23">
        <f>B7L312C9*B7L121C1</f>
        <v>494.99840000000006</v>
      </c>
      <c r="X19" s="16" t="s">
        <v>15781</v>
      </c>
      <c r="Y19" s="23">
        <f>A1L318C16</f>
        <v>23.060500000000001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46.121000000000002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46.121000000000002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46.121000000000002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184.48400000000001</v>
      </c>
      <c r="AP19" s="16" t="s">
        <v>15786</v>
      </c>
      <c r="AQ19" s="23">
        <f>B7L312C19*B7L121C1</f>
        <v>479.65840000000003</v>
      </c>
      <c r="AR19" s="16" t="s">
        <v>15787</v>
      </c>
      <c r="AS19" s="23">
        <f>A1L318C17</f>
        <v>22.454666666666668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44.909333333333336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44.909333333333336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44.909333333333336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179.63733333333334</v>
      </c>
      <c r="BJ19" s="16" t="s">
        <v>15792</v>
      </c>
      <c r="BK19" s="23">
        <f>B7L312C29*B7L121C1</f>
        <v>467.05706666666669</v>
      </c>
      <c r="BL19" s="16" t="s">
        <v>15793</v>
      </c>
      <c r="BM19" s="23">
        <f>A1L318C18</f>
        <v>21.74925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43.4985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43.4985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43.4985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173.994</v>
      </c>
      <c r="CD19" s="16" t="s">
        <v>15798</v>
      </c>
      <c r="CE19" s="23">
        <f>B7L312C39*B7L121C1</f>
        <v>452.38440000000003</v>
      </c>
      <c r="CF19" s="16" t="s">
        <v>15799</v>
      </c>
      <c r="CG19" s="23">
        <f>A1L318C19</f>
        <v>20.207000000000001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40.414000000000001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40.414000000000001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40.414000000000001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161.65600000000001</v>
      </c>
      <c r="CX19" s="16" t="s">
        <v>15804</v>
      </c>
      <c r="CY19" s="23">
        <f>B7L312C49*B7L121C1</f>
        <v>420.30560000000003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1.6E-2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3.2000000000000001E-2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3.2000000000000001E-2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3.2000000000000001E-2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0.128</v>
      </c>
      <c r="V20" s="16" t="s">
        <v>15813</v>
      </c>
      <c r="W20" s="23">
        <f>B7L313C9*B7L121C1</f>
        <v>0.33280000000000004</v>
      </c>
      <c r="X20" s="16" t="s">
        <v>15814</v>
      </c>
      <c r="Y20" s="23">
        <f>A1L319C16</f>
        <v>1.4500000000000001E-2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2.9000000000000001E-2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2.9000000000000001E-2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2.9000000000000001E-2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0.11600000000000001</v>
      </c>
      <c r="AP20" s="16" t="s">
        <v>15819</v>
      </c>
      <c r="AQ20" s="23">
        <f>B7L313C19*B7L121C1</f>
        <v>0.30160000000000003</v>
      </c>
      <c r="AR20" s="16" t="s">
        <v>15820</v>
      </c>
      <c r="AS20" s="23">
        <f>A1L319C17</f>
        <v>3.1666666666666669E-2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6.3333333333333339E-2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6.3333333333333339E-2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6.3333333333333339E-2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0.25333333333333335</v>
      </c>
      <c r="BJ20" s="16" t="s">
        <v>15825</v>
      </c>
      <c r="BK20" s="23">
        <f>B7L313C29*B7L121C1</f>
        <v>0.65866666666666673</v>
      </c>
      <c r="BL20" s="16" t="s">
        <v>15826</v>
      </c>
      <c r="BM20" s="23">
        <f>A1L319C18</f>
        <v>3.5500000000000004E-2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7.1000000000000008E-2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7.1000000000000008E-2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7.1000000000000008E-2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0.28400000000000003</v>
      </c>
      <c r="CD20" s="16" t="s">
        <v>15831</v>
      </c>
      <c r="CE20" s="23">
        <f>B7L313C39*B7L121C1</f>
        <v>0.73840000000000006</v>
      </c>
      <c r="CF20" s="16" t="s">
        <v>15832</v>
      </c>
      <c r="CG20" s="23">
        <f>A1L319C19</f>
        <v>4.3200000000000002E-2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8.6400000000000005E-2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8.6400000000000005E-2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8.6400000000000005E-2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0.34560000000000002</v>
      </c>
      <c r="CX20" s="16" t="s">
        <v>15837</v>
      </c>
      <c r="CY20" s="23">
        <f>B7L313C49*B7L121C1</f>
        <v>0.89856000000000003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61.302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122.604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122.604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122.604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490.416</v>
      </c>
      <c r="V21" s="16" t="s">
        <v>15846</v>
      </c>
      <c r="W21" s="17">
        <f>B7L314C9*B7L121C1</f>
        <v>1275.0816</v>
      </c>
      <c r="X21" s="16" t="s">
        <v>15847</v>
      </c>
      <c r="Y21" s="23">
        <f>A1L320C16</f>
        <v>62.741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125.482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125.482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125.482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501.928</v>
      </c>
      <c r="AP21" s="16" t="s">
        <v>15852</v>
      </c>
      <c r="AQ21" s="17">
        <f>B7L314C19*B7L121C1</f>
        <v>1305.0128</v>
      </c>
      <c r="AR21" s="16" t="s">
        <v>15853</v>
      </c>
      <c r="AS21" s="23">
        <f>A1L320C17</f>
        <v>61.862333333333332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123.72466666666666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123.72466666666666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123.72466666666666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494.89866666666666</v>
      </c>
      <c r="BJ21" s="16" t="s">
        <v>15858</v>
      </c>
      <c r="BK21" s="17">
        <f>B7L314C29*B7L121C1</f>
        <v>1286.7365333333335</v>
      </c>
      <c r="BL21" s="16" t="s">
        <v>15859</v>
      </c>
      <c r="BM21" s="23">
        <f>A1L320C18</f>
        <v>60.96125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121.9225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121.9225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121.9225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487.69</v>
      </c>
      <c r="CD21" s="16" t="s">
        <v>15864</v>
      </c>
      <c r="CE21" s="17">
        <f>B7L314C39*B7L121C1</f>
        <v>1267.9940000000001</v>
      </c>
      <c r="CF21" s="16" t="s">
        <v>15865</v>
      </c>
      <c r="CG21" s="23">
        <f>A1L320C19</f>
        <v>59.245199999999997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118.49039999999999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118.49039999999999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118.49039999999999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473.96159999999998</v>
      </c>
      <c r="CX21" s="16" t="s">
        <v>15870</v>
      </c>
      <c r="CY21" s="17">
        <f>B7L314C49*B7L121C1</f>
        <v>1232.30016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6.8029999999999999</v>
      </c>
      <c r="F22" s="16" t="s">
        <v>12542</v>
      </c>
      <c r="G22" s="24">
        <f>A1L515C5</f>
        <v>2</v>
      </c>
      <c r="H22" s="16" t="s">
        <v>15872</v>
      </c>
      <c r="I22" s="21">
        <f>B7L315C1*B7L315C2</f>
        <v>13.606</v>
      </c>
      <c r="J22" s="16" t="s">
        <v>15873</v>
      </c>
      <c r="K22" s="17">
        <f>A1L535C1</f>
        <v>1</v>
      </c>
      <c r="L22" s="16" t="s">
        <v>15874</v>
      </c>
      <c r="M22" s="23">
        <f>B7L315C3*B7L315C4</f>
        <v>13.606</v>
      </c>
      <c r="N22" s="16" t="s">
        <v>15875</v>
      </c>
      <c r="O22" s="17">
        <f>A1L535C6</f>
        <v>2</v>
      </c>
      <c r="P22" s="16" t="s">
        <v>15876</v>
      </c>
      <c r="Q22" s="23">
        <f>B7L315C1*B7L315C6</f>
        <v>13.606</v>
      </c>
      <c r="R22" s="16" t="s">
        <v>15877</v>
      </c>
      <c r="S22" s="17">
        <f>A1L535C9</f>
        <v>4</v>
      </c>
      <c r="T22" s="16" t="s">
        <v>15878</v>
      </c>
      <c r="U22" s="23">
        <f>B7L315C3*B7L315C8</f>
        <v>54.423999999999999</v>
      </c>
      <c r="V22" s="16" t="s">
        <v>15879</v>
      </c>
      <c r="W22" s="23">
        <f>B7L315C9*B7L121C1</f>
        <v>141.50239999999999</v>
      </c>
      <c r="X22" s="16" t="s">
        <v>15880</v>
      </c>
      <c r="Y22" s="23">
        <f>A1L323C16</f>
        <v>7.0135000000000005</v>
      </c>
      <c r="Z22" s="16" t="s">
        <v>12542</v>
      </c>
      <c r="AA22" s="27">
        <f>A1L515C5</f>
        <v>2</v>
      </c>
      <c r="AB22" s="16" t="s">
        <v>15881</v>
      </c>
      <c r="AC22" s="23">
        <f>B7L315C11*B7L315C12</f>
        <v>14.027000000000001</v>
      </c>
      <c r="AD22" s="16" t="s">
        <v>15873</v>
      </c>
      <c r="AE22" s="17">
        <f>A1L535C1</f>
        <v>1</v>
      </c>
      <c r="AF22" s="16" t="s">
        <v>15882</v>
      </c>
      <c r="AG22" s="23">
        <f>B7L315C13*B7L315C14</f>
        <v>14.027000000000001</v>
      </c>
      <c r="AH22" s="16" t="s">
        <v>15875</v>
      </c>
      <c r="AI22" s="17">
        <f>A1L535C6</f>
        <v>2</v>
      </c>
      <c r="AJ22" s="16" t="s">
        <v>15883</v>
      </c>
      <c r="AK22" s="23">
        <f>B7L315C11*B7L315C16</f>
        <v>14.027000000000001</v>
      </c>
      <c r="AL22" s="16" t="s">
        <v>15877</v>
      </c>
      <c r="AM22" s="17">
        <f>A1L535C9</f>
        <v>4</v>
      </c>
      <c r="AN22" s="16" t="s">
        <v>15884</v>
      </c>
      <c r="AO22" s="23">
        <f>B7L315C13*B7L315C18</f>
        <v>56.108000000000004</v>
      </c>
      <c r="AP22" s="16" t="s">
        <v>15885</v>
      </c>
      <c r="AQ22" s="23">
        <f>B7L315C19*B7L121C1</f>
        <v>145.88080000000002</v>
      </c>
      <c r="AR22" s="16" t="s">
        <v>15886</v>
      </c>
      <c r="AS22" s="23">
        <f>A1L323C17</f>
        <v>7.1080000000000005</v>
      </c>
      <c r="AT22" s="16" t="s">
        <v>12542</v>
      </c>
      <c r="AU22" s="27">
        <f>A1L515C5</f>
        <v>2</v>
      </c>
      <c r="AV22" s="16" t="s">
        <v>15887</v>
      </c>
      <c r="AW22" s="23">
        <f>B7L315C21*B7L315C22</f>
        <v>14.216000000000001</v>
      </c>
      <c r="AX22" s="16" t="s">
        <v>15873</v>
      </c>
      <c r="AY22" s="17">
        <f>A1L535C1</f>
        <v>1</v>
      </c>
      <c r="AZ22" s="16" t="s">
        <v>15888</v>
      </c>
      <c r="BA22" s="23">
        <f>B7L315C23*B7L315C24</f>
        <v>14.216000000000001</v>
      </c>
      <c r="BB22" s="16" t="s">
        <v>15875</v>
      </c>
      <c r="BC22" s="17">
        <f>A1L535C6</f>
        <v>2</v>
      </c>
      <c r="BD22" s="16" t="s">
        <v>15889</v>
      </c>
      <c r="BE22" s="23">
        <f>B7L315C21*B7L315C26</f>
        <v>14.216000000000001</v>
      </c>
      <c r="BF22" s="16" t="s">
        <v>15877</v>
      </c>
      <c r="BG22" s="17">
        <f>A1L535C9</f>
        <v>4</v>
      </c>
      <c r="BH22" s="16" t="s">
        <v>15890</v>
      </c>
      <c r="BI22" s="23">
        <f>B7L315C23*B7L315C28</f>
        <v>56.864000000000004</v>
      </c>
      <c r="BJ22" s="16" t="s">
        <v>15891</v>
      </c>
      <c r="BK22" s="23">
        <f>B7L315C29*B7L121C1</f>
        <v>147.84640000000002</v>
      </c>
      <c r="BL22" s="16" t="s">
        <v>15892</v>
      </c>
      <c r="BM22" s="23">
        <f>A1L323C18</f>
        <v>14.167249999999999</v>
      </c>
      <c r="BN22" s="16" t="s">
        <v>12542</v>
      </c>
      <c r="BO22" s="17">
        <f>A1L515C5</f>
        <v>2</v>
      </c>
      <c r="BP22" s="16" t="s">
        <v>15893</v>
      </c>
      <c r="BQ22" s="23">
        <f>B7L315C31*B7L315C32</f>
        <v>28.334499999999998</v>
      </c>
      <c r="BR22" s="16" t="s">
        <v>15873</v>
      </c>
      <c r="BS22" s="15">
        <f>A1L535C1</f>
        <v>1</v>
      </c>
      <c r="BT22" s="16" t="s">
        <v>15894</v>
      </c>
      <c r="BU22" s="23">
        <f>B7L315C33*B7L315C34</f>
        <v>28.334499999999998</v>
      </c>
      <c r="BV22" s="16" t="s">
        <v>15875</v>
      </c>
      <c r="BW22" s="17">
        <f>A1L535C6</f>
        <v>2</v>
      </c>
      <c r="BX22" s="16" t="s">
        <v>15895</v>
      </c>
      <c r="BY22" s="23">
        <f>B7L315C31*B7L315C36</f>
        <v>28.334499999999998</v>
      </c>
      <c r="BZ22" s="16" t="s">
        <v>15877</v>
      </c>
      <c r="CA22" s="17">
        <f>A1L535C9</f>
        <v>4</v>
      </c>
      <c r="CB22" s="16" t="s">
        <v>15896</v>
      </c>
      <c r="CC22" s="23">
        <f>B7L315C33*B7L315C38</f>
        <v>113.33799999999999</v>
      </c>
      <c r="CD22" s="16" t="s">
        <v>15897</v>
      </c>
      <c r="CE22" s="23">
        <f>B7L315C39*B7L121C1</f>
        <v>294.67879999999997</v>
      </c>
      <c r="CF22" s="16" t="s">
        <v>15898</v>
      </c>
      <c r="CG22" s="23">
        <f>A1L323C19</f>
        <v>16.979800000000001</v>
      </c>
      <c r="CH22" s="16" t="s">
        <v>12542</v>
      </c>
      <c r="CI22" s="17">
        <f>A1L515C5</f>
        <v>2</v>
      </c>
      <c r="CJ22" s="16" t="s">
        <v>15899</v>
      </c>
      <c r="CK22" s="23">
        <f>B7L315C41*B7L315C42</f>
        <v>33.959600000000002</v>
      </c>
      <c r="CL22" s="16" t="s">
        <v>15873</v>
      </c>
      <c r="CM22" s="15">
        <f>A1L535C1</f>
        <v>1</v>
      </c>
      <c r="CN22" s="16" t="s">
        <v>15900</v>
      </c>
      <c r="CO22" s="23">
        <f>B7L315C43*B7L315C44</f>
        <v>33.959600000000002</v>
      </c>
      <c r="CP22" s="16" t="s">
        <v>15875</v>
      </c>
      <c r="CQ22" s="17">
        <f>A1L535C6</f>
        <v>2</v>
      </c>
      <c r="CR22" s="16" t="s">
        <v>15901</v>
      </c>
      <c r="CS22" s="23">
        <f>B7L315C41*B7L315C46</f>
        <v>33.959600000000002</v>
      </c>
      <c r="CT22" s="16" t="s">
        <v>15877</v>
      </c>
      <c r="CU22" s="17">
        <f>A1L535C9</f>
        <v>4</v>
      </c>
      <c r="CV22" s="16" t="s">
        <v>15902</v>
      </c>
      <c r="CW22" s="23">
        <f>B7L315C43*B7L315C48</f>
        <v>135.83840000000001</v>
      </c>
      <c r="CX22" s="16" t="s">
        <v>15903</v>
      </c>
      <c r="CY22" s="23">
        <f>B7L315C49*B7L121C1</f>
        <v>353.17984000000001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2057.7259999999997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3909.6793999999991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3909.6793999999991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4115.4519999999993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15638.717599999996</v>
      </c>
      <c r="V23" s="16" t="s">
        <v>15913</v>
      </c>
      <c r="W23" s="17">
        <f>B7L316C9*B7L121C1</f>
        <v>40660.665759999989</v>
      </c>
      <c r="X23" s="16" t="s">
        <v>15914</v>
      </c>
      <c r="Y23" s="17">
        <f>A1L324C16</f>
        <v>2045.0614999999998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3885.6168499999994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3885.6168499999994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4090.1229999999996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15542.467399999998</v>
      </c>
      <c r="AP23" s="16" t="s">
        <v>15919</v>
      </c>
      <c r="AQ23" s="17">
        <f>B7L316C19*B7L121C1</f>
        <v>40410.415239999995</v>
      </c>
      <c r="AR23" s="16" t="s">
        <v>15920</v>
      </c>
      <c r="AS23" s="17">
        <f>A1L324C17</f>
        <v>2026.5863333333334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3850.5140333333334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3850.5140333333334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4053.1726666666668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15402.056133333333</v>
      </c>
      <c r="BJ23" s="16" t="s">
        <v>15925</v>
      </c>
      <c r="BK23" s="17">
        <f>B7L316C29*B7L121C1</f>
        <v>40045.345946666668</v>
      </c>
      <c r="BL23" s="16" t="s">
        <v>15926</v>
      </c>
      <c r="BM23" s="17">
        <f>A1L324C18</f>
        <v>2003.2372499999999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3806.1507749999996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3806.1507749999996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4006.4744999999998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15224.603099999998</v>
      </c>
      <c r="CD23" s="16" t="s">
        <v>15931</v>
      </c>
      <c r="CE23" s="17">
        <f>B7L316C39*B7L121C1</f>
        <v>39583.968059999999</v>
      </c>
      <c r="CF23" s="16" t="s">
        <v>15932</v>
      </c>
      <c r="CG23" s="17">
        <f>A1L324C19</f>
        <v>1897.5520000000001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3605.3488000000002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3605.3488000000002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3795.1040000000003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14421.395200000001</v>
      </c>
      <c r="CX23" s="16" t="s">
        <v>15937</v>
      </c>
      <c r="CY23" s="17">
        <f>B7L316C49*B7L121C1</f>
        <v>37495.627520000002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21">
        <f>A1L541C9</f>
        <v>0.43084097510479413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23">
        <f>A1L541C54</f>
        <v>0.41377697149157672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23">
        <f>A1L541C63</f>
        <v>0.40796007262439865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23">
        <f>A1L541C72</f>
        <v>0.40430747358755481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23">
        <f>A1L541C81</f>
        <v>0.41253447042893976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2.76</v>
      </c>
      <c r="F9" s="16" t="s">
        <v>12038</v>
      </c>
      <c r="G9" s="21">
        <f>A1L542C9</f>
        <v>2.1027253668763102</v>
      </c>
      <c r="H9" s="16" t="s">
        <v>16018</v>
      </c>
      <c r="I9" s="21">
        <f>B7L402C1*B7L402C2</f>
        <v>5.8035220125786156</v>
      </c>
      <c r="J9" s="16" t="s">
        <v>16019</v>
      </c>
      <c r="K9" s="23">
        <f>B3L802C3</f>
        <v>1.9499489274770174</v>
      </c>
      <c r="L9" s="16" t="s">
        <v>16020</v>
      </c>
      <c r="M9" s="23">
        <f>B7L402C3*B7L402C4</f>
        <v>11.316571524016933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5.6582857620084663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31.120571691046564</v>
      </c>
      <c r="V9" s="16" t="s">
        <v>16025</v>
      </c>
      <c r="W9" s="23">
        <f>B7L402C9*B7L121C1</f>
        <v>80.913486396721069</v>
      </c>
      <c r="X9" s="16" t="s">
        <v>15451</v>
      </c>
      <c r="Y9" s="23">
        <f>A1L304C16</f>
        <v>2.766</v>
      </c>
      <c r="Z9" s="16" t="s">
        <v>12647</v>
      </c>
      <c r="AA9" s="23">
        <f>A1L542C54</f>
        <v>2.1560544352835995</v>
      </c>
      <c r="AB9" s="16" t="s">
        <v>16026</v>
      </c>
      <c r="AC9" s="23">
        <f>B7L402C11*B7L402C12</f>
        <v>5.9636465679944362</v>
      </c>
      <c r="AD9" s="16" t="s">
        <v>16027</v>
      </c>
      <c r="AE9" s="23">
        <f>B3L802C9</f>
        <v>1.9754121262922604</v>
      </c>
      <c r="AF9" s="16" t="s">
        <v>16028</v>
      </c>
      <c r="AG9" s="23">
        <f>B7L402C13*B7L402C14</f>
        <v>11.780659747337431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5.8903298736687155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32.396814305177934</v>
      </c>
      <c r="AP9" s="16" t="s">
        <v>16031</v>
      </c>
      <c r="AQ9" s="23">
        <f>B7L402C19*B7L121C1</f>
        <v>84.231717193462629</v>
      </c>
      <c r="AR9" s="16" t="s">
        <v>15457</v>
      </c>
      <c r="AS9" s="23">
        <f>A1L304C17</f>
        <v>2.8216666666666668</v>
      </c>
      <c r="AT9" s="16" t="s">
        <v>13145</v>
      </c>
      <c r="AU9" s="23">
        <f>A1L542C63</f>
        <v>2.2678434382194932</v>
      </c>
      <c r="AV9" s="16" t="s">
        <v>16032</v>
      </c>
      <c r="AW9" s="23">
        <f>B7L402C21*B7L402C22</f>
        <v>6.3990982348426702</v>
      </c>
      <c r="AX9" s="16" t="s">
        <v>16033</v>
      </c>
      <c r="AY9" s="23">
        <f>B3L802C15</f>
        <v>1.9877244411872481</v>
      </c>
      <c r="AZ9" s="16" t="s">
        <v>16034</v>
      </c>
      <c r="BA9" s="23">
        <f>B7L402C23*B7L402C24</f>
        <v>12.719643962954953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6.3598219814774763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34.979020898126123</v>
      </c>
      <c r="BJ9" s="16" t="s">
        <v>16037</v>
      </c>
      <c r="BK9" s="23">
        <f>B7L402C29*B7L121C1</f>
        <v>90.94545433512792</v>
      </c>
      <c r="BL9" s="16" t="s">
        <v>15463</v>
      </c>
      <c r="BM9" s="23">
        <f>A1L304C18</f>
        <v>2.6779999999999999</v>
      </c>
      <c r="BN9" s="16" t="s">
        <v>13643</v>
      </c>
      <c r="BO9" s="23">
        <f>A1L542C72</f>
        <v>2.258526701722225</v>
      </c>
      <c r="BP9" s="16" t="s">
        <v>16038</v>
      </c>
      <c r="BQ9" s="23">
        <f>B7L402C31*B7L402C32</f>
        <v>6.0483345072121182</v>
      </c>
      <c r="BR9" s="16" t="s">
        <v>16039</v>
      </c>
      <c r="BS9" s="21">
        <f>B3L802C21</f>
        <v>1.9873300778672298</v>
      </c>
      <c r="BT9" s="16" t="s">
        <v>16040</v>
      </c>
      <c r="BU9" s="23">
        <f>B7L402C33*B7L402C34</f>
        <v>12.020037087184912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6.010018543592456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33.055101989758505</v>
      </c>
      <c r="CD9" s="16" t="s">
        <v>16043</v>
      </c>
      <c r="CE9" s="23">
        <f>B7L402C39*B7L121C1</f>
        <v>85.943265173372112</v>
      </c>
      <c r="CF9" s="16" t="s">
        <v>15469</v>
      </c>
      <c r="CG9" s="23">
        <f>A1L304C19</f>
        <v>2.4828000000000001</v>
      </c>
      <c r="CH9" s="16" t="s">
        <v>14141</v>
      </c>
      <c r="CI9" s="23">
        <f>A1L542C81</f>
        <v>2.2874814448292926</v>
      </c>
      <c r="CJ9" s="16" t="s">
        <v>16044</v>
      </c>
      <c r="CK9" s="23">
        <f>B7L402C41*B7L402C42</f>
        <v>5.6793589312221684</v>
      </c>
      <c r="CL9" s="16" t="s">
        <v>16045</v>
      </c>
      <c r="CM9" s="21">
        <f>B3L802C27</f>
        <v>2.0016265452179569</v>
      </c>
      <c r="CN9" s="16" t="s">
        <v>16046</v>
      </c>
      <c r="CO9" s="23">
        <f>B7L402C43*B7L402C44</f>
        <v>11.367955596554976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5.6839777982774882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31.261877890526186</v>
      </c>
      <c r="CX9" s="16" t="s">
        <v>16049</v>
      </c>
      <c r="CY9" s="23">
        <f>B7L402C49*B7L121C1</f>
        <v>81.280882515368091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138.887</v>
      </c>
      <c r="F10" s="16" t="s">
        <v>12077</v>
      </c>
      <c r="G10" s="21">
        <f>A1L543C9</f>
        <v>1.513662256080341</v>
      </c>
      <c r="H10" s="16" t="s">
        <v>16050</v>
      </c>
      <c r="I10" s="21">
        <f>B7L403C1*B7L403C2</f>
        <v>210.22800976023032</v>
      </c>
      <c r="J10" s="16" t="s">
        <v>16051</v>
      </c>
      <c r="K10" s="23">
        <f>B3L803C3</f>
        <v>1.8019940853400929</v>
      </c>
      <c r="L10" s="16" t="s">
        <v>16052</v>
      </c>
      <c r="M10" s="23">
        <f>B7L403C3*B7L403C4</f>
        <v>378.82963016075433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189.41481508037717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1041.7814829420745</v>
      </c>
      <c r="V10" s="16" t="s">
        <v>16057</v>
      </c>
      <c r="W10" s="17">
        <f>B7L403C9*B7L121C1</f>
        <v>2708.6318556493939</v>
      </c>
      <c r="X10" s="16" t="s">
        <v>15484</v>
      </c>
      <c r="Y10" s="23">
        <f>A1L305C16</f>
        <v>136.38550000000001</v>
      </c>
      <c r="Z10" s="16" t="s">
        <v>12678</v>
      </c>
      <c r="AA10" s="23">
        <f>A1L543C54</f>
        <v>1.4897421680066534</v>
      </c>
      <c r="AB10" s="16" t="s">
        <v>16058</v>
      </c>
      <c r="AC10" s="23">
        <f>B7L403C11*B7L403C12</f>
        <v>203.17923045467143</v>
      </c>
      <c r="AD10" s="16" t="s">
        <v>16059</v>
      </c>
      <c r="AE10" s="23">
        <f>B3L803C9</f>
        <v>1.8104874138352702</v>
      </c>
      <c r="AF10" s="16" t="s">
        <v>16060</v>
      </c>
      <c r="AG10" s="23">
        <f>B7L403C13*B7L403C14</f>
        <v>367.85343949091845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183.92671974545922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1011.5969586000257</v>
      </c>
      <c r="AP10" s="16" t="s">
        <v>16063</v>
      </c>
      <c r="AQ10" s="17">
        <f>B7L403C19*B7L121C1</f>
        <v>2630.1520923600669</v>
      </c>
      <c r="AR10" s="16" t="s">
        <v>15490</v>
      </c>
      <c r="AS10" s="23">
        <f>A1L305C17</f>
        <v>136.33733333333333</v>
      </c>
      <c r="AT10" s="16" t="s">
        <v>13176</v>
      </c>
      <c r="AU10" s="23">
        <f>A1L543C63</f>
        <v>1.453422746298213</v>
      </c>
      <c r="AV10" s="16" t="s">
        <v>16064</v>
      </c>
      <c r="AW10" s="23">
        <f>B7L403C21*B7L403C22</f>
        <v>198.15578143630825</v>
      </c>
      <c r="AX10" s="16" t="s">
        <v>16065</v>
      </c>
      <c r="AY10" s="23">
        <f>B3L803C15</f>
        <v>1.8172275993757041</v>
      </c>
      <c r="AZ10" s="16" t="s">
        <v>16066</v>
      </c>
      <c r="BA10" s="23">
        <f>B7L403C23*B7L403C24</f>
        <v>360.09415500191915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180.04707750095957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990.25892625527763</v>
      </c>
      <c r="BJ10" s="16" t="s">
        <v>16069</v>
      </c>
      <c r="BK10" s="17">
        <f>B7L403C29*B7L121C1</f>
        <v>2574.6732082637218</v>
      </c>
      <c r="BL10" s="16" t="s">
        <v>15496</v>
      </c>
      <c r="BM10" s="23">
        <f>A1L305C18</f>
        <v>135.9375</v>
      </c>
      <c r="BN10" s="16" t="s">
        <v>13674</v>
      </c>
      <c r="BO10" s="23">
        <f>A1L543C72</f>
        <v>1.4443710578675064</v>
      </c>
      <c r="BP10" s="16" t="s">
        <v>16070</v>
      </c>
      <c r="BQ10" s="23">
        <f>B7L403C31*B7L403C32</f>
        <v>196.34419067886415</v>
      </c>
      <c r="BR10" s="16" t="s">
        <v>16071</v>
      </c>
      <c r="BS10" s="21">
        <f>B3L803C21</f>
        <v>1.8191447431200654</v>
      </c>
      <c r="BT10" s="16" t="s">
        <v>16072</v>
      </c>
      <c r="BU10" s="23">
        <f>B7L403C33*B7L403C34</f>
        <v>357.17850231561948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178.58925115780974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982.24088136795353</v>
      </c>
      <c r="CD10" s="16" t="s">
        <v>16075</v>
      </c>
      <c r="CE10" s="17">
        <f>B7L403C39*B7L121C1</f>
        <v>2553.8262915566793</v>
      </c>
      <c r="CF10" s="16" t="s">
        <v>15502</v>
      </c>
      <c r="CG10" s="23">
        <f>A1L305C19</f>
        <v>134.92919999999998</v>
      </c>
      <c r="CH10" s="16" t="s">
        <v>14172</v>
      </c>
      <c r="CI10" s="23">
        <f>A1L543C81</f>
        <v>1.449575953795645</v>
      </c>
      <c r="CJ10" s="16" t="s">
        <v>16076</v>
      </c>
      <c r="CK10" s="23">
        <f>B7L403C41*B7L403C42</f>
        <v>195.5901237848833</v>
      </c>
      <c r="CL10" s="16" t="s">
        <v>16077</v>
      </c>
      <c r="CM10" s="21">
        <f>B3L803C27</f>
        <v>1.821921859461427</v>
      </c>
      <c r="CN10" s="16" t="s">
        <v>16078</v>
      </c>
      <c r="CO10" s="23">
        <f>B7L403C43*B7L403C44</f>
        <v>356.34992201844528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178.17496100922264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979.96228555072457</v>
      </c>
      <c r="CX10" s="16" t="s">
        <v>16081</v>
      </c>
      <c r="CY10" s="17">
        <f>B7L403C49*B7L121C1</f>
        <v>2547.901942431884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21">
        <f>A1L308C3</f>
        <v>19.344000000000001</v>
      </c>
      <c r="F11" s="16" t="s">
        <v>12116</v>
      </c>
      <c r="G11" s="21">
        <f>A1L544C9</f>
        <v>0.6231437451850278</v>
      </c>
      <c r="H11" s="16" t="s">
        <v>16082</v>
      </c>
      <c r="I11" s="21">
        <f>B7L404C1*B7L404C2</f>
        <v>12.054092606859179</v>
      </c>
      <c r="J11" s="16" t="s">
        <v>16083</v>
      </c>
      <c r="K11" s="23">
        <f>B3L804C3</f>
        <v>2.0583657587548636</v>
      </c>
      <c r="L11" s="16" t="s">
        <v>16084</v>
      </c>
      <c r="M11" s="23">
        <f>B7L404C3*B7L404C4</f>
        <v>24.811731474819084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12.405865737409542</v>
      </c>
      <c r="R11" s="16" t="s">
        <v>16087</v>
      </c>
      <c r="S11" s="25">
        <f>A1L524C10</f>
        <v>2.75</v>
      </c>
      <c r="T11" s="16" t="s">
        <v>16088</v>
      </c>
      <c r="U11" s="23">
        <f>B7L404C5*B7L404C8</f>
        <v>68.232261555752473</v>
      </c>
      <c r="V11" s="16" t="s">
        <v>16089</v>
      </c>
      <c r="W11" s="23">
        <f>B7L404C9*B7L121C1</f>
        <v>177.40388004495642</v>
      </c>
      <c r="X11" s="16" t="s">
        <v>15517</v>
      </c>
      <c r="Y11" s="23">
        <f>A1L308C16</f>
        <v>12.373000000000001</v>
      </c>
      <c r="Z11" s="16" t="s">
        <v>12709</v>
      </c>
      <c r="AA11" s="23">
        <f>A1L544C54</f>
        <v>0.65602463835033487</v>
      </c>
      <c r="AB11" s="16" t="s">
        <v>16090</v>
      </c>
      <c r="AC11" s="23">
        <f>B7L404C11*B7L404C12</f>
        <v>8.1169928503086943</v>
      </c>
      <c r="AD11" s="16" t="s">
        <v>16091</v>
      </c>
      <c r="AE11" s="23">
        <f>B3L804C9</f>
        <v>2.031856844808217</v>
      </c>
      <c r="AF11" s="16" t="s">
        <v>16092</v>
      </c>
      <c r="AG11" s="23">
        <f>B7L404C13*B7L404C14</f>
        <v>16.492567482159082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8.2462837410795409</v>
      </c>
      <c r="AL11" s="16" t="s">
        <v>16087</v>
      </c>
      <c r="AM11" s="25">
        <f>A1L524C10</f>
        <v>2.75</v>
      </c>
      <c r="AN11" s="16" t="s">
        <v>16094</v>
      </c>
      <c r="AO11" s="23">
        <f>B7L404C15*B7L404C18</f>
        <v>45.354560575937477</v>
      </c>
      <c r="AP11" s="16" t="s">
        <v>16095</v>
      </c>
      <c r="AQ11" s="23">
        <f>B7L404C19*B7L121C1</f>
        <v>117.92185749743744</v>
      </c>
      <c r="AR11" s="16" t="s">
        <v>15523</v>
      </c>
      <c r="AS11" s="23">
        <f>A1L308C17</f>
        <v>11.760333333333335</v>
      </c>
      <c r="AT11" s="16" t="s">
        <v>13207</v>
      </c>
      <c r="AU11" s="23">
        <f>A1L544C63</f>
        <v>0.71323074479805992</v>
      </c>
      <c r="AV11" s="16" t="s">
        <v>16096</v>
      </c>
      <c r="AW11" s="23">
        <f>B7L404C21*B7L404C22</f>
        <v>8.3878313024067861</v>
      </c>
      <c r="AX11" s="16" t="s">
        <v>16097</v>
      </c>
      <c r="AY11" s="23">
        <f>B3L804C15</f>
        <v>2.0188516260162599</v>
      </c>
      <c r="AZ11" s="16" t="s">
        <v>16098</v>
      </c>
      <c r="BA11" s="23">
        <f>B7L404C23*B7L404C24</f>
        <v>16.933786863614024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8.4668934318070121</v>
      </c>
      <c r="BF11" s="16" t="s">
        <v>16087</v>
      </c>
      <c r="BG11" s="25">
        <f>A1L524C10</f>
        <v>2.75</v>
      </c>
      <c r="BH11" s="16" t="s">
        <v>16100</v>
      </c>
      <c r="BI11" s="23">
        <f>B7L404C25*B7L404C28</f>
        <v>46.567913874938569</v>
      </c>
      <c r="BJ11" s="16" t="s">
        <v>16101</v>
      </c>
      <c r="BK11" s="23">
        <f>B7L404C29*B7L121C1</f>
        <v>121.07657607484028</v>
      </c>
      <c r="BL11" s="16" t="s">
        <v>15529</v>
      </c>
      <c r="BM11" s="23">
        <f>A1L308C18</f>
        <v>12.696750000000002</v>
      </c>
      <c r="BN11" s="16" t="s">
        <v>13705</v>
      </c>
      <c r="BO11" s="23">
        <f>A1L544C72</f>
        <v>0.72257460176682498</v>
      </c>
      <c r="BP11" s="16" t="s">
        <v>16102</v>
      </c>
      <c r="BQ11" s="23">
        <f>B7L404C31*B7L404C32</f>
        <v>9.1743490749829366</v>
      </c>
      <c r="BR11" s="16" t="s">
        <v>16103</v>
      </c>
      <c r="BS11" s="21">
        <f>B3L804C21</f>
        <v>2.0123532336405709</v>
      </c>
      <c r="BT11" s="16" t="s">
        <v>16104</v>
      </c>
      <c r="BU11" s="23">
        <f>B7L404C33*B7L404C34</f>
        <v>18.462031027589294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9.231015513794647</v>
      </c>
      <c r="BZ11" s="16" t="s">
        <v>16087</v>
      </c>
      <c r="CA11" s="25">
        <f>A1L524C10</f>
        <v>2.75</v>
      </c>
      <c r="CB11" s="16" t="s">
        <v>16106</v>
      </c>
      <c r="CC11" s="23">
        <f>B7L404C35*B7L404C38</f>
        <v>50.770585325870556</v>
      </c>
      <c r="CD11" s="16" t="s">
        <v>16107</v>
      </c>
      <c r="CE11" s="23">
        <f>B7L404C39*B7L121C1</f>
        <v>132.00352184726344</v>
      </c>
      <c r="CF11" s="16" t="s">
        <v>15535</v>
      </c>
      <c r="CG11" s="23">
        <f>A1L308C19</f>
        <v>14.754000000000001</v>
      </c>
      <c r="CH11" s="16" t="s">
        <v>14203</v>
      </c>
      <c r="CI11" s="23">
        <f>A1L544C81</f>
        <v>0.71447819141287505</v>
      </c>
      <c r="CJ11" s="16" t="s">
        <v>16108</v>
      </c>
      <c r="CK11" s="23">
        <f>B7L404C41*B7L404C42</f>
        <v>10.54141123610556</v>
      </c>
      <c r="CL11" s="16" t="s">
        <v>16109</v>
      </c>
      <c r="CM11" s="21">
        <f>B3L804C27</f>
        <v>2.0168344920036163</v>
      </c>
      <c r="CN11" s="16" t="s">
        <v>16110</v>
      </c>
      <c r="CO11" s="23">
        <f>B7L404C43*B7L404C44</f>
        <v>21.260281775372171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10.630140887686085</v>
      </c>
      <c r="CT11" s="16" t="s">
        <v>16087</v>
      </c>
      <c r="CU11" s="25">
        <f>A1L524C10</f>
        <v>2.75</v>
      </c>
      <c r="CV11" s="16" t="s">
        <v>16112</v>
      </c>
      <c r="CW11" s="23">
        <f>B7L404C45*B7L404C48</f>
        <v>58.465774882273472</v>
      </c>
      <c r="CX11" s="16" t="s">
        <v>16113</v>
      </c>
      <c r="CY11" s="23">
        <f>B7L404C49*B7L121C1</f>
        <v>152.01101469391102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56.905999999999999</v>
      </c>
      <c r="F12" s="16" t="s">
        <v>12155</v>
      </c>
      <c r="G12" s="21">
        <f>A1L545C9</f>
        <v>0.44743157610893902</v>
      </c>
      <c r="H12" s="16" t="s">
        <v>16114</v>
      </c>
      <c r="I12" s="21">
        <f>B7L405C1*B7L405C2</f>
        <v>25.461541270055285</v>
      </c>
      <c r="J12" s="16" t="s">
        <v>16115</v>
      </c>
      <c r="K12" s="23">
        <f>B3L805C3</f>
        <v>2.1410454238595813</v>
      </c>
      <c r="L12" s="16" t="s">
        <v>16116</v>
      </c>
      <c r="M12" s="23">
        <f>B7L405C3*B7L405C4</f>
        <v>54.514316420663739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27.25715821033187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149.91437015682527</v>
      </c>
      <c r="V12" s="16" t="s">
        <v>16121</v>
      </c>
      <c r="W12" s="23">
        <f>B7L405C9*B7L121C1</f>
        <v>389.77736240774573</v>
      </c>
      <c r="X12" s="16" t="s">
        <v>15550</v>
      </c>
      <c r="Y12" s="23">
        <f>A1L309C16</f>
        <v>67.582999999999998</v>
      </c>
      <c r="Z12" s="16" t="s">
        <v>12740</v>
      </c>
      <c r="AA12" s="23">
        <f>A1L545C54</f>
        <v>0.47319222020465562</v>
      </c>
      <c r="AB12" s="16" t="s">
        <v>16122</v>
      </c>
      <c r="AC12" s="23">
        <f>B7L405C11*B7L405C12</f>
        <v>31.979749818091239</v>
      </c>
      <c r="AD12" s="16" t="s">
        <v>16123</v>
      </c>
      <c r="AE12" s="23">
        <f>B3L805C9</f>
        <v>2.1267540888415755</v>
      </c>
      <c r="AF12" s="16" t="s">
        <v>16124</v>
      </c>
      <c r="AG12" s="23">
        <f>B7L405C13*B7L405C14</f>
        <v>68.013063685756165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34.006531842878083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187.03592513582944</v>
      </c>
      <c r="AP12" s="16" t="s">
        <v>16127</v>
      </c>
      <c r="AQ12" s="23">
        <f>B7L405C19*B7L121C1</f>
        <v>486.29340535315657</v>
      </c>
      <c r="AR12" s="16" t="s">
        <v>15556</v>
      </c>
      <c r="AS12" s="23">
        <f>A1L309C17</f>
        <v>72.87166666666667</v>
      </c>
      <c r="AT12" s="16" t="s">
        <v>13238</v>
      </c>
      <c r="AU12" s="23">
        <f>A1L545C63</f>
        <v>0.4852039682379326</v>
      </c>
      <c r="AV12" s="16" t="s">
        <v>16128</v>
      </c>
      <c r="AW12" s="23">
        <f>B7L405C21*B7L405C22</f>
        <v>35.357621838778549</v>
      </c>
      <c r="AX12" s="16" t="s">
        <v>16129</v>
      </c>
      <c r="AY12" s="23">
        <f>B3L805C15</f>
        <v>2.1095193213949104</v>
      </c>
      <c r="AZ12" s="16" t="s">
        <v>16130</v>
      </c>
      <c r="BA12" s="23">
        <f>B7L405C23*B7L405C24</f>
        <v>74.587586427477987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37.293793213738994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205.11586267556447</v>
      </c>
      <c r="BJ12" s="16" t="s">
        <v>16133</v>
      </c>
      <c r="BK12" s="23">
        <f>B7L405C29*B7L121C1</f>
        <v>533.3012429564676</v>
      </c>
      <c r="BL12" s="16" t="s">
        <v>15562</v>
      </c>
      <c r="BM12" s="23">
        <f>A1L309C18</f>
        <v>66.163250000000005</v>
      </c>
      <c r="BN12" s="16" t="s">
        <v>13736</v>
      </c>
      <c r="BO12" s="23">
        <f>A1L545C72</f>
        <v>0.47789401154422217</v>
      </c>
      <c r="BP12" s="16" t="s">
        <v>16134</v>
      </c>
      <c r="BQ12" s="23">
        <f>B7L405C31*B7L405C32</f>
        <v>31.61902095930326</v>
      </c>
      <c r="BR12" s="16" t="s">
        <v>16135</v>
      </c>
      <c r="BS12" s="21">
        <f>B3L805C21</f>
        <v>2.0881476207142082</v>
      </c>
      <c r="BT12" s="16" t="s">
        <v>16136</v>
      </c>
      <c r="BU12" s="23">
        <f>B7L405C33*B7L405C34</f>
        <v>66.025183385481782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33.012591692740891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181.56925431007491</v>
      </c>
      <c r="CD12" s="16" t="s">
        <v>16139</v>
      </c>
      <c r="CE12" s="23">
        <f>B7L405C39*B7L121C1</f>
        <v>472.08006120619478</v>
      </c>
      <c r="CF12" s="16" t="s">
        <v>15568</v>
      </c>
      <c r="CG12" s="23">
        <f>A1L309C19</f>
        <v>58.203600000000009</v>
      </c>
      <c r="CH12" s="16" t="s">
        <v>14234</v>
      </c>
      <c r="CI12" s="23">
        <f>A1L545C81</f>
        <v>0.50135124700795297</v>
      </c>
      <c r="CJ12" s="16" t="s">
        <v>16140</v>
      </c>
      <c r="CK12" s="23">
        <f>B7L405C41*B7L405C42</f>
        <v>29.180447440352097</v>
      </c>
      <c r="CL12" s="16" t="s">
        <v>16141</v>
      </c>
      <c r="CM12" s="21">
        <f>B3L805C27</f>
        <v>2.086993036729921</v>
      </c>
      <c r="CN12" s="16" t="s">
        <v>16142</v>
      </c>
      <c r="CO12" s="23">
        <f>B7L405C43*B7L405C44</f>
        <v>60.899390616678275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30.449695308339138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167.47332419586525</v>
      </c>
      <c r="CX12" s="16" t="s">
        <v>16145</v>
      </c>
      <c r="CY12" s="23">
        <f>B7L405C49*B7L121C1</f>
        <v>435.43064290924963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21">
        <f>A1L312C3</f>
        <v>97.015000000000001</v>
      </c>
      <c r="F13" s="16" t="s">
        <v>12194</v>
      </c>
      <c r="G13" s="21">
        <f>A1L546C9</f>
        <v>0.54229546350000457</v>
      </c>
      <c r="H13" s="16" t="s">
        <v>16146</v>
      </c>
      <c r="I13" s="21">
        <f>B7L406C1*B7L406C2</f>
        <v>52.610794391452941</v>
      </c>
      <c r="J13" s="16" t="s">
        <v>16147</v>
      </c>
      <c r="K13" s="23">
        <f>B3L806C3</f>
        <v>2.1005300149786841</v>
      </c>
      <c r="L13" s="16" t="s">
        <v>16148</v>
      </c>
      <c r="M13" s="23">
        <f>B7L406C3*B7L406C4</f>
        <v>110.51055273111912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55.25527636555956</v>
      </c>
      <c r="R13" s="16" t="s">
        <v>16151</v>
      </c>
      <c r="S13" s="25">
        <f>A1L526C10</f>
        <v>2.75</v>
      </c>
      <c r="T13" s="16" t="s">
        <v>16152</v>
      </c>
      <c r="U13" s="23">
        <f>B7L406C5*B7L406C8</f>
        <v>303.9040200105776</v>
      </c>
      <c r="V13" s="16" t="s">
        <v>16153</v>
      </c>
      <c r="W13" s="23">
        <f>B7L406C9*B7L121C1</f>
        <v>790.15045202750173</v>
      </c>
      <c r="X13" s="16" t="s">
        <v>15583</v>
      </c>
      <c r="Y13" s="23">
        <f>A1L312C16</f>
        <v>98.330500000000001</v>
      </c>
      <c r="Z13" s="16" t="s">
        <v>12771</v>
      </c>
      <c r="AA13" s="23">
        <f>A1L546C54</f>
        <v>0.51403255998638608</v>
      </c>
      <c r="AB13" s="16" t="s">
        <v>16154</v>
      </c>
      <c r="AC13" s="23">
        <f>B7L406C11*B7L406C12</f>
        <v>50.545078639741334</v>
      </c>
      <c r="AD13" s="16" t="s">
        <v>16155</v>
      </c>
      <c r="AE13" s="23">
        <f>B3L806C9</f>
        <v>2.0935847150413025</v>
      </c>
      <c r="AF13" s="16" t="s">
        <v>16156</v>
      </c>
      <c r="AG13" s="23">
        <f>B7L406C13*B7L406C14</f>
        <v>105.82040406072309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52.910202030361546</v>
      </c>
      <c r="AL13" s="16" t="s">
        <v>16151</v>
      </c>
      <c r="AM13" s="25">
        <f>A1L526C10</f>
        <v>2.75</v>
      </c>
      <c r="AN13" s="16" t="s">
        <v>16158</v>
      </c>
      <c r="AO13" s="23">
        <f>B7L406C15*B7L406C18</f>
        <v>291.00611116698849</v>
      </c>
      <c r="AP13" s="16" t="s">
        <v>16159</v>
      </c>
      <c r="AQ13" s="23">
        <f>B7L406C19*B7L121C1</f>
        <v>756.6158890341701</v>
      </c>
      <c r="AR13" s="16" t="s">
        <v>15589</v>
      </c>
      <c r="AS13" s="23">
        <f>A1L312C17</f>
        <v>98.738666666666674</v>
      </c>
      <c r="AT13" s="16" t="s">
        <v>13269</v>
      </c>
      <c r="AU13" s="23">
        <f>A1L546C63</f>
        <v>0.49630825507474263</v>
      </c>
      <c r="AV13" s="16" t="s">
        <v>16160</v>
      </c>
      <c r="AW13" s="23">
        <f>B7L406C21*B7L406C22</f>
        <v>49.004815361739993</v>
      </c>
      <c r="AX13" s="16" t="s">
        <v>16161</v>
      </c>
      <c r="AY13" s="23">
        <f>B3L806C15</f>
        <v>2.0986080627309738</v>
      </c>
      <c r="AZ13" s="16" t="s">
        <v>16162</v>
      </c>
      <c r="BA13" s="23">
        <f>B7L406C23*B7L406C24</f>
        <v>102.84190063079024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51.420950315395118</v>
      </c>
      <c r="BF13" s="16" t="s">
        <v>16151</v>
      </c>
      <c r="BG13" s="25">
        <f>A1L526C10</f>
        <v>2.75</v>
      </c>
      <c r="BH13" s="16" t="s">
        <v>16164</v>
      </c>
      <c r="BI13" s="23">
        <f>B7L406C25*B7L406C28</f>
        <v>282.81522673467316</v>
      </c>
      <c r="BJ13" s="16" t="s">
        <v>16165</v>
      </c>
      <c r="BK13" s="23">
        <f>B7L406C29*B7L121C1</f>
        <v>735.31958951015019</v>
      </c>
      <c r="BL13" s="16" t="s">
        <v>15595</v>
      </c>
      <c r="BM13" s="23">
        <f>A1L312C18</f>
        <v>99.8035</v>
      </c>
      <c r="BN13" s="16" t="s">
        <v>13767</v>
      </c>
      <c r="BO13" s="23">
        <f>A1L546C72</f>
        <v>0.48655103321257259</v>
      </c>
      <c r="BP13" s="16" t="s">
        <v>16166</v>
      </c>
      <c r="BQ13" s="23">
        <f>B7L406C31*B7L406C32</f>
        <v>48.559496043230986</v>
      </c>
      <c r="BR13" s="16" t="s">
        <v>16167</v>
      </c>
      <c r="BS13" s="21">
        <f>B3L806C21</f>
        <v>2.0795277521825883</v>
      </c>
      <c r="BT13" s="16" t="s">
        <v>16168</v>
      </c>
      <c r="BU13" s="23">
        <f>B7L406C33*B7L406C34</f>
        <v>100.98081965389943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50.490409826949715</v>
      </c>
      <c r="BZ13" s="16" t="s">
        <v>16151</v>
      </c>
      <c r="CA13" s="25">
        <f>A1L526C10</f>
        <v>2.75</v>
      </c>
      <c r="CB13" s="16" t="s">
        <v>16170</v>
      </c>
      <c r="CC13" s="23">
        <f>B7L406C35*B7L406C38</f>
        <v>277.69725404822344</v>
      </c>
      <c r="CD13" s="16" t="s">
        <v>16171</v>
      </c>
      <c r="CE13" s="23">
        <f>B7L406C39*B7L121C1</f>
        <v>722.01286052538103</v>
      </c>
      <c r="CF13" s="16" t="s">
        <v>15601</v>
      </c>
      <c r="CG13" s="23">
        <f>A1L312C19</f>
        <v>96.261600000000001</v>
      </c>
      <c r="CH13" s="16" t="s">
        <v>14265</v>
      </c>
      <c r="CI13" s="23">
        <f>A1L546C81</f>
        <v>0.48995205810672748</v>
      </c>
      <c r="CJ13" s="16" t="s">
        <v>16172</v>
      </c>
      <c r="CK13" s="23">
        <f>B7L406C41*B7L406C42</f>
        <v>47.163569036646557</v>
      </c>
      <c r="CL13" s="16" t="s">
        <v>16173</v>
      </c>
      <c r="CM13" s="21">
        <f>B3L806C27</f>
        <v>2.0759375148780395</v>
      </c>
      <c r="CN13" s="16" t="s">
        <v>16174</v>
      </c>
      <c r="CO13" s="23">
        <f>B7L406C43*B7L406C44</f>
        <v>97.908622298714903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48.954311149357451</v>
      </c>
      <c r="CT13" s="16" t="s">
        <v>16151</v>
      </c>
      <c r="CU13" s="25">
        <f>A1L526C10</f>
        <v>2.75</v>
      </c>
      <c r="CV13" s="16" t="s">
        <v>16176</v>
      </c>
      <c r="CW13" s="23">
        <f>B7L406C45*B7L406C48</f>
        <v>269.24871132146598</v>
      </c>
      <c r="CX13" s="16" t="s">
        <v>16177</v>
      </c>
      <c r="CY13" s="23">
        <f>B7L406C49*B7L121C1</f>
        <v>700.04664943581156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108.357</v>
      </c>
      <c r="F14" s="16" t="s">
        <v>12233</v>
      </c>
      <c r="G14" s="21">
        <f>A1L547C9</f>
        <v>0.13959110033616881</v>
      </c>
      <c r="H14" s="16" t="s">
        <v>16178</v>
      </c>
      <c r="I14" s="21">
        <f>B7L407C1*B7L407C2</f>
        <v>15.125672859126244</v>
      </c>
      <c r="J14" s="16" t="s">
        <v>16179</v>
      </c>
      <c r="K14" s="23">
        <f>B3L807C3</f>
        <v>1.996497570895944</v>
      </c>
      <c r="L14" s="16" t="s">
        <v>16180</v>
      </c>
      <c r="M14" s="23">
        <f>B7L407C3*B7L407C4</f>
        <v>30.198369121412256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15.099184560706128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83.0455150838837</v>
      </c>
      <c r="V14" s="16" t="s">
        <v>16185</v>
      </c>
      <c r="W14" s="23">
        <f>B7L407C9*B7L121C1</f>
        <v>215.91833921809763</v>
      </c>
      <c r="X14" s="16" t="s">
        <v>15616</v>
      </c>
      <c r="Y14" s="23">
        <f>A1L313C16</f>
        <v>110.239</v>
      </c>
      <c r="Z14" s="16" t="s">
        <v>12802</v>
      </c>
      <c r="AA14" s="23">
        <f>A1L547C54</f>
        <v>0.13145282141380735</v>
      </c>
      <c r="AB14" s="16" t="s">
        <v>16186</v>
      </c>
      <c r="AC14" s="23">
        <f>B7L407C11*B7L407C12</f>
        <v>14.491227579836709</v>
      </c>
      <c r="AD14" s="16" t="s">
        <v>16187</v>
      </c>
      <c r="AE14" s="23">
        <f>B3L807C9</f>
        <v>1.996768686745519</v>
      </c>
      <c r="AF14" s="16" t="s">
        <v>16188</v>
      </c>
      <c r="AG14" s="23">
        <f>B7L407C13*B7L407C14</f>
        <v>28.935629463920989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14.467814731960495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79.572981025782724</v>
      </c>
      <c r="AP14" s="16" t="s">
        <v>16191</v>
      </c>
      <c r="AQ14" s="23">
        <f>B7L407C19*B7L121C1</f>
        <v>206.88975066703509</v>
      </c>
      <c r="AR14" s="16" t="s">
        <v>15622</v>
      </c>
      <c r="AS14" s="23">
        <f>A1L313C17</f>
        <v>111.96333333333332</v>
      </c>
      <c r="AT14" s="16" t="s">
        <v>13300</v>
      </c>
      <c r="AU14" s="23">
        <f>A1L547C63</f>
        <v>0.15837954284266043</v>
      </c>
      <c r="AV14" s="16" t="s">
        <v>16192</v>
      </c>
      <c r="AW14" s="23">
        <f>B7L407C21*B7L407C22</f>
        <v>17.732701548473734</v>
      </c>
      <c r="AX14" s="16" t="s">
        <v>16193</v>
      </c>
      <c r="AY14" s="23">
        <f>B3L807C15</f>
        <v>1.9946997896099692</v>
      </c>
      <c r="AZ14" s="16" t="s">
        <v>16194</v>
      </c>
      <c r="BA14" s="23">
        <f>B7L407C23*B7L407C24</f>
        <v>35.371416047956934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17.685708023978467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97.271394131881564</v>
      </c>
      <c r="BJ14" s="16" t="s">
        <v>16197</v>
      </c>
      <c r="BK14" s="23">
        <f>B7L407C29*B7L121C1</f>
        <v>252.90562474289209</v>
      </c>
      <c r="BL14" s="16" t="s">
        <v>15628</v>
      </c>
      <c r="BM14" s="23">
        <f>A1L313C18</f>
        <v>114.29499999999999</v>
      </c>
      <c r="BN14" s="16" t="s">
        <v>13798</v>
      </c>
      <c r="BO14" s="23">
        <f>A1L547C72</f>
        <v>0.17095263586713363</v>
      </c>
      <c r="BP14" s="16" t="s">
        <v>16198</v>
      </c>
      <c r="BQ14" s="23">
        <f>B7L407C31*B7L407C32</f>
        <v>19.539031516434036</v>
      </c>
      <c r="BR14" s="16" t="s">
        <v>16199</v>
      </c>
      <c r="BS14" s="21">
        <f>B3L807C21</f>
        <v>1.9980490688737806</v>
      </c>
      <c r="BT14" s="16" t="s">
        <v>16200</v>
      </c>
      <c r="BU14" s="23">
        <f>B7L407C33*B7L407C34</f>
        <v>39.039943728106479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19.51997186405324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107.35984525229281</v>
      </c>
      <c r="CD14" s="16" t="s">
        <v>16203</v>
      </c>
      <c r="CE14" s="23">
        <f>B7L407C39*B7L121C1</f>
        <v>279.13559765596131</v>
      </c>
      <c r="CF14" s="16" t="s">
        <v>15634</v>
      </c>
      <c r="CG14" s="23">
        <f>A1L313C19</f>
        <v>118.75579999999999</v>
      </c>
      <c r="CH14" s="16" t="s">
        <v>14296</v>
      </c>
      <c r="CI14" s="23">
        <f>A1L547C81</f>
        <v>0.19219945441857514</v>
      </c>
      <c r="CJ14" s="16" t="s">
        <v>16204</v>
      </c>
      <c r="CK14" s="23">
        <f>B7L407C41*B7L407C42</f>
        <v>22.824799969041425</v>
      </c>
      <c r="CL14" s="16" t="s">
        <v>16205</v>
      </c>
      <c r="CM14" s="21">
        <f>B3L807C27</f>
        <v>2.002891035495491</v>
      </c>
      <c r="CN14" s="16" t="s">
        <v>16206</v>
      </c>
      <c r="CO14" s="23">
        <f>B7L407C43*B7L407C44</f>
        <v>45.715587244970834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22.857793622485417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125.71786492366979</v>
      </c>
      <c r="CX14" s="16" t="s">
        <v>16209</v>
      </c>
      <c r="CY14" s="23">
        <f>B7L407C49*B7L121C1</f>
        <v>326.86644880154148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1150.1179999999999</v>
      </c>
      <c r="F15" s="16" t="s">
        <v>12272</v>
      </c>
      <c r="G15" s="21">
        <f>A1L548C9</f>
        <v>3.5824702718612197E-2</v>
      </c>
      <c r="H15" s="16" t="s">
        <v>16210</v>
      </c>
      <c r="I15" s="21">
        <f>B7L408C1*B7L408C2</f>
        <v>41.202635441324823</v>
      </c>
      <c r="J15" s="16" t="s">
        <v>16211</v>
      </c>
      <c r="K15" s="23">
        <f>B3L808C3</f>
        <v>2.0229105411778407</v>
      </c>
      <c r="L15" s="16" t="s">
        <v>16212</v>
      </c>
      <c r="M15" s="23">
        <f>B7L408C3*B7L408C4</f>
        <v>83.34924555856368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41.67462277928184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229.21042528605011</v>
      </c>
      <c r="V15" s="16" t="s">
        <v>16217</v>
      </c>
      <c r="W15" s="23">
        <f>B7L408C9*B7L121C1</f>
        <v>595.94710574373028</v>
      </c>
      <c r="X15" s="16" t="s">
        <v>15649</v>
      </c>
      <c r="Y15" s="17">
        <f>A1L314C16</f>
        <v>1147.1895</v>
      </c>
      <c r="Z15" s="16" t="s">
        <v>12833</v>
      </c>
      <c r="AA15" s="23">
        <f>A1L548C54</f>
        <v>4.3598297575394497E-2</v>
      </c>
      <c r="AB15" s="16" t="s">
        <v>16218</v>
      </c>
      <c r="AC15" s="23">
        <f>B7L408C11*B7L408C12</f>
        <v>50.015509196368022</v>
      </c>
      <c r="AD15" s="16" t="s">
        <v>16219</v>
      </c>
      <c r="AE15" s="23">
        <f>B3L808C9</f>
        <v>2.0128039107772993</v>
      </c>
      <c r="AF15" s="16" t="s">
        <v>16220</v>
      </c>
      <c r="AG15" s="23">
        <f>B7L408C13*B7L408C14</f>
        <v>100.67141250996752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50.335706254983762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276.84638440241071</v>
      </c>
      <c r="AP15" s="16" t="s">
        <v>16223</v>
      </c>
      <c r="AQ15" s="23">
        <f>B7L408C19*B7L121C1</f>
        <v>719.80059944626782</v>
      </c>
      <c r="AR15" s="16" t="s">
        <v>15655</v>
      </c>
      <c r="AS15" s="17">
        <f>A1L314C17</f>
        <v>1152.0356666666667</v>
      </c>
      <c r="AT15" s="16" t="s">
        <v>13331</v>
      </c>
      <c r="AU15" s="23">
        <f>A1L548C63</f>
        <v>5.3742500710341187E-2</v>
      </c>
      <c r="AV15" s="16" t="s">
        <v>16224</v>
      </c>
      <c r="AW15" s="23">
        <f>B7L408C21*B7L408C22</f>
        <v>61.913277634171713</v>
      </c>
      <c r="AX15" s="16" t="s">
        <v>16225</v>
      </c>
      <c r="AY15" s="23">
        <f>B3L808C15</f>
        <v>2.0028835004258552</v>
      </c>
      <c r="AZ15" s="16" t="s">
        <v>16226</v>
      </c>
      <c r="BA15" s="23">
        <f>B7L408C23*B7L408C24</f>
        <v>124.00508223076766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62.002541115383828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341.01397613461103</v>
      </c>
      <c r="BJ15" s="16" t="s">
        <v>16229</v>
      </c>
      <c r="BK15" s="23">
        <f>B7L408C29*B7L121C1</f>
        <v>886.63633794998873</v>
      </c>
      <c r="BL15" s="16" t="s">
        <v>15661</v>
      </c>
      <c r="BM15" s="17">
        <f>A1L314C18</f>
        <v>1146.3885</v>
      </c>
      <c r="BN15" s="16" t="s">
        <v>13829</v>
      </c>
      <c r="BO15" s="23">
        <f>A1L548C72</f>
        <v>6.1552340413712089E-2</v>
      </c>
      <c r="BP15" s="16" t="s">
        <v>16230</v>
      </c>
      <c r="BQ15" s="23">
        <f>B7L408C31*B7L408C32</f>
        <v>70.562895198364785</v>
      </c>
      <c r="BR15" s="16" t="s">
        <v>16231</v>
      </c>
      <c r="BS15" s="21">
        <f>B3L808C21</f>
        <v>2.002306414908666</v>
      </c>
      <c r="BT15" s="16" t="s">
        <v>16232</v>
      </c>
      <c r="BU15" s="23">
        <f>B7L408C33*B7L408C34</f>
        <v>141.28853771021372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70.644268855106858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388.54347870308771</v>
      </c>
      <c r="CD15" s="16" t="s">
        <v>16235</v>
      </c>
      <c r="CE15" s="17">
        <f>B7L408C39*B7L121C1</f>
        <v>1010.2130446280281</v>
      </c>
      <c r="CF15" s="16" t="s">
        <v>15667</v>
      </c>
      <c r="CG15" s="17">
        <f>A1L314C19</f>
        <v>1069.143</v>
      </c>
      <c r="CH15" s="16" t="s">
        <v>14327</v>
      </c>
      <c r="CI15" s="23">
        <f>A1L548C81</f>
        <v>6.7124576911198441E-2</v>
      </c>
      <c r="CJ15" s="16" t="s">
        <v>16236</v>
      </c>
      <c r="CK15" s="23">
        <f>B7L408C41*B7L408C42</f>
        <v>71.765771532569431</v>
      </c>
      <c r="CL15" s="16" t="s">
        <v>16237</v>
      </c>
      <c r="CM15" s="21">
        <f>B3L808C27</f>
        <v>2.0008176995386311</v>
      </c>
      <c r="CN15" s="16" t="s">
        <v>16238</v>
      </c>
      <c r="CO15" s="23">
        <f>B7L408C43*B7L408C44</f>
        <v>143.59022590341056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71.795112951705278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394.87312123437903</v>
      </c>
      <c r="CX15" s="16" t="s">
        <v>16241</v>
      </c>
      <c r="CY15" s="17">
        <f>B7L408C49*B7L121C1</f>
        <v>1026.6701152093856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0.76900000000000002</v>
      </c>
      <c r="F16" s="16" t="s">
        <v>12311</v>
      </c>
      <c r="G16" s="15">
        <f>A1L549C9</f>
        <v>1</v>
      </c>
      <c r="H16" s="16" t="s">
        <v>16242</v>
      </c>
      <c r="I16" s="21">
        <f>B7L409C1*B7L409C2</f>
        <v>0.76900000000000002</v>
      </c>
      <c r="J16" s="16" t="s">
        <v>16243</v>
      </c>
      <c r="K16" s="23">
        <f>B3L809C3</f>
        <v>2.0972972972972972</v>
      </c>
      <c r="L16" s="16" t="s">
        <v>16244</v>
      </c>
      <c r="M16" s="23">
        <f>B7L409C3*B7L409C4</f>
        <v>1.6128216216216216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0.80641081081081079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4.4352594594594592</v>
      </c>
      <c r="V16" s="16" t="s">
        <v>16249</v>
      </c>
      <c r="W16" s="23">
        <f>B7L409C9*B7L121C1</f>
        <v>11.531674594594595</v>
      </c>
      <c r="X16" s="16" t="s">
        <v>15682</v>
      </c>
      <c r="Y16" s="23">
        <f>A1L316C16</f>
        <v>0.85099999999999998</v>
      </c>
      <c r="Z16" s="16" t="s">
        <v>12864</v>
      </c>
      <c r="AA16" s="23">
        <f>A1L549C54</f>
        <v>1.056504599211564</v>
      </c>
      <c r="AB16" s="16" t="s">
        <v>16250</v>
      </c>
      <c r="AC16" s="23">
        <f>B7L409C11*B7L409C12</f>
        <v>0.89908541392904096</v>
      </c>
      <c r="AD16" s="16" t="s">
        <v>16251</v>
      </c>
      <c r="AE16" s="23">
        <f>B3L809C9</f>
        <v>2.0423280423280423</v>
      </c>
      <c r="AF16" s="16" t="s">
        <v>16252</v>
      </c>
      <c r="AG16" s="23">
        <f>B7L409C13*B7L409C14</f>
        <v>1.8362273533153959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0.91811367665769794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5.0496252216173385</v>
      </c>
      <c r="AP16" s="16" t="s">
        <v>16255</v>
      </c>
      <c r="AQ16" s="23">
        <f>B7L409C19*B7L121C1</f>
        <v>13.12902557620508</v>
      </c>
      <c r="AR16" s="16" t="s">
        <v>15688</v>
      </c>
      <c r="AS16" s="23">
        <f>A1L316C17</f>
        <v>1.0330000000000001</v>
      </c>
      <c r="AT16" s="16" t="s">
        <v>13362</v>
      </c>
      <c r="AU16" s="23">
        <f>A1L549C63</f>
        <v>1.0358034970857621</v>
      </c>
      <c r="AV16" s="16" t="s">
        <v>16256</v>
      </c>
      <c r="AW16" s="23">
        <f>B7L409C21*B7L409C22</f>
        <v>1.0699850124895924</v>
      </c>
      <c r="AX16" s="16" t="s">
        <v>16257</v>
      </c>
      <c r="AY16" s="23">
        <f>B3L809C15</f>
        <v>1.7918848167539267</v>
      </c>
      <c r="AZ16" s="16" t="s">
        <v>16258</v>
      </c>
      <c r="BA16" s="23">
        <f>B7L409C23*B7L409C24</f>
        <v>1.9172898980343613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0.95864494901718067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5.272547219594494</v>
      </c>
      <c r="BJ16" s="16" t="s">
        <v>16261</v>
      </c>
      <c r="BK16" s="23">
        <f>B7L409C29*B7L121C1</f>
        <v>13.708622770945684</v>
      </c>
      <c r="BL16" s="16" t="s">
        <v>15694</v>
      </c>
      <c r="BM16" s="23">
        <f>A1L316C18</f>
        <v>1.1060000000000001</v>
      </c>
      <c r="BN16" s="16" t="s">
        <v>13860</v>
      </c>
      <c r="BO16" s="23">
        <f>A1L549C72</f>
        <v>1.0253164556962027</v>
      </c>
      <c r="BP16" s="16" t="s">
        <v>16262</v>
      </c>
      <c r="BQ16" s="23">
        <f>B7L409C31*B7L409C32</f>
        <v>1.1340000000000003</v>
      </c>
      <c r="BR16" s="16" t="s">
        <v>16263</v>
      </c>
      <c r="BS16" s="21">
        <f>B3L809C21</f>
        <v>1.720260223048327</v>
      </c>
      <c r="BT16" s="16" t="s">
        <v>16264</v>
      </c>
      <c r="BU16" s="23">
        <f>B7L409C33*B7L409C34</f>
        <v>1.9507750929368035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0.97538754646840176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5.3646315055762095</v>
      </c>
      <c r="CD16" s="16" t="s">
        <v>16267</v>
      </c>
      <c r="CE16" s="23">
        <f>B7L409C39*B7L121C1</f>
        <v>13.948041914498145</v>
      </c>
      <c r="CF16" s="16" t="s">
        <v>15700</v>
      </c>
      <c r="CG16" s="23">
        <f>A1L316C19</f>
        <v>1.2378</v>
      </c>
      <c r="CH16" s="16" t="s">
        <v>14358</v>
      </c>
      <c r="CI16" s="23">
        <f>A1L549C81</f>
        <v>1.0362772619304683</v>
      </c>
      <c r="CJ16" s="16" t="s">
        <v>16268</v>
      </c>
      <c r="CK16" s="23">
        <f>B7L409C41*B7L409C42</f>
        <v>1.2827039948175336</v>
      </c>
      <c r="CL16" s="16" t="s">
        <v>16269</v>
      </c>
      <c r="CM16" s="21">
        <f>B3L809C27</f>
        <v>1.6671149966375252</v>
      </c>
      <c r="CN16" s="16" t="s">
        <v>16270</v>
      </c>
      <c r="CO16" s="23">
        <f>B7L409C43*B7L409C44</f>
        <v>2.1384150660071728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1.0692075330035864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5.8806414315197255</v>
      </c>
      <c r="CX16" s="16" t="s">
        <v>16273</v>
      </c>
      <c r="CY16" s="23">
        <f>B7L409C49*B7L121C1</f>
        <v>15.289667721951286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0.216</v>
      </c>
      <c r="F17" s="16" t="s">
        <v>12350</v>
      </c>
      <c r="G17" s="21">
        <f>A1L550C9</f>
        <v>1.0070921985815602</v>
      </c>
      <c r="H17" s="16" t="s">
        <v>16274</v>
      </c>
      <c r="I17" s="21">
        <f>B7L410C1*B7L410C2</f>
        <v>0.21753191489361701</v>
      </c>
      <c r="J17" s="16" t="s">
        <v>16275</v>
      </c>
      <c r="K17" s="23">
        <f>B3L810C3</f>
        <v>2.1484375</v>
      </c>
      <c r="L17" s="16" t="s">
        <v>16276</v>
      </c>
      <c r="M17" s="23">
        <f>B7L410C3*B7L410C4</f>
        <v>0.46735372340425529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0.23367686170212765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1.2852227393617022</v>
      </c>
      <c r="V17" s="16" t="s">
        <v>16281</v>
      </c>
      <c r="W17" s="23">
        <f>B7L410C9*B7L121C1</f>
        <v>3.3415791223404256</v>
      </c>
      <c r="X17" s="16" t="s">
        <v>15715</v>
      </c>
      <c r="Y17" s="23">
        <f>A1L315C16</f>
        <v>0.20750000000000002</v>
      </c>
      <c r="Z17" s="16" t="s">
        <v>12895</v>
      </c>
      <c r="AA17" s="23">
        <f>A1L550C54</f>
        <v>1.0661375661375663</v>
      </c>
      <c r="AB17" s="16" t="s">
        <v>16282</v>
      </c>
      <c r="AC17" s="23">
        <f>B7L410C11*B7L410C12</f>
        <v>0.22122354497354502</v>
      </c>
      <c r="AD17" s="16" t="s">
        <v>16283</v>
      </c>
      <c r="AE17" s="23">
        <f>B3L810C9</f>
        <v>2.087301587301587</v>
      </c>
      <c r="AF17" s="16" t="s">
        <v>16284</v>
      </c>
      <c r="AG17" s="23">
        <f>B7L410C13*B7L410C14</f>
        <v>0.4617602565717645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0.23088012828588225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1.2698407055723524</v>
      </c>
      <c r="AP17" s="16" t="s">
        <v>16287</v>
      </c>
      <c r="AQ17" s="23">
        <f>B7L410C19*B7L121C1</f>
        <v>3.3015858344881162</v>
      </c>
      <c r="AR17" s="16" t="s">
        <v>15721</v>
      </c>
      <c r="AS17" s="23">
        <f>A1L315C17</f>
        <v>0.19500000000000003</v>
      </c>
      <c r="AT17" s="16" t="s">
        <v>13393</v>
      </c>
      <c r="AU17" s="23">
        <f>A1L550C63</f>
        <v>1.6790697674418604</v>
      </c>
      <c r="AV17" s="16" t="s">
        <v>16288</v>
      </c>
      <c r="AW17" s="23">
        <f>B7L410C21*B7L410C22</f>
        <v>0.32741860465116285</v>
      </c>
      <c r="AX17" s="16" t="s">
        <v>16289</v>
      </c>
      <c r="AY17" s="23">
        <f>B3L810C15</f>
        <v>2.0437788018433181</v>
      </c>
      <c r="AZ17" s="16" t="s">
        <v>16290</v>
      </c>
      <c r="BA17" s="23">
        <f>B7L410C23*B7L410C24</f>
        <v>0.66917120351516468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0.33458560175758234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1.840220809666703</v>
      </c>
      <c r="BJ17" s="16" t="s">
        <v>16293</v>
      </c>
      <c r="BK17" s="23">
        <f>B7L410C29*B7L121C1</f>
        <v>4.7845741051334283</v>
      </c>
      <c r="BL17" s="16" t="s">
        <v>15727</v>
      </c>
      <c r="BM17" s="23">
        <f>A1L315C18</f>
        <v>0.21175000000000002</v>
      </c>
      <c r="BN17" s="16" t="s">
        <v>13891</v>
      </c>
      <c r="BO17" s="23">
        <f>A1L550C72</f>
        <v>1.4896073903002311</v>
      </c>
      <c r="BP17" s="16" t="s">
        <v>16294</v>
      </c>
      <c r="BQ17" s="23">
        <f>B7L410C31*B7L410C32</f>
        <v>0.31542436489607401</v>
      </c>
      <c r="BR17" s="16" t="s">
        <v>16295</v>
      </c>
      <c r="BS17" s="21">
        <f>B3L810C21</f>
        <v>1.9859154929577465</v>
      </c>
      <c r="BT17" s="16" t="s">
        <v>16296</v>
      </c>
      <c r="BU17" s="23">
        <f>B7L410C33*B7L410C34</f>
        <v>0.62640613310347093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0.31320306655173547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1.7226168660345451</v>
      </c>
      <c r="CD17" s="16" t="s">
        <v>16299</v>
      </c>
      <c r="CE17" s="23">
        <f>B7L410C39*B7L121C1</f>
        <v>4.4788038516898174</v>
      </c>
      <c r="CF17" s="16" t="s">
        <v>15733</v>
      </c>
      <c r="CG17" s="23">
        <f>A1L315C19</f>
        <v>0.21379999999999999</v>
      </c>
      <c r="CH17" s="16" t="s">
        <v>14389</v>
      </c>
      <c r="CI17" s="23">
        <f>A1L550C81</f>
        <v>1.5924504158669226</v>
      </c>
      <c r="CJ17" s="16" t="s">
        <v>16300</v>
      </c>
      <c r="CK17" s="23">
        <f>B7L410C41*B7L410C42</f>
        <v>0.34046589891234802</v>
      </c>
      <c r="CL17" s="16" t="s">
        <v>16301</v>
      </c>
      <c r="CM17" s="21">
        <f>B3L810C27</f>
        <v>1.9486607142857144</v>
      </c>
      <c r="CN17" s="16" t="s">
        <v>16302</v>
      </c>
      <c r="CO17" s="23">
        <f>B7L410C43*B7L410C44</f>
        <v>0.6634525217644639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0.33172626088223195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1.8244944348522758</v>
      </c>
      <c r="CX17" s="16" t="s">
        <v>16305</v>
      </c>
      <c r="CY17" s="23">
        <f>B7L410C49*B7L121C1</f>
        <v>4.7436855306159176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391.435</v>
      </c>
      <c r="F18" s="16" t="s">
        <v>12389</v>
      </c>
      <c r="G18" s="21">
        <f>A1L551C9</f>
        <v>0.48375589066249292</v>
      </c>
      <c r="H18" s="16" t="s">
        <v>16306</v>
      </c>
      <c r="I18" s="21">
        <f>B7L411C1*B7L411C2</f>
        <v>189.3589870614729</v>
      </c>
      <c r="J18" s="16" t="s">
        <v>16307</v>
      </c>
      <c r="K18" s="23">
        <f>B3L811C3</f>
        <v>1.0753223252657769</v>
      </c>
      <c r="L18" s="16" t="s">
        <v>16308</v>
      </c>
      <c r="M18" s="23">
        <f>B7L411C3*B7L411C4</f>
        <v>203.6219462769152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101.8109731384576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559.96035226151685</v>
      </c>
      <c r="V18" s="16" t="s">
        <v>16313</v>
      </c>
      <c r="W18" s="17">
        <f>B7L411C9*B7L121C1</f>
        <v>1455.8969158799439</v>
      </c>
      <c r="X18" s="16" t="s">
        <v>15748</v>
      </c>
      <c r="Y18" s="23">
        <f>A1L317C16</f>
        <v>376.30700000000002</v>
      </c>
      <c r="Z18" s="16" t="s">
        <v>12926</v>
      </c>
      <c r="AA18" s="23">
        <f>A1L551C54</f>
        <v>0.48761091740166679</v>
      </c>
      <c r="AB18" s="16" t="s">
        <v>16314</v>
      </c>
      <c r="AC18" s="23">
        <f>B7L411C11*B7L411C12</f>
        <v>183.49140149466902</v>
      </c>
      <c r="AD18" s="16" t="s">
        <v>16315</v>
      </c>
      <c r="AE18" s="23">
        <f>B3L811C9</f>
        <v>1.1028856690612443</v>
      </c>
      <c r="AF18" s="16" t="s">
        <v>16316</v>
      </c>
      <c r="AG18" s="23">
        <f>B7L411C13*B7L411C14</f>
        <v>202.37003710443344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101.18501855221672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556.51760203719198</v>
      </c>
      <c r="AP18" s="16" t="s">
        <v>16319</v>
      </c>
      <c r="AQ18" s="17">
        <f>B7L411C19*B7L121C1</f>
        <v>1446.9457652966992</v>
      </c>
      <c r="AR18" s="16" t="s">
        <v>15754</v>
      </c>
      <c r="AS18" s="23">
        <f>A1L317C17</f>
        <v>347.37300000000005</v>
      </c>
      <c r="AT18" s="16" t="s">
        <v>13424</v>
      </c>
      <c r="AU18" s="23">
        <f>A1L551C63</f>
        <v>0.47536656953687328</v>
      </c>
      <c r="AV18" s="16" t="s">
        <v>16320</v>
      </c>
      <c r="AW18" s="23">
        <f>B7L411C21*B7L411C22</f>
        <v>165.12951135973231</v>
      </c>
      <c r="AX18" s="16" t="s">
        <v>16321</v>
      </c>
      <c r="AY18" s="23">
        <f>B3L811C15</f>
        <v>1.1308536483203484</v>
      </c>
      <c r="AZ18" s="16" t="s">
        <v>16322</v>
      </c>
      <c r="BA18" s="23">
        <f>B7L411C23*B7L411C24</f>
        <v>186.73731036650969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93.368655183254845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513.52760350790163</v>
      </c>
      <c r="BJ18" s="16" t="s">
        <v>16325</v>
      </c>
      <c r="BK18" s="17">
        <f>B7L411C29*B7L121C1</f>
        <v>1335.1717691205442</v>
      </c>
      <c r="BL18" s="16" t="s">
        <v>15760</v>
      </c>
      <c r="BM18" s="23">
        <f>A1L317C18</f>
        <v>327.04375000000005</v>
      </c>
      <c r="BN18" s="16" t="s">
        <v>13922</v>
      </c>
      <c r="BO18" s="23">
        <f>A1L551C72</f>
        <v>0.46894589575358181</v>
      </c>
      <c r="BP18" s="16" t="s">
        <v>16326</v>
      </c>
      <c r="BQ18" s="23">
        <f>B7L411C31*B7L411C32</f>
        <v>153.36582429436049</v>
      </c>
      <c r="BR18" s="16" t="s">
        <v>16327</v>
      </c>
      <c r="BS18" s="21">
        <f>B3L811C21</f>
        <v>1.134207665126393</v>
      </c>
      <c r="BT18" s="16" t="s">
        <v>16328</v>
      </c>
      <c r="BU18" s="23">
        <f>B7L411C33*B7L411C34</f>
        <v>173.94869348309126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86.974346741545631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478.35890707850098</v>
      </c>
      <c r="CD18" s="16" t="s">
        <v>16331</v>
      </c>
      <c r="CE18" s="17">
        <f>B7L411C39*B7L121C1</f>
        <v>1243.7331584041026</v>
      </c>
      <c r="CF18" s="16" t="s">
        <v>15766</v>
      </c>
      <c r="CG18" s="23">
        <f>A1L317C19</f>
        <v>305.09520000000003</v>
      </c>
      <c r="CH18" s="16" t="s">
        <v>14420</v>
      </c>
      <c r="CI18" s="23">
        <f>A1L551C81</f>
        <v>0.46546658563071219</v>
      </c>
      <c r="CJ18" s="16" t="s">
        <v>16332</v>
      </c>
      <c r="CK18" s="23">
        <f>B7L411C41*B7L411C42</f>
        <v>142.01162103631927</v>
      </c>
      <c r="CL18" s="16" t="s">
        <v>16333</v>
      </c>
      <c r="CM18" s="21">
        <f>B3L811C27</f>
        <v>1.1403115411848006</v>
      </c>
      <c r="CN18" s="16" t="s">
        <v>16334</v>
      </c>
      <c r="CO18" s="23">
        <f>B7L411C43*B7L411C44</f>
        <v>161.93749045007706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80.968745225038532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445.32809873771191</v>
      </c>
      <c r="CX18" s="16" t="s">
        <v>16337</v>
      </c>
      <c r="CY18" s="17">
        <f>B7L411C49*B7L121C1</f>
        <v>1157.853056718051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23.798000000000002</v>
      </c>
      <c r="F19" s="16" t="s">
        <v>12428</v>
      </c>
      <c r="G19" s="21">
        <f>A1L552C9</f>
        <v>0.30308903013351196</v>
      </c>
      <c r="H19" s="16" t="s">
        <v>16338</v>
      </c>
      <c r="I19" s="21">
        <f>B7L412C1*B7L412C2</f>
        <v>7.2129127391173178</v>
      </c>
      <c r="J19" s="16" t="s">
        <v>16339</v>
      </c>
      <c r="K19" s="23">
        <f>B3L812C3</f>
        <v>1.4516453995970449</v>
      </c>
      <c r="L19" s="16" t="s">
        <v>16340</v>
      </c>
      <c r="M19" s="23">
        <f>B7L412C3*B7L412C4</f>
        <v>10.470591595434573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5.2352957977172867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28.794126887445078</v>
      </c>
      <c r="V19" s="16" t="s">
        <v>16345</v>
      </c>
      <c r="W19" s="23">
        <f>B7L412C9*B7L121C1</f>
        <v>74.864729907357201</v>
      </c>
      <c r="X19" s="16" t="s">
        <v>15781</v>
      </c>
      <c r="Y19" s="23">
        <f>A1L318C16</f>
        <v>23.060500000000001</v>
      </c>
      <c r="Z19" s="16" t="s">
        <v>12957</v>
      </c>
      <c r="AA19" s="23">
        <f>A1L552C54</f>
        <v>0.28980030182494665</v>
      </c>
      <c r="AB19" s="16" t="s">
        <v>16346</v>
      </c>
      <c r="AC19" s="23">
        <f>B7L412C11*B7L412C12</f>
        <v>6.6829398602341827</v>
      </c>
      <c r="AD19" s="16" t="s">
        <v>16347</v>
      </c>
      <c r="AE19" s="23">
        <f>B3L812C9</f>
        <v>1.4396180490544843</v>
      </c>
      <c r="AF19" s="16" t="s">
        <v>16348</v>
      </c>
      <c r="AG19" s="23">
        <f>B7L412C13*B7L412C14</f>
        <v>9.6208808435387816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4.8104404217693908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26.457422319731648</v>
      </c>
      <c r="AP19" s="16" t="s">
        <v>16351</v>
      </c>
      <c r="AQ19" s="23">
        <f>B7L412C19*B7L121C1</f>
        <v>68.789298031302295</v>
      </c>
      <c r="AR19" s="16" t="s">
        <v>15787</v>
      </c>
      <c r="AS19" s="23">
        <f>A1L318C17</f>
        <v>22.454666666666668</v>
      </c>
      <c r="AT19" s="16" t="s">
        <v>13455</v>
      </c>
      <c r="AU19" s="23">
        <f>A1L552C63</f>
        <v>0.28982460355598272</v>
      </c>
      <c r="AV19" s="16" t="s">
        <v>16352</v>
      </c>
      <c r="AW19" s="23">
        <f>B7L412C21*B7L412C22</f>
        <v>6.5079148646484066</v>
      </c>
      <c r="AX19" s="16" t="s">
        <v>16353</v>
      </c>
      <c r="AY19" s="23">
        <f>B3L812C15</f>
        <v>1.4460990199821815</v>
      </c>
      <c r="AZ19" s="16" t="s">
        <v>16354</v>
      </c>
      <c r="BA19" s="23">
        <f>B7L412C23*B7L412C24</f>
        <v>9.4110893078955318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4.7055446539477659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25.880495596712713</v>
      </c>
      <c r="BJ19" s="16" t="s">
        <v>16357</v>
      </c>
      <c r="BK19" s="23">
        <f>B7L412C29*B7L121C1</f>
        <v>67.289288551453055</v>
      </c>
      <c r="BL19" s="16" t="s">
        <v>15793</v>
      </c>
      <c r="BM19" s="23">
        <f>A1L318C18</f>
        <v>21.74925</v>
      </c>
      <c r="BN19" s="16" t="s">
        <v>13953</v>
      </c>
      <c r="BO19" s="23">
        <f>A1L552C72</f>
        <v>0.29062335437616976</v>
      </c>
      <c r="BP19" s="16" t="s">
        <v>16358</v>
      </c>
      <c r="BQ19" s="23">
        <f>B7L412C31*B7L412C32</f>
        <v>6.3208399901659105</v>
      </c>
      <c r="BR19" s="16" t="s">
        <v>16359</v>
      </c>
      <c r="BS19" s="21">
        <f>B3L812C21</f>
        <v>1.4370406424920905</v>
      </c>
      <c r="BT19" s="16" t="s">
        <v>16360</v>
      </c>
      <c r="BU19" s="23">
        <f>B7L412C33*B7L412C34</f>
        <v>9.0833039605577195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4.5416519802788597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24.979085891533728</v>
      </c>
      <c r="CD19" s="16" t="s">
        <v>16363</v>
      </c>
      <c r="CE19" s="23">
        <f>B7L412C39*B7L121C1</f>
        <v>64.945623317987696</v>
      </c>
      <c r="CF19" s="16" t="s">
        <v>15799</v>
      </c>
      <c r="CG19" s="23">
        <f>A1L318C19</f>
        <v>20.207000000000001</v>
      </c>
      <c r="CH19" s="16" t="s">
        <v>14451</v>
      </c>
      <c r="CI19" s="23">
        <f>A1L552C81</f>
        <v>0.28085809262728884</v>
      </c>
      <c r="CJ19" s="16" t="s">
        <v>16364</v>
      </c>
      <c r="CK19" s="23">
        <f>B7L412C41*B7L412C42</f>
        <v>5.6752994777196255</v>
      </c>
      <c r="CL19" s="16" t="s">
        <v>16365</v>
      </c>
      <c r="CM19" s="21">
        <f>B3L812C27</f>
        <v>1.4505089058524172</v>
      </c>
      <c r="CN19" s="16" t="s">
        <v>16366</v>
      </c>
      <c r="CO19" s="23">
        <f>B7L412C43*B7L412C44</f>
        <v>8.2320724358118884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4.1160362179059442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22.638199198482692</v>
      </c>
      <c r="CX19" s="16" t="s">
        <v>16369</v>
      </c>
      <c r="CY19" s="23">
        <f>B7L412C49*B7L121C1</f>
        <v>58.859317916054998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1.6E-2</v>
      </c>
      <c r="F20" s="16" t="s">
        <v>12467</v>
      </c>
      <c r="G20" s="21">
        <f>A1L553C9</f>
        <v>0.43084097510479413</v>
      </c>
      <c r="H20" s="16" t="s">
        <v>16370</v>
      </c>
      <c r="I20" s="21">
        <f>B7L413C1*B7L413C2</f>
        <v>6.8934556016767064E-3</v>
      </c>
      <c r="J20" s="16" t="s">
        <v>16371</v>
      </c>
      <c r="K20" s="23">
        <f>B3L813C3</f>
        <v>3.0384615384615383</v>
      </c>
      <c r="L20" s="16" t="s">
        <v>16372</v>
      </c>
      <c r="M20" s="23">
        <f>B7L413C3*B7L413C4</f>
        <v>2.0945499712786916E-2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1.0472749856393458E-2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5.7600124210164021E-2</v>
      </c>
      <c r="V20" s="16" t="s">
        <v>16377</v>
      </c>
      <c r="W20" s="23">
        <f>B7L413C9*B7L121C1</f>
        <v>0.14976032294642647</v>
      </c>
      <c r="X20" s="16" t="s">
        <v>15814</v>
      </c>
      <c r="Y20" s="23">
        <f>A1L319C16</f>
        <v>1.4500000000000001E-2</v>
      </c>
      <c r="Z20" s="16" t="s">
        <v>12988</v>
      </c>
      <c r="AA20" s="23">
        <f>A1L553C54</f>
        <v>0.41377697149157672</v>
      </c>
      <c r="AB20" s="16" t="s">
        <v>16378</v>
      </c>
      <c r="AC20" s="23">
        <f>B7L413C11*B7L413C12</f>
        <v>5.999766086627863E-3</v>
      </c>
      <c r="AD20" s="16" t="s">
        <v>16379</v>
      </c>
      <c r="AE20" s="23">
        <f>B3L813C9</f>
        <v>2.549295774647887</v>
      </c>
      <c r="AF20" s="16" t="s">
        <v>16380</v>
      </c>
      <c r="AG20" s="23">
        <f>B7L413C13*B7L413C14</f>
        <v>1.52951783335161E-2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7.6475891667580499E-3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4.2061740417169272E-2</v>
      </c>
      <c r="AP20" s="16" t="s">
        <v>16383</v>
      </c>
      <c r="AQ20" s="23">
        <f>B7L413C19*B7L121C1</f>
        <v>0.10936052508464011</v>
      </c>
      <c r="AR20" s="16" t="s">
        <v>15820</v>
      </c>
      <c r="AS20" s="23">
        <f>A1L319C17</f>
        <v>3.1666666666666669E-2</v>
      </c>
      <c r="AT20" s="16" t="s">
        <v>13486</v>
      </c>
      <c r="AU20" s="17">
        <f>A1L553C63</f>
        <v>1</v>
      </c>
      <c r="AV20" s="16" t="s">
        <v>16384</v>
      </c>
      <c r="AW20" s="23">
        <f>B7L413C21*B7L413C22</f>
        <v>3.1666666666666669E-2</v>
      </c>
      <c r="AX20" s="16" t="s">
        <v>16385</v>
      </c>
      <c r="AY20" s="23">
        <f>B3L813C15</f>
        <v>2.3504273504273501</v>
      </c>
      <c r="AZ20" s="16" t="s">
        <v>16386</v>
      </c>
      <c r="BA20" s="23">
        <f>B7L413C23*B7L413C24</f>
        <v>7.443019943019942E-2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3.721509971509971E-2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0.20468304843304841</v>
      </c>
      <c r="BJ20" s="16" t="s">
        <v>16389</v>
      </c>
      <c r="BK20" s="23">
        <f>B7L413C29*B7L121C1</f>
        <v>0.53217592592592589</v>
      </c>
      <c r="BL20" s="16" t="s">
        <v>15826</v>
      </c>
      <c r="BM20" s="23">
        <f>A1L319C18</f>
        <v>3.5500000000000004E-2</v>
      </c>
      <c r="BN20" s="16" t="s">
        <v>13984</v>
      </c>
      <c r="BO20" s="17">
        <f>A1L553C72</f>
        <v>1</v>
      </c>
      <c r="BP20" s="16" t="s">
        <v>16390</v>
      </c>
      <c r="BQ20" s="23">
        <f>B7L413C31*B7L413C32</f>
        <v>3.5500000000000004E-2</v>
      </c>
      <c r="BR20" s="16" t="s">
        <v>16391</v>
      </c>
      <c r="BS20" s="21">
        <f>B3L813C21</f>
        <v>2.5109489051094891</v>
      </c>
      <c r="BT20" s="16" t="s">
        <v>16392</v>
      </c>
      <c r="BU20" s="23">
        <f>B7L413C33*B7L413C34</f>
        <v>8.9138686131386868E-2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4.4569343065693434E-2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0.24513138686131389</v>
      </c>
      <c r="CD20" s="16" t="s">
        <v>16395</v>
      </c>
      <c r="CE20" s="23">
        <f>B7L413C39*B7L121C1</f>
        <v>0.63734160583941613</v>
      </c>
      <c r="CF20" s="16" t="s">
        <v>15832</v>
      </c>
      <c r="CG20" s="23">
        <f>A1L319C19</f>
        <v>4.3200000000000002E-2</v>
      </c>
      <c r="CH20" s="16" t="s">
        <v>14482</v>
      </c>
      <c r="CI20" s="17">
        <f>A1L553C81</f>
        <v>1</v>
      </c>
      <c r="CJ20" s="16" t="s">
        <v>16396</v>
      </c>
      <c r="CK20" s="23">
        <f>B7L413C41*B7L413C42</f>
        <v>4.3200000000000002E-2</v>
      </c>
      <c r="CL20" s="16" t="s">
        <v>16397</v>
      </c>
      <c r="CM20" s="21">
        <f>B3L813C27</f>
        <v>2.5375000000000001</v>
      </c>
      <c r="CN20" s="16" t="s">
        <v>16398</v>
      </c>
      <c r="CO20" s="23">
        <f>B7L413C43*B7L413C44</f>
        <v>0.10962000000000001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5.4810000000000005E-2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0.30145500000000003</v>
      </c>
      <c r="CX20" s="16" t="s">
        <v>16401</v>
      </c>
      <c r="CY20" s="23">
        <f>B7L413C49*B7L121C1</f>
        <v>0.78378300000000012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61.302</v>
      </c>
      <c r="F21" s="16" t="s">
        <v>12506</v>
      </c>
      <c r="G21" s="21">
        <f>A1L554C9</f>
        <v>1.2938148904073121</v>
      </c>
      <c r="H21" s="16" t="s">
        <v>16402</v>
      </c>
      <c r="I21" s="21">
        <f>B7L414C1*B7L414C2</f>
        <v>79.313440411749042</v>
      </c>
      <c r="J21" s="16" t="s">
        <v>16403</v>
      </c>
      <c r="K21" s="23">
        <f>B3L814C3</f>
        <v>1.9802436335886493</v>
      </c>
      <c r="L21" s="16" t="s">
        <v>16404</v>
      </c>
      <c r="M21" s="23">
        <f>B7L414C3*B7L414C4</f>
        <v>157.05993543337874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78.52996771668937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431.91482244179156</v>
      </c>
      <c r="V21" s="16" t="s">
        <v>16409</v>
      </c>
      <c r="W21" s="17">
        <f>B7L414C9*B7L121C1</f>
        <v>1122.978538348658</v>
      </c>
      <c r="X21" s="16" t="s">
        <v>15847</v>
      </c>
      <c r="Y21" s="23">
        <f>A1L320C16</f>
        <v>62.741</v>
      </c>
      <c r="Z21" s="16" t="s">
        <v>13019</v>
      </c>
      <c r="AA21" s="23">
        <f>A1L554C54</f>
        <v>1.2515052808212417</v>
      </c>
      <c r="AB21" s="16" t="s">
        <v>16410</v>
      </c>
      <c r="AC21" s="23">
        <f>B7L414C11*B7L414C12</f>
        <v>78.520692824005522</v>
      </c>
      <c r="AD21" s="16" t="s">
        <v>16411</v>
      </c>
      <c r="AE21" s="23">
        <f>B3L814C9</f>
        <v>2.0191233816877245</v>
      </c>
      <c r="AF21" s="16" t="s">
        <v>16412</v>
      </c>
      <c r="AG21" s="23">
        <f>B7L414C13*B7L414C14</f>
        <v>158.54296682726908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79.271483413634542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435.99315877498998</v>
      </c>
      <c r="AP21" s="16" t="s">
        <v>16415</v>
      </c>
      <c r="AQ21" s="17">
        <f>B7L414C19*B7L121C1</f>
        <v>1133.5822128149739</v>
      </c>
      <c r="AR21" s="16" t="s">
        <v>15853</v>
      </c>
      <c r="AS21" s="23">
        <f>A1L320C17</f>
        <v>61.862333333333332</v>
      </c>
      <c r="AT21" s="16" t="s">
        <v>13517</v>
      </c>
      <c r="AU21" s="23">
        <f>A1L554C63</f>
        <v>1.216243926081499</v>
      </c>
      <c r="AV21" s="16" t="s">
        <v>16416</v>
      </c>
      <c r="AW21" s="23">
        <f>B7L414C21*B7L414C22</f>
        <v>75.239687169895717</v>
      </c>
      <c r="AX21" s="16" t="s">
        <v>16417</v>
      </c>
      <c r="AY21" s="23">
        <f>B3L814C15</f>
        <v>2.0230270022119274</v>
      </c>
      <c r="AZ21" s="16" t="s">
        <v>16418</v>
      </c>
      <c r="BA21" s="23">
        <f>B7L414C23*B7L414C24</f>
        <v>152.21191878267734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76.105959391338672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418.58277665236267</v>
      </c>
      <c r="BJ21" s="16" t="s">
        <v>16421</v>
      </c>
      <c r="BK21" s="17">
        <f>B7L414C29*B7L121C1</f>
        <v>1088.3152192961429</v>
      </c>
      <c r="BL21" s="16" t="s">
        <v>15859</v>
      </c>
      <c r="BM21" s="23">
        <f>A1L320C18</f>
        <v>60.96125</v>
      </c>
      <c r="BN21" s="16" t="s">
        <v>14015</v>
      </c>
      <c r="BO21" s="23">
        <f>A1L554C72</f>
        <v>1.1866065063224642</v>
      </c>
      <c r="BP21" s="16" t="s">
        <v>16422</v>
      </c>
      <c r="BQ21" s="23">
        <f>B7L414C31*B7L414C32</f>
        <v>72.337015883550322</v>
      </c>
      <c r="BR21" s="16" t="s">
        <v>16423</v>
      </c>
      <c r="BS21" s="21">
        <f>B3L814C21</f>
        <v>2.0475671693262689</v>
      </c>
      <c r="BT21" s="16" t="s">
        <v>16424</v>
      </c>
      <c r="BU21" s="23">
        <f>B7L414C33*B7L414C34</f>
        <v>148.11489885019049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74.057449425095243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407.31597183802381</v>
      </c>
      <c r="CD21" s="16" t="s">
        <v>16427</v>
      </c>
      <c r="CE21" s="17">
        <f>B7L414C39*B7L121C1</f>
        <v>1059.0215267788619</v>
      </c>
      <c r="CF21" s="16" t="s">
        <v>15865</v>
      </c>
      <c r="CG21" s="23">
        <f>A1L320C19</f>
        <v>59.245199999999997</v>
      </c>
      <c r="CH21" s="16" t="s">
        <v>14513</v>
      </c>
      <c r="CI21" s="23">
        <f>A1L554C81</f>
        <v>1.1942815461476561</v>
      </c>
      <c r="CJ21" s="16" t="s">
        <v>16428</v>
      </c>
      <c r="CK21" s="23">
        <f>B7L414C41*B7L414C42</f>
        <v>70.755449057827107</v>
      </c>
      <c r="CL21" s="16" t="s">
        <v>16429</v>
      </c>
      <c r="CM21" s="21">
        <f>B3L814C27</f>
        <v>2.0539675539455029</v>
      </c>
      <c r="CN21" s="16" t="s">
        <v>16430</v>
      </c>
      <c r="CO21" s="23">
        <f>B7L414C43*B7L414C44</f>
        <v>145.32939662962079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72.664698314810394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399.65584073145715</v>
      </c>
      <c r="CX21" s="16" t="s">
        <v>16433</v>
      </c>
      <c r="CY21" s="17">
        <f>B7L414C49*B7L121C1</f>
        <v>1039.1051859017887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6.8029999999999999</v>
      </c>
      <c r="F22" s="16" t="s">
        <v>12545</v>
      </c>
      <c r="G22" s="21">
        <f>A1L555C9</f>
        <v>0.84106998835021063</v>
      </c>
      <c r="H22" s="16" t="s">
        <v>16434</v>
      </c>
      <c r="I22" s="21">
        <f>B7L415C1*B7L415C2</f>
        <v>5.7217991307464828</v>
      </c>
      <c r="J22" s="16" t="s">
        <v>16435</v>
      </c>
      <c r="K22" s="23">
        <f>B3L815C3</f>
        <v>1.1719552734965246</v>
      </c>
      <c r="L22" s="16" t="s">
        <v>16436</v>
      </c>
      <c r="M22" s="23">
        <f>B7L415C3*B7L415C4</f>
        <v>6.705692665166171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3.3528463325830855</v>
      </c>
      <c r="R22" s="16" t="s">
        <v>16439</v>
      </c>
      <c r="S22" s="25">
        <f>A1L535C10</f>
        <v>2.75</v>
      </c>
      <c r="T22" s="16" t="s">
        <v>16440</v>
      </c>
      <c r="U22" s="23">
        <f>B7L415C5*B7L415C8</f>
        <v>18.44065482920697</v>
      </c>
      <c r="V22" s="16" t="s">
        <v>16441</v>
      </c>
      <c r="W22" s="23">
        <f>B7L415C9*B7L121C1</f>
        <v>47.945702555938126</v>
      </c>
      <c r="X22" s="16" t="s">
        <v>15880</v>
      </c>
      <c r="Y22" s="23">
        <f>A1L323C16</f>
        <v>7.0135000000000005</v>
      </c>
      <c r="Z22" s="16" t="s">
        <v>13050</v>
      </c>
      <c r="AA22" s="23">
        <f>A1L555C54</f>
        <v>0.76116156717514638</v>
      </c>
      <c r="AB22" s="16" t="s">
        <v>16442</v>
      </c>
      <c r="AC22" s="23">
        <f>B7L415C11*B7L415C12</f>
        <v>5.3384066513828898</v>
      </c>
      <c r="AD22" s="16" t="s">
        <v>16443</v>
      </c>
      <c r="AE22" s="23">
        <f>B3L815C9</f>
        <v>1.2038421418636995</v>
      </c>
      <c r="AF22" s="16" t="s">
        <v>16444</v>
      </c>
      <c r="AG22" s="23">
        <f>B7L415C13*B7L415C14</f>
        <v>6.426598897340198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3.213299448670099</v>
      </c>
      <c r="AL22" s="16" t="s">
        <v>16439</v>
      </c>
      <c r="AM22" s="25">
        <f>A1L535C10</f>
        <v>2.75</v>
      </c>
      <c r="AN22" s="16" t="s">
        <v>16446</v>
      </c>
      <c r="AO22" s="23">
        <f>B7L415C15*B7L415C18</f>
        <v>17.673146967685543</v>
      </c>
      <c r="AP22" s="16" t="s">
        <v>16447</v>
      </c>
      <c r="AQ22" s="23">
        <f>B7L415C19*B7L121C1</f>
        <v>45.950182115982415</v>
      </c>
      <c r="AR22" s="16" t="s">
        <v>15886</v>
      </c>
      <c r="AS22" s="23">
        <f>A1L323C17</f>
        <v>7.1080000000000005</v>
      </c>
      <c r="AT22" s="16" t="s">
        <v>13548</v>
      </c>
      <c r="AU22" s="23">
        <f>A1L555C63</f>
        <v>0.72943861840996638</v>
      </c>
      <c r="AV22" s="16" t="s">
        <v>16448</v>
      </c>
      <c r="AW22" s="23">
        <f>B7L415C21*B7L415C22</f>
        <v>5.1848496996580415</v>
      </c>
      <c r="AX22" s="16" t="s">
        <v>16449</v>
      </c>
      <c r="AY22" s="23">
        <f>B3L815C15</f>
        <v>1.2144664568289822</v>
      </c>
      <c r="AZ22" s="16" t="s">
        <v>16450</v>
      </c>
      <c r="BA22" s="23">
        <f>B7L415C23*B7L415C24</f>
        <v>6.2968260439345141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3.148413021967257</v>
      </c>
      <c r="BF22" s="16" t="s">
        <v>16439</v>
      </c>
      <c r="BG22" s="25">
        <f>A1L535C10</f>
        <v>2.75</v>
      </c>
      <c r="BH22" s="16" t="s">
        <v>16452</v>
      </c>
      <c r="BI22" s="23">
        <f>B7L415C25*B7L415C28</f>
        <v>17.316271620819915</v>
      </c>
      <c r="BJ22" s="16" t="s">
        <v>16453</v>
      </c>
      <c r="BK22" s="23">
        <f>B7L415C29*B7L121C1</f>
        <v>45.022306214131781</v>
      </c>
      <c r="BL22" s="16" t="s">
        <v>15892</v>
      </c>
      <c r="BM22" s="23">
        <f>A1L323C18</f>
        <v>14.167249999999999</v>
      </c>
      <c r="BN22" s="16" t="s">
        <v>14046</v>
      </c>
      <c r="BO22" s="23">
        <f>A1L555C72</f>
        <v>0.69528069702915563</v>
      </c>
      <c r="BP22" s="16" t="s">
        <v>16454</v>
      </c>
      <c r="BQ22" s="23">
        <f>B7L415C31*B7L415C32</f>
        <v>9.850215454986305</v>
      </c>
      <c r="BR22" s="16" t="s">
        <v>16455</v>
      </c>
      <c r="BS22" s="21">
        <f>B3L815C21</f>
        <v>1.234087222063174</v>
      </c>
      <c r="BT22" s="16" t="s">
        <v>16456</v>
      </c>
      <c r="BU22" s="23">
        <f>B7L415C33*B7L415C34</f>
        <v>12.156025027567793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6.0780125137838965</v>
      </c>
      <c r="BZ22" s="16" t="s">
        <v>16439</v>
      </c>
      <c r="CA22" s="25">
        <f>A1L535C10</f>
        <v>2.75</v>
      </c>
      <c r="CB22" s="16" t="s">
        <v>16458</v>
      </c>
      <c r="CC22" s="23">
        <f>B7L415C35*B7L415C38</f>
        <v>33.429068825811427</v>
      </c>
      <c r="CD22" s="16" t="s">
        <v>16459</v>
      </c>
      <c r="CE22" s="23">
        <f>B7L415C39*B7L121C1</f>
        <v>86.915578947109708</v>
      </c>
      <c r="CF22" s="16" t="s">
        <v>15898</v>
      </c>
      <c r="CG22" s="23">
        <f>A1L323C19</f>
        <v>16.979800000000001</v>
      </c>
      <c r="CH22" s="16" t="s">
        <v>14544</v>
      </c>
      <c r="CI22" s="23">
        <f>A1L555C81</f>
        <v>0.68566010248166376</v>
      </c>
      <c r="CJ22" s="16" t="s">
        <v>16460</v>
      </c>
      <c r="CK22" s="23">
        <f>B7L415C41*B7L415C42</f>
        <v>11.642371408118155</v>
      </c>
      <c r="CL22" s="16" t="s">
        <v>16461</v>
      </c>
      <c r="CM22" s="21">
        <f>B3L815C27</f>
        <v>1.2326655157184727</v>
      </c>
      <c r="CN22" s="16" t="s">
        <v>16462</v>
      </c>
      <c r="CO22" s="23">
        <f>B7L415C43*B7L415C44</f>
        <v>14.351149755973967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7.1755748779869837</v>
      </c>
      <c r="CT22" s="16" t="s">
        <v>16439</v>
      </c>
      <c r="CU22" s="25">
        <f>A1L535C10</f>
        <v>2.75</v>
      </c>
      <c r="CV22" s="16" t="s">
        <v>16464</v>
      </c>
      <c r="CW22" s="23">
        <f>B7L415C45*B7L415C48</f>
        <v>39.465661828928411</v>
      </c>
      <c r="CX22" s="16" t="s">
        <v>16465</v>
      </c>
      <c r="CY22" s="23">
        <f>B7L415C49*B7L121C1</f>
        <v>102.61072075521388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2057.7259999999997</v>
      </c>
      <c r="F23" s="16" t="s">
        <v>16466</v>
      </c>
      <c r="G23" s="21">
        <f>A1L556C9</f>
        <v>0.43084097510479413</v>
      </c>
      <c r="H23" s="16" t="s">
        <v>16467</v>
      </c>
      <c r="I23" s="21">
        <f>B7L416C1*B7L416C2</f>
        <v>886.55267633848746</v>
      </c>
      <c r="J23" s="16" t="s">
        <v>16468</v>
      </c>
      <c r="K23" s="23">
        <f>B3L816C3</f>
        <v>1.9193047852973208</v>
      </c>
      <c r="L23" s="16" t="s">
        <v>16469</v>
      </c>
      <c r="M23" s="17">
        <f>B7L416C3*B7L416C4</f>
        <v>1701.5647941146058</v>
      </c>
      <c r="N23" s="16" t="s">
        <v>16470</v>
      </c>
      <c r="O23" s="27">
        <f>A1L536C2</f>
        <v>0.5</v>
      </c>
      <c r="P23" s="16" t="s">
        <v>16471</v>
      </c>
      <c r="Q23" s="23">
        <f>B7L416C5*B7L416C6</f>
        <v>850.78239705730289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4679.3031838151655</v>
      </c>
      <c r="V23" s="16" t="s">
        <v>16474</v>
      </c>
      <c r="W23" s="17">
        <f>B7L416C9*B7L121C1</f>
        <v>12166.188277919431</v>
      </c>
      <c r="X23" s="16" t="s">
        <v>15914</v>
      </c>
      <c r="Y23" s="17">
        <f>A1L324C16</f>
        <v>2045.0614999999998</v>
      </c>
      <c r="Z23" s="16" t="s">
        <v>16475</v>
      </c>
      <c r="AA23" s="23">
        <f>A1L556C54</f>
        <v>0.41377697149157672</v>
      </c>
      <c r="AB23" s="16" t="s">
        <v>16476</v>
      </c>
      <c r="AC23" s="23">
        <f>B7L416C11*B7L416C12</f>
        <v>846.19935398402106</v>
      </c>
      <c r="AD23" s="16" t="s">
        <v>16477</v>
      </c>
      <c r="AE23" s="23">
        <f>B3L816C9</f>
        <v>1.9276642103459252</v>
      </c>
      <c r="AF23" s="16" t="s">
        <v>16478</v>
      </c>
      <c r="AG23" s="17">
        <f>B7L416C13*B7L416C14</f>
        <v>1631.1882094928399</v>
      </c>
      <c r="AH23" s="16" t="s">
        <v>16470</v>
      </c>
      <c r="AI23" s="27">
        <f>A1L536C2</f>
        <v>0.5</v>
      </c>
      <c r="AJ23" s="16" t="s">
        <v>16479</v>
      </c>
      <c r="AK23" s="23">
        <f>B7L416C15*B7L416C16</f>
        <v>815.59410474641993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4485.7675761053097</v>
      </c>
      <c r="AP23" s="16" t="s">
        <v>16481</v>
      </c>
      <c r="AQ23" s="17">
        <f>B7L416C19*B7L121C1</f>
        <v>11662.995697873806</v>
      </c>
      <c r="AR23" s="16" t="s">
        <v>15920</v>
      </c>
      <c r="AS23" s="17">
        <f>A1L324C17</f>
        <v>2026.5863333333334</v>
      </c>
      <c r="AT23" s="16" t="s">
        <v>16482</v>
      </c>
      <c r="AU23" s="23">
        <f>A1L556C63</f>
        <v>0.40796007262439865</v>
      </c>
      <c r="AV23" s="16" t="s">
        <v>16483</v>
      </c>
      <c r="AW23" s="23">
        <f>B7L416C21*B7L416C22</f>
        <v>826.7663077262805</v>
      </c>
      <c r="AX23" s="16" t="s">
        <v>16484</v>
      </c>
      <c r="AY23" s="23">
        <f>B3L816C15</f>
        <v>1.9309717778279394</v>
      </c>
      <c r="AZ23" s="16" t="s">
        <v>16485</v>
      </c>
      <c r="BA23" s="17">
        <f>B7L416C23*B7L416C24</f>
        <v>1596.4624070784571</v>
      </c>
      <c r="BB23" s="16" t="s">
        <v>16470</v>
      </c>
      <c r="BC23" s="27">
        <f>A1L536C2</f>
        <v>0.5</v>
      </c>
      <c r="BD23" s="16" t="s">
        <v>16486</v>
      </c>
      <c r="BE23" s="23">
        <f>B7L416C25*B7L416C26</f>
        <v>798.23120353922855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4390.2716194657569</v>
      </c>
      <c r="BJ23" s="16" t="s">
        <v>16488</v>
      </c>
      <c r="BK23" s="17">
        <f>B7L416C29*B7L121C1</f>
        <v>11414.706210610968</v>
      </c>
      <c r="BL23" s="16" t="s">
        <v>15926</v>
      </c>
      <c r="BM23" s="17">
        <f>A1L324C18</f>
        <v>2003.2372499999999</v>
      </c>
      <c r="BN23" s="16" t="s">
        <v>16489</v>
      </c>
      <c r="BO23" s="23">
        <f>A1L556C72</f>
        <v>0.40430747358755481</v>
      </c>
      <c r="BP23" s="16" t="s">
        <v>16490</v>
      </c>
      <c r="BQ23" s="23">
        <f>B7L416C31*B7L416C32</f>
        <v>809.92379154398088</v>
      </c>
      <c r="BR23" s="16" t="s">
        <v>16491</v>
      </c>
      <c r="BS23" s="21">
        <f>B3L816C21</f>
        <v>1.9319845785558947</v>
      </c>
      <c r="BT23" s="16" t="s">
        <v>16492</v>
      </c>
      <c r="BU23" s="17">
        <f>B7L416C33*B7L416C34</f>
        <v>1564.7602750684903</v>
      </c>
      <c r="BV23" s="16" t="s">
        <v>16470</v>
      </c>
      <c r="BW23" s="27">
        <f>A1L536C2</f>
        <v>0.5</v>
      </c>
      <c r="BX23" s="16" t="s">
        <v>16493</v>
      </c>
      <c r="BY23" s="23">
        <f>B7L416C35*B7L416C36</f>
        <v>782.38013753424514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4303.0907564383479</v>
      </c>
      <c r="CD23" s="16" t="s">
        <v>16495</v>
      </c>
      <c r="CE23" s="17">
        <f>B7L416C39*B7L121C1</f>
        <v>11188.035966739704</v>
      </c>
      <c r="CF23" s="16" t="s">
        <v>15932</v>
      </c>
      <c r="CG23" s="17">
        <f>A1L324C19</f>
        <v>1897.5520000000001</v>
      </c>
      <c r="CH23" s="16" t="s">
        <v>16496</v>
      </c>
      <c r="CI23" s="23">
        <f>A1L556C81</f>
        <v>0.41253447042893976</v>
      </c>
      <c r="CJ23" s="16" t="s">
        <v>16497</v>
      </c>
      <c r="CK23" s="23">
        <f>B7L416C41*B7L416C42</f>
        <v>782.8056094313755</v>
      </c>
      <c r="CL23" s="16" t="s">
        <v>16498</v>
      </c>
      <c r="CM23" s="21">
        <f>B3L816C27</f>
        <v>1.9335293799171931</v>
      </c>
      <c r="CN23" s="16" t="s">
        <v>16499</v>
      </c>
      <c r="CO23" s="17">
        <f>B7L416C43*B7L416C44</f>
        <v>1513.577644599548</v>
      </c>
      <c r="CP23" s="16" t="s">
        <v>16470</v>
      </c>
      <c r="CQ23" s="27">
        <f>A1L536C2</f>
        <v>0.5</v>
      </c>
      <c r="CR23" s="16" t="s">
        <v>16500</v>
      </c>
      <c r="CS23" s="23">
        <f>B7L416C45*B7L416C46</f>
        <v>756.78882229977398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4162.3385226487571</v>
      </c>
      <c r="CX23" s="16" t="s">
        <v>16502</v>
      </c>
      <c r="CY23" s="17">
        <f>B7L416C49*B7L121C1</f>
        <v>10822.080158886769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2.76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9.0141600000000002E-2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0.16225488000000002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0.32450976000000004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0.36056640000000001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0.97352928000000016</v>
      </c>
      <c r="Z9" s="16" t="s">
        <v>16591</v>
      </c>
      <c r="AA9" s="23">
        <f>B7L502C11*B7L121C1</f>
        <v>2.5311761280000007</v>
      </c>
      <c r="AB9" s="16" t="s">
        <v>15451</v>
      </c>
      <c r="AC9" s="23">
        <f>A1L304C16</f>
        <v>2.766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9.0337560000000011E-2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0.16260760800000001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0.32521521600000003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0.36135024000000004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0.97564564800000009</v>
      </c>
      <c r="AX9" s="16" t="s">
        <v>16597</v>
      </c>
      <c r="AY9" s="23">
        <f>B7L502C23*B7L121C1</f>
        <v>2.5366786848000005</v>
      </c>
      <c r="AZ9" s="16" t="s">
        <v>15457</v>
      </c>
      <c r="BA9" s="23">
        <f>A1L304C17</f>
        <v>2.8216666666666668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9.2155633333333348E-2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0.16588014000000004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0.33176028000000007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0.36862253333333339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0.99528084000000017</v>
      </c>
      <c r="BV9" s="16" t="s">
        <v>16603</v>
      </c>
      <c r="BW9" s="23">
        <f>B7L502C35*B7L121C1</f>
        <v>2.5877301840000007</v>
      </c>
      <c r="BX9" s="16" t="s">
        <v>15463</v>
      </c>
      <c r="BY9" s="23">
        <f>A1L304C18</f>
        <v>2.6779999999999999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8.7463479999999996E-2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0.15743426399999999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0.31486852799999998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0.34985391999999998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0.94460558399999994</v>
      </c>
      <c r="CT9" s="16" t="s">
        <v>16609</v>
      </c>
      <c r="CU9" s="23">
        <f>B7L502C47*B7L121C1</f>
        <v>2.4559745184000001</v>
      </c>
      <c r="CV9" s="16" t="s">
        <v>15469</v>
      </c>
      <c r="CW9" s="23">
        <f>A1L304C19</f>
        <v>2.4828000000000001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8.1088248000000002E-2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0.14595884640000001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0.29191769280000002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0.32435299200000001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0.87575307840000005</v>
      </c>
      <c r="DR9" s="16" t="s">
        <v>16615</v>
      </c>
      <c r="DS9" s="23">
        <f>B7L502C59*B7L121C1</f>
        <v>2.2769580038400004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138.887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4.5360494200000003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9.0720988400000007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18.144197680000001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18.144197680000001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54.43259304</v>
      </c>
      <c r="Z10" s="16" t="s">
        <v>16624</v>
      </c>
      <c r="AA10" s="23">
        <f>B7L503C11*B7L121C1</f>
        <v>141.524741904</v>
      </c>
      <c r="AB10" s="16" t="s">
        <v>15484</v>
      </c>
      <c r="AC10" s="23">
        <f>A1L305C16</f>
        <v>136.38550000000001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4.4543504300000007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8.9087008600000015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17.817401720000003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17.817401720000003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53.452205160000005</v>
      </c>
      <c r="AX10" s="16" t="s">
        <v>16630</v>
      </c>
      <c r="AY10" s="23">
        <f>B7L503C23*B7L121C1</f>
        <v>138.97573341600003</v>
      </c>
      <c r="AZ10" s="16" t="s">
        <v>15490</v>
      </c>
      <c r="BA10" s="23">
        <f>A1L305C17</f>
        <v>136.33733333333333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4.4527773066666665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8.905554613333333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17.811109226666666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17.811109226666666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53.433327679999998</v>
      </c>
      <c r="BV10" s="16" t="s">
        <v>16636</v>
      </c>
      <c r="BW10" s="23">
        <f>B7L503C35*B7L121C1</f>
        <v>138.92665196799999</v>
      </c>
      <c r="BX10" s="16" t="s">
        <v>15496</v>
      </c>
      <c r="BY10" s="23">
        <f>A1L305C18</f>
        <v>135.9375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4.4397187499999999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8.8794374999999999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17.758875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17.758875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53.276624999999996</v>
      </c>
      <c r="CT10" s="16" t="s">
        <v>16642</v>
      </c>
      <c r="CU10" s="23">
        <f>B7L503C47*B7L121C1</f>
        <v>138.51922500000001</v>
      </c>
      <c r="CV10" s="16" t="s">
        <v>15502</v>
      </c>
      <c r="CW10" s="23">
        <f>A1L305C19</f>
        <v>134.92919999999998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4.4067876719999992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8.8135753439999984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17.627150687999997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17.627150687999997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52.881452063999987</v>
      </c>
      <c r="DR10" s="16" t="s">
        <v>16648</v>
      </c>
      <c r="DS10" s="23">
        <f>B7L503C59*B7L121C1</f>
        <v>137.49177536639996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21">
        <f>A1L308C3</f>
        <v>19.344000000000001</v>
      </c>
      <c r="F11" s="16" t="s">
        <v>12123</v>
      </c>
      <c r="G11" s="21">
        <f>A1L504C11</f>
        <v>3.2660000000000002E-2</v>
      </c>
      <c r="H11" s="16" t="s">
        <v>16649</v>
      </c>
      <c r="I11" s="21">
        <f>B7L504C1*B7L504C2</f>
        <v>0.63177504000000007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1.2635500800000001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2.5271001600000003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2.5271001600000003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7.5813004800000012</v>
      </c>
      <c r="Z11" s="16" t="s">
        <v>16657</v>
      </c>
      <c r="AA11" s="23">
        <f>B7L504C11*B7L121C1</f>
        <v>19.711381248000002</v>
      </c>
      <c r="AB11" s="16" t="s">
        <v>15517</v>
      </c>
      <c r="AC11" s="23">
        <f>A1L308C16</f>
        <v>12.373000000000001</v>
      </c>
      <c r="AD11" s="16" t="s">
        <v>12123</v>
      </c>
      <c r="AE11" s="23">
        <f>A1L504C11</f>
        <v>3.2660000000000002E-2</v>
      </c>
      <c r="AF11" s="16" t="s">
        <v>16658</v>
      </c>
      <c r="AG11" s="23">
        <f>B7L504C13*B7L504C14</f>
        <v>0.40410218000000003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0.80820436000000007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1.6164087200000001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1.6164087200000001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4.8492261600000006</v>
      </c>
      <c r="AX11" s="16" t="s">
        <v>16663</v>
      </c>
      <c r="AY11" s="23">
        <f>B7L504C23*B7L121C1</f>
        <v>12.607988016000002</v>
      </c>
      <c r="AZ11" s="16" t="s">
        <v>15523</v>
      </c>
      <c r="BA11" s="23">
        <f>A1L308C17</f>
        <v>11.760333333333335</v>
      </c>
      <c r="BB11" s="16" t="s">
        <v>12123</v>
      </c>
      <c r="BC11" s="23">
        <f>A1L504C11</f>
        <v>3.2660000000000002E-2</v>
      </c>
      <c r="BD11" s="16" t="s">
        <v>16664</v>
      </c>
      <c r="BE11" s="23">
        <f>B7L504C25*B7L504C26</f>
        <v>0.38409248666666673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0.76818497333333347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1.5363699466666669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1.5363699466666669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4.6091098400000003</v>
      </c>
      <c r="BV11" s="16" t="s">
        <v>16669</v>
      </c>
      <c r="BW11" s="23">
        <f>B7L504C35*B7L121C1</f>
        <v>11.983685584000002</v>
      </c>
      <c r="BX11" s="16" t="s">
        <v>15529</v>
      </c>
      <c r="BY11" s="23">
        <f>A1L308C18</f>
        <v>12.696750000000002</v>
      </c>
      <c r="BZ11" s="16" t="s">
        <v>12123</v>
      </c>
      <c r="CA11" s="23">
        <f>A1L504C11</f>
        <v>3.2660000000000002E-2</v>
      </c>
      <c r="CB11" s="16" t="s">
        <v>16670</v>
      </c>
      <c r="CC11" s="23">
        <f>B7L504C37*B7L504C38</f>
        <v>0.41467585500000009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0.82935171000000019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1.6587034200000004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1.6587034200000004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4.9761102600000013</v>
      </c>
      <c r="CT11" s="16" t="s">
        <v>16675</v>
      </c>
      <c r="CU11" s="23">
        <f>B7L504C47*B7L121C1</f>
        <v>12.937886676000003</v>
      </c>
      <c r="CV11" s="16" t="s">
        <v>15535</v>
      </c>
      <c r="CW11" s="23">
        <f>A1L308C19</f>
        <v>14.754000000000001</v>
      </c>
      <c r="CX11" s="16" t="s">
        <v>12123</v>
      </c>
      <c r="CY11" s="23">
        <f>A1L504C11</f>
        <v>3.2660000000000002E-2</v>
      </c>
      <c r="CZ11" s="16" t="s">
        <v>16676</v>
      </c>
      <c r="DA11" s="23">
        <f>B7L504C49*B7L504C50</f>
        <v>0.48186564000000004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0.96373128000000008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1.9274625600000002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1.9274625600000002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5.7823876800000003</v>
      </c>
      <c r="DR11" s="16" t="s">
        <v>16681</v>
      </c>
      <c r="DS11" s="23">
        <f>B7L504C59*B7L121C1</f>
        <v>15.034207968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56.905999999999999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1.8585499599999999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3.7170999199999999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7.4341998399999998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7.4341998399999998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22.302599520000001</v>
      </c>
      <c r="Z12" s="16" t="s">
        <v>16690</v>
      </c>
      <c r="AA12" s="23">
        <f>B7L505C11*B7L121C1</f>
        <v>57.986758752000007</v>
      </c>
      <c r="AB12" s="16" t="s">
        <v>15550</v>
      </c>
      <c r="AC12" s="23">
        <f>A1L309C16</f>
        <v>67.582999999999998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2.2072607799999999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4.4145215599999998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8.8290431199999997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8.8290431199999997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26.487129359999997</v>
      </c>
      <c r="AX12" s="16" t="s">
        <v>16696</v>
      </c>
      <c r="AY12" s="23">
        <f>B7L505C23*B7L121C1</f>
        <v>68.866536335999996</v>
      </c>
      <c r="AZ12" s="16" t="s">
        <v>15556</v>
      </c>
      <c r="BA12" s="23">
        <f>A1L309C17</f>
        <v>72.87166666666667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2.3799886333333333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4.7599772666666667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9.5199545333333333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9.5199545333333333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28.5598636</v>
      </c>
      <c r="BV12" s="16" t="s">
        <v>16702</v>
      </c>
      <c r="BW12" s="23">
        <f>B7L505C35*B7L121C1</f>
        <v>74.255645360000003</v>
      </c>
      <c r="BX12" s="16" t="s">
        <v>15562</v>
      </c>
      <c r="BY12" s="23">
        <f>A1L309C18</f>
        <v>66.163250000000005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2.1608917450000003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4.3217834900000005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8.643566980000001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8.643566980000001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25.930700940000001</v>
      </c>
      <c r="CT12" s="16" t="s">
        <v>16708</v>
      </c>
      <c r="CU12" s="23">
        <f>B7L505C47*B7L121C1</f>
        <v>67.419822444000005</v>
      </c>
      <c r="CV12" s="16" t="s">
        <v>15568</v>
      </c>
      <c r="CW12" s="23">
        <f>A1L309C19</f>
        <v>58.203600000000009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1.9009295760000005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3.8018591520000009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7.6037183040000018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7.6037183040000018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22.811154912000006</v>
      </c>
      <c r="DR12" s="16" t="s">
        <v>16714</v>
      </c>
      <c r="DS12" s="23">
        <f>B7L505C59*B7L121C1</f>
        <v>59.309002771200021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21">
        <f>A1L312C3</f>
        <v>97.015000000000001</v>
      </c>
      <c r="F13" s="16" t="s">
        <v>12201</v>
      </c>
      <c r="G13" s="21">
        <f>A1L506C11</f>
        <v>3.2660000000000002E-2</v>
      </c>
      <c r="H13" s="16" t="s">
        <v>16715</v>
      </c>
      <c r="I13" s="21">
        <f>B7L506C1*B7L506C2</f>
        <v>3.1685099000000001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6.3370198000000002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12.6740396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12.6740396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38.022118800000001</v>
      </c>
      <c r="Z13" s="16" t="s">
        <v>16723</v>
      </c>
      <c r="AA13" s="23">
        <f>B7L506C11*B7L121C1</f>
        <v>98.857508880000012</v>
      </c>
      <c r="AB13" s="16" t="s">
        <v>15583</v>
      </c>
      <c r="AC13" s="23">
        <f>A1L312C16</f>
        <v>98.330500000000001</v>
      </c>
      <c r="AD13" s="16" t="s">
        <v>12201</v>
      </c>
      <c r="AE13" s="23">
        <f>A1L506C11</f>
        <v>3.2660000000000002E-2</v>
      </c>
      <c r="AF13" s="16" t="s">
        <v>16724</v>
      </c>
      <c r="AG13" s="23">
        <f>B7L506C13*B7L506C14</f>
        <v>3.21147413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6.4229482600000001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12.84589652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12.84589652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38.537689560000004</v>
      </c>
      <c r="AX13" s="16" t="s">
        <v>16729</v>
      </c>
      <c r="AY13" s="23">
        <f>B7L506C23*B7L121C1</f>
        <v>100.19799285600001</v>
      </c>
      <c r="AZ13" s="16" t="s">
        <v>15589</v>
      </c>
      <c r="BA13" s="23">
        <f>A1L312C17</f>
        <v>98.738666666666674</v>
      </c>
      <c r="BB13" s="16" t="s">
        <v>12201</v>
      </c>
      <c r="BC13" s="23">
        <f>A1L506C11</f>
        <v>3.2660000000000002E-2</v>
      </c>
      <c r="BD13" s="16" t="s">
        <v>16730</v>
      </c>
      <c r="BE13" s="23">
        <f>B7L506C25*B7L506C26</f>
        <v>3.2248048533333336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6.4496097066666671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12.899219413333334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12.899219413333334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38.697658240000003</v>
      </c>
      <c r="BV13" s="16" t="s">
        <v>16735</v>
      </c>
      <c r="BW13" s="23">
        <f>B7L506C35*B7L121C1</f>
        <v>100.61391142400001</v>
      </c>
      <c r="BX13" s="16" t="s">
        <v>15595</v>
      </c>
      <c r="BY13" s="23">
        <f>A1L312C18</f>
        <v>99.8035</v>
      </c>
      <c r="BZ13" s="16" t="s">
        <v>12201</v>
      </c>
      <c r="CA13" s="23">
        <f>A1L506C11</f>
        <v>3.2660000000000002E-2</v>
      </c>
      <c r="CB13" s="16" t="s">
        <v>16736</v>
      </c>
      <c r="CC13" s="23">
        <f>B7L506C37*B7L506C38</f>
        <v>3.2595823100000003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6.5191646200000006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13.038329240000001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13.038329240000001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39.114987720000002</v>
      </c>
      <c r="CT13" s="16" t="s">
        <v>16741</v>
      </c>
      <c r="CU13" s="23">
        <f>B7L506C47*B7L121C1</f>
        <v>101.69896807200001</v>
      </c>
      <c r="CV13" s="16" t="s">
        <v>15601</v>
      </c>
      <c r="CW13" s="23">
        <f>A1L312C19</f>
        <v>96.261600000000001</v>
      </c>
      <c r="CX13" s="16" t="s">
        <v>12201</v>
      </c>
      <c r="CY13" s="23">
        <f>A1L506C11</f>
        <v>3.2660000000000002E-2</v>
      </c>
      <c r="CZ13" s="16" t="s">
        <v>16742</v>
      </c>
      <c r="DA13" s="23">
        <f>B7L506C49*B7L506C50</f>
        <v>3.1439038560000001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6.2878077120000002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12.575615424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12.575615424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37.726846272000003</v>
      </c>
      <c r="DR13" s="16" t="s">
        <v>16747</v>
      </c>
      <c r="DS13" s="23">
        <f>B7L506C59*B7L121C1</f>
        <v>98.089800307200008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108.357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3.5389396200000003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7.0778792400000006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14.155758480000001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14.155758480000001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42.467275440000002</v>
      </c>
      <c r="Z14" s="16" t="s">
        <v>16756</v>
      </c>
      <c r="AA14" s="23">
        <f>B7L507C11*B7L121C1</f>
        <v>110.414916144</v>
      </c>
      <c r="AB14" s="16" t="s">
        <v>15616</v>
      </c>
      <c r="AC14" s="23">
        <f>A1L313C16</f>
        <v>110.239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3.6004057400000002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7.2008114800000005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14.401622960000001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14.401622960000001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43.204868880000006</v>
      </c>
      <c r="AX14" s="16" t="s">
        <v>16762</v>
      </c>
      <c r="AY14" s="23">
        <f>B7L507C23*B7L121C1</f>
        <v>112.33265908800001</v>
      </c>
      <c r="AZ14" s="16" t="s">
        <v>15622</v>
      </c>
      <c r="BA14" s="23">
        <f>A1L313C17</f>
        <v>111.96333333333332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3.6567224666666664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7.3134449333333329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14.626889866666666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14.626889866666666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43.880669599999997</v>
      </c>
      <c r="BV14" s="16" t="s">
        <v>16768</v>
      </c>
      <c r="BW14" s="23">
        <f>B7L507C35*B7L121C1</f>
        <v>114.08974096</v>
      </c>
      <c r="BX14" s="16" t="s">
        <v>15628</v>
      </c>
      <c r="BY14" s="23">
        <f>A1L313C18</f>
        <v>114.29499999999999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3.7328746999999995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7.4657493999999991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14.931498799999998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14.931498799999998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44.794496399999993</v>
      </c>
      <c r="CT14" s="16" t="s">
        <v>16774</v>
      </c>
      <c r="CU14" s="23">
        <f>B7L507C47*B7L121C1</f>
        <v>116.46569063999999</v>
      </c>
      <c r="CV14" s="16" t="s">
        <v>15634</v>
      </c>
      <c r="CW14" s="23">
        <f>A1L313C19</f>
        <v>118.75579999999999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3.8785644279999998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7.7571288559999996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15.514257711999999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15.514257711999999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46.542773135999994</v>
      </c>
      <c r="DR14" s="16" t="s">
        <v>16780</v>
      </c>
      <c r="DS14" s="23">
        <f>B7L507C59*B7L121C1</f>
        <v>121.01121015359999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1150.1179999999999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37.562853879999999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75.125707759999997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150.25141551999999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150.25141551999999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450.75424655999996</v>
      </c>
      <c r="Z15" s="16" t="s">
        <v>16789</v>
      </c>
      <c r="AA15" s="17">
        <f>B7L508C11*B7L121C1</f>
        <v>1171.9610410559999</v>
      </c>
      <c r="AB15" s="16" t="s">
        <v>15649</v>
      </c>
      <c r="AC15" s="17">
        <f>A1L314C16</f>
        <v>1147.1895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37.467209070000003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74.934418140000005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149.86883628000001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149.86883628000001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449.60650884000006</v>
      </c>
      <c r="AX15" s="16" t="s">
        <v>16795</v>
      </c>
      <c r="AY15" s="17">
        <f>B7L508C23*B7L121C1</f>
        <v>1168.9769229840001</v>
      </c>
      <c r="AZ15" s="16" t="s">
        <v>15655</v>
      </c>
      <c r="BA15" s="17">
        <f>A1L314C17</f>
        <v>1152.0356666666667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37.625484873333335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75.250969746666669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150.50193949333334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150.50193949333334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451.50581848000002</v>
      </c>
      <c r="BV15" s="16" t="s">
        <v>16801</v>
      </c>
      <c r="BW15" s="17">
        <f>B7L508C35*B7L121C1</f>
        <v>1173.915128048</v>
      </c>
      <c r="BX15" s="16" t="s">
        <v>15661</v>
      </c>
      <c r="BY15" s="17">
        <f>A1L314C18</f>
        <v>1146.3885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37.441048410000001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74.882096820000001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149.76419364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149.76419364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449.29258091999998</v>
      </c>
      <c r="CT15" s="16" t="s">
        <v>16807</v>
      </c>
      <c r="CU15" s="17">
        <f>B7L508C47*B7L121C1</f>
        <v>1168.1607103920001</v>
      </c>
      <c r="CV15" s="16" t="s">
        <v>15667</v>
      </c>
      <c r="CW15" s="17">
        <f>A1L314C19</f>
        <v>1069.143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34.918210380000005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69.83642076000001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139.67284152000002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139.67284152000002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419.01852456000006</v>
      </c>
      <c r="DR15" s="16" t="s">
        <v>16813</v>
      </c>
      <c r="DS15" s="17">
        <f>B7L508C59*B7L121C1</f>
        <v>1089.4481638560003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0.76900000000000002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2.5115540000000002E-2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5.0231080000000004E-2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0.10046216000000001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0.10046216000000001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0.30138648000000001</v>
      </c>
      <c r="Z16" s="16" t="s">
        <v>16822</v>
      </c>
      <c r="AA16" s="23">
        <f>B7L509C11*B7L121C1</f>
        <v>0.78360484800000008</v>
      </c>
      <c r="AB16" s="16" t="s">
        <v>15682</v>
      </c>
      <c r="AC16" s="23">
        <f>A1L316C16</f>
        <v>0.85099999999999998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2.7793660000000001E-2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5.5587320000000003E-2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0.11117464000000001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0.11117464000000001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0.33352392000000003</v>
      </c>
      <c r="AX16" s="16" t="s">
        <v>16828</v>
      </c>
      <c r="AY16" s="23">
        <f>B7L509C23*B7L121C1</f>
        <v>0.86716219200000011</v>
      </c>
      <c r="AZ16" s="16" t="s">
        <v>15688</v>
      </c>
      <c r="BA16" s="23">
        <f>A1L316C17</f>
        <v>1.0330000000000001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3.3737780000000009E-2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6.7475560000000018E-2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0.13495112000000004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0.13495112000000004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0.40485336000000011</v>
      </c>
      <c r="BV16" s="16" t="s">
        <v>16834</v>
      </c>
      <c r="BW16" s="23">
        <f>B7L509C35*B7L121C1</f>
        <v>1.0526187360000003</v>
      </c>
      <c r="BX16" s="16" t="s">
        <v>15694</v>
      </c>
      <c r="BY16" s="23">
        <f>A1L316C18</f>
        <v>1.1060000000000001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3.6121960000000002E-2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7.2243920000000003E-2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0.14448784000000001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0.14448784000000001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0.43346351999999999</v>
      </c>
      <c r="CT16" s="16" t="s">
        <v>16840</v>
      </c>
      <c r="CU16" s="23">
        <f>B7L509C47*B7L121C1</f>
        <v>1.127005152</v>
      </c>
      <c r="CV16" s="16" t="s">
        <v>15700</v>
      </c>
      <c r="CW16" s="23">
        <f>A1L316C19</f>
        <v>1.2378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4.0426548E-2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8.0853095999999999E-2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0.161706192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0.161706192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0.48511857599999997</v>
      </c>
      <c r="DR16" s="16" t="s">
        <v>16846</v>
      </c>
      <c r="DS16" s="23">
        <f>B7L509C59*B7L121C1</f>
        <v>1.2613082975999999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0.216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7.0545600000000005E-3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1.4109120000000001E-2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2.8218240000000002E-2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2.8218240000000002E-2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8.4654720000000003E-2</v>
      </c>
      <c r="Z17" s="16" t="s">
        <v>16855</v>
      </c>
      <c r="AA17" s="23">
        <f>B7L510C11*B7L121C1</f>
        <v>0.22010227200000002</v>
      </c>
      <c r="AB17" s="16" t="s">
        <v>15715</v>
      </c>
      <c r="AC17" s="23">
        <f>A1L315C16</f>
        <v>0.20750000000000002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6.7769500000000012E-3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1.3553900000000002E-2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2.7107800000000005E-2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2.7107800000000005E-2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8.1323400000000018E-2</v>
      </c>
      <c r="AX17" s="16" t="s">
        <v>16861</v>
      </c>
      <c r="AY17" s="23">
        <f>B7L510C23*B7L121C1</f>
        <v>0.21144084000000005</v>
      </c>
      <c r="AZ17" s="16" t="s">
        <v>15721</v>
      </c>
      <c r="BA17" s="23">
        <f>A1L315C17</f>
        <v>0.19500000000000003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6.3687000000000014E-3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1.2737400000000003E-2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2.5474800000000006E-2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2.5474800000000006E-2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7.6424400000000017E-2</v>
      </c>
      <c r="BV17" s="16" t="s">
        <v>16867</v>
      </c>
      <c r="BW17" s="23">
        <f>B7L510C35*B7L121C1</f>
        <v>0.19870344000000006</v>
      </c>
      <c r="BX17" s="16" t="s">
        <v>15727</v>
      </c>
      <c r="BY17" s="23">
        <f>A1L315C18</f>
        <v>0.21175000000000002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6.9157550000000009E-3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1.3831510000000002E-2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2.7663020000000003E-2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2.7663020000000003E-2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8.2989060000000003E-2</v>
      </c>
      <c r="CT17" s="16" t="s">
        <v>16873</v>
      </c>
      <c r="CU17" s="23">
        <f>B7L510C47*B7L121C1</f>
        <v>0.215771556</v>
      </c>
      <c r="CV17" s="16" t="s">
        <v>15733</v>
      </c>
      <c r="CW17" s="23">
        <f>A1L315C19</f>
        <v>0.21379999999999999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6.9827079999999998E-3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1.3965416E-2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2.7930831999999999E-2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2.7930831999999999E-2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8.3792495999999994E-2</v>
      </c>
      <c r="DR17" s="16" t="s">
        <v>16879</v>
      </c>
      <c r="DS17" s="23">
        <f>B7L510C59*B7L121C1</f>
        <v>0.21786048959999998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391.435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12.784267100000001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12.784267100000001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25.568534200000002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51.137068400000004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76.705602600000006</v>
      </c>
      <c r="Z18" s="16" t="s">
        <v>16888</v>
      </c>
      <c r="AA18" s="23">
        <f>B7L511C11*B7L121C1</f>
        <v>199.43456676000002</v>
      </c>
      <c r="AB18" s="16" t="s">
        <v>15748</v>
      </c>
      <c r="AC18" s="23">
        <f>A1L317C16</f>
        <v>376.30700000000002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12.290186620000002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12.290186620000002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24.580373240000004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49.160746480000007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73.741119720000015</v>
      </c>
      <c r="AX18" s="16" t="s">
        <v>16894</v>
      </c>
      <c r="AY18" s="23">
        <f>B7L511C23*B7L121C1</f>
        <v>191.72691127200005</v>
      </c>
      <c r="AZ18" s="16" t="s">
        <v>15754</v>
      </c>
      <c r="BA18" s="23">
        <f>A1L317C17</f>
        <v>347.37300000000005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11.345202180000003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11.345202180000003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22.690404360000006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45.380808720000012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68.071213080000021</v>
      </c>
      <c r="BV18" s="16" t="s">
        <v>16900</v>
      </c>
      <c r="BW18" s="23">
        <f>B7L511C35*B7L121C1</f>
        <v>176.98515400800005</v>
      </c>
      <c r="BX18" s="16" t="s">
        <v>15760</v>
      </c>
      <c r="BY18" s="23">
        <f>A1L317C18</f>
        <v>327.04375000000005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10.681248875000001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10.681248875000001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21.362497750000003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42.724995500000006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64.087493250000009</v>
      </c>
      <c r="CT18" s="16" t="s">
        <v>16906</v>
      </c>
      <c r="CU18" s="23">
        <f>B7L511C47*B7L121C1</f>
        <v>166.62748245000003</v>
      </c>
      <c r="CV18" s="16" t="s">
        <v>15766</v>
      </c>
      <c r="CW18" s="23">
        <f>A1L317C19</f>
        <v>305.09520000000003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9.9644092320000013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9.9644092320000013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19.928818464000003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39.857636928000005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59.786455392000008</v>
      </c>
      <c r="DR18" s="16" t="s">
        <v>16912</v>
      </c>
      <c r="DS18" s="23">
        <f>B7L511C59*B7L121C1</f>
        <v>155.44478401920003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23.798000000000002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0.77724268000000007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1.5544853600000001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3.1089707200000003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3.1089707200000003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9.3269121600000009</v>
      </c>
      <c r="Z19" s="16" t="s">
        <v>16921</v>
      </c>
      <c r="AA19" s="23">
        <f>B7L512C11*B7L121C1</f>
        <v>24.249971616000003</v>
      </c>
      <c r="AB19" s="16" t="s">
        <v>15781</v>
      </c>
      <c r="AC19" s="23">
        <f>A1L318C16</f>
        <v>23.060500000000001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0.75315593000000003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1.5063118600000001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3.0126237200000001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3.0126237200000001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9.0378711599999999</v>
      </c>
      <c r="AX19" s="16" t="s">
        <v>16927</v>
      </c>
      <c r="AY19" s="23">
        <f>B7L512C23*B7L121C1</f>
        <v>23.498465016000001</v>
      </c>
      <c r="AZ19" s="16" t="s">
        <v>15787</v>
      </c>
      <c r="BA19" s="23">
        <f>A1L318C17</f>
        <v>22.454666666666668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0.73336941333333339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1.4667388266666668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2.9334776533333335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2.9334776533333335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8.8004329600000002</v>
      </c>
      <c r="BV19" s="16" t="s">
        <v>16933</v>
      </c>
      <c r="BW19" s="23">
        <f>B7L512C35*B7L121C1</f>
        <v>22.881125696000002</v>
      </c>
      <c r="BX19" s="16" t="s">
        <v>15793</v>
      </c>
      <c r="BY19" s="23">
        <f>A1L318C18</f>
        <v>21.74925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0.71033050500000006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1.4206610100000001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2.8413220200000002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2.8413220200000002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8.5239660600000011</v>
      </c>
      <c r="CT19" s="16" t="s">
        <v>16939</v>
      </c>
      <c r="CU19" s="23">
        <f>B7L512C47*B7L121C1</f>
        <v>22.162311756000005</v>
      </c>
      <c r="CV19" s="16" t="s">
        <v>15799</v>
      </c>
      <c r="CW19" s="23">
        <f>A1L318C19</f>
        <v>20.207000000000001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0.65996062000000011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1.3199212400000002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2.6398424800000004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2.6398424800000004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7.9195274400000013</v>
      </c>
      <c r="DR19" s="16" t="s">
        <v>16945</v>
      </c>
      <c r="DS19" s="23">
        <f>B7L512C59*B7L121C1</f>
        <v>20.590771344000004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1.6E-2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5.2256000000000004E-4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1.0451200000000001E-3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2.0902400000000002E-3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2.0902400000000002E-3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6.2707200000000005E-3</v>
      </c>
      <c r="Z20" s="16" t="s">
        <v>16954</v>
      </c>
      <c r="AA20" s="23">
        <f>B7L513C11*B7L121C1</f>
        <v>1.6303872000000001E-2</v>
      </c>
      <c r="AB20" s="16" t="s">
        <v>15814</v>
      </c>
      <c r="AC20" s="23">
        <f>A1L319C16</f>
        <v>1.4500000000000001E-2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4.7357000000000003E-4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9.4714000000000007E-4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1.8942800000000001E-3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1.8942800000000001E-3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5.6828400000000006E-3</v>
      </c>
      <c r="AX20" s="16" t="s">
        <v>16960</v>
      </c>
      <c r="AY20" s="23">
        <f>B7L513C23*B7L121C1</f>
        <v>1.4775384000000003E-2</v>
      </c>
      <c r="AZ20" s="16" t="s">
        <v>15820</v>
      </c>
      <c r="BA20" s="23">
        <f>A1L319C17</f>
        <v>3.1666666666666669E-2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1.0342333333333334E-3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2.0684666666666669E-3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4.1369333333333338E-3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4.1369333333333338E-3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1.2410800000000001E-2</v>
      </c>
      <c r="BV20" s="16" t="s">
        <v>16966</v>
      </c>
      <c r="BW20" s="23">
        <f>B7L513C35*B7L121C1</f>
        <v>3.2268080000000005E-2</v>
      </c>
      <c r="BX20" s="16" t="s">
        <v>15826</v>
      </c>
      <c r="BY20" s="23">
        <f>A1L319C18</f>
        <v>3.5500000000000004E-2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1.1594300000000001E-3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2.3188600000000003E-3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4.6377200000000006E-3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4.6377200000000006E-3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1.3913160000000001E-2</v>
      </c>
      <c r="CT20" s="16" t="s">
        <v>16972</v>
      </c>
      <c r="CU20" s="23">
        <f>B7L513C47*B7L121C1</f>
        <v>3.6174216000000002E-2</v>
      </c>
      <c r="CV20" s="16" t="s">
        <v>15832</v>
      </c>
      <c r="CW20" s="23">
        <f>A1L319C19</f>
        <v>4.3200000000000002E-2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1.4109120000000001E-3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2.8218240000000001E-3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5.6436480000000002E-3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5.6436480000000002E-3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1.6930944E-2</v>
      </c>
      <c r="DR20" s="16" t="s">
        <v>16978</v>
      </c>
      <c r="DS20" s="23">
        <f>B7L513C59*B7L121C1</f>
        <v>4.4020454399999999E-2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61.302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2.0021233199999999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4.0042466399999999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8.0084932799999997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8.0084932799999997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24.025479839999999</v>
      </c>
      <c r="Z21" s="16" t="s">
        <v>16987</v>
      </c>
      <c r="AA21" s="23">
        <f>B7L514C11*B7L121C1</f>
        <v>62.466247584000001</v>
      </c>
      <c r="AB21" s="16" t="s">
        <v>15847</v>
      </c>
      <c r="AC21" s="23">
        <f>A1L320C16</f>
        <v>62.741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2.04912106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4.0982421200000001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8.1964842400000002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8.1964842400000002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24.589452720000001</v>
      </c>
      <c r="AX21" s="16" t="s">
        <v>16993</v>
      </c>
      <c r="AY21" s="23">
        <f>B7L514C23*B7L121C1</f>
        <v>63.932577072000001</v>
      </c>
      <c r="AZ21" s="16" t="s">
        <v>15853</v>
      </c>
      <c r="BA21" s="23">
        <f>A1L320C17</f>
        <v>61.862333333333332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2.0204238066666669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4.0408476133333338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8.0816952266666675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8.0816952266666675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24.245085680000003</v>
      </c>
      <c r="BV21" s="16" t="s">
        <v>16999</v>
      </c>
      <c r="BW21" s="23">
        <f>B7L514C35*B7L121C1</f>
        <v>63.037222768000007</v>
      </c>
      <c r="BX21" s="16" t="s">
        <v>15859</v>
      </c>
      <c r="BY21" s="23">
        <f>A1L320C18</f>
        <v>60.96125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1.990994425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3.98198885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7.9639777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7.9639777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23.891933099999999</v>
      </c>
      <c r="CT21" s="16" t="s">
        <v>17005</v>
      </c>
      <c r="CU21" s="23">
        <f>B7L514C47*B7L121C1</f>
        <v>62.119026060000003</v>
      </c>
      <c r="CV21" s="16" t="s">
        <v>15865</v>
      </c>
      <c r="CW21" s="23">
        <f>A1L320C19</f>
        <v>59.245199999999997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1.934948232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3.869896464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7.739792928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7.739792928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23.219378784</v>
      </c>
      <c r="DR21" s="16" t="s">
        <v>17011</v>
      </c>
      <c r="DS21" s="23">
        <f>B7L514C59*B7L121C1</f>
        <v>60.3703848384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6.8029999999999999</v>
      </c>
      <c r="F22" s="16" t="s">
        <v>12552</v>
      </c>
      <c r="G22" s="21">
        <f>A1L515C11</f>
        <v>3.2660000000000002E-2</v>
      </c>
      <c r="H22" s="16" t="s">
        <v>17012</v>
      </c>
      <c r="I22" s="21">
        <f>B7L515C1*B7L515C2</f>
        <v>0.22218598000000001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0.44437196000000001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0.88874392000000002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0.88874392000000002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2.6662317600000001</v>
      </c>
      <c r="Z22" s="16" t="s">
        <v>17020</v>
      </c>
      <c r="AA22" s="23">
        <f>B7L515C11*B7L121C1</f>
        <v>6.9322025760000008</v>
      </c>
      <c r="AB22" s="16" t="s">
        <v>15880</v>
      </c>
      <c r="AC22" s="23">
        <f>A1L323C16</f>
        <v>7.0135000000000005</v>
      </c>
      <c r="AD22" s="16" t="s">
        <v>12552</v>
      </c>
      <c r="AE22" s="23">
        <f>A1L515C11</f>
        <v>3.2660000000000002E-2</v>
      </c>
      <c r="AF22" s="16" t="s">
        <v>17021</v>
      </c>
      <c r="AG22" s="23">
        <f>B7L515C13*B7L515C14</f>
        <v>0.22906091000000003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0.45812182000000007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0.91624364000000014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0.91624364000000014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2.7487309200000003</v>
      </c>
      <c r="AX22" s="16" t="s">
        <v>17026</v>
      </c>
      <c r="AY22" s="23">
        <f>B7L515C23*B7L121C1</f>
        <v>7.1467003920000014</v>
      </c>
      <c r="AZ22" s="16" t="s">
        <v>15886</v>
      </c>
      <c r="BA22" s="23">
        <f>A1L323C17</f>
        <v>7.1080000000000005</v>
      </c>
      <c r="BB22" s="16" t="s">
        <v>12552</v>
      </c>
      <c r="BC22" s="23">
        <f>A1L515C11</f>
        <v>3.2660000000000002E-2</v>
      </c>
      <c r="BD22" s="16" t="s">
        <v>17027</v>
      </c>
      <c r="BE22" s="23">
        <f>B7L515C25*B7L515C26</f>
        <v>0.23214728000000004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0.46429456000000008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0.92858912000000016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0.92858912000000016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2.7857673600000004</v>
      </c>
      <c r="BV22" s="16" t="s">
        <v>17032</v>
      </c>
      <c r="BW22" s="23">
        <f>B7L515C35*B7L121C1</f>
        <v>7.2429951360000011</v>
      </c>
      <c r="BX22" s="16" t="s">
        <v>15892</v>
      </c>
      <c r="BY22" s="23">
        <f>A1L323C18</f>
        <v>14.167249999999999</v>
      </c>
      <c r="BZ22" s="16" t="s">
        <v>12552</v>
      </c>
      <c r="CA22" s="23">
        <f>A1L515C11</f>
        <v>3.2660000000000002E-2</v>
      </c>
      <c r="CB22" s="16" t="s">
        <v>17033</v>
      </c>
      <c r="CC22" s="23">
        <f>B7L515C37*B7L515C38</f>
        <v>0.46270238499999999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0.92540476999999999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1.85080954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1.85080954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5.5524286199999997</v>
      </c>
      <c r="CT22" s="16" t="s">
        <v>17038</v>
      </c>
      <c r="CU22" s="23">
        <f>B7L515C47*B7L121C1</f>
        <v>14.436314412</v>
      </c>
      <c r="CV22" s="16" t="s">
        <v>15898</v>
      </c>
      <c r="CW22" s="23">
        <f>A1L323C19</f>
        <v>16.979800000000001</v>
      </c>
      <c r="CX22" s="16" t="s">
        <v>12552</v>
      </c>
      <c r="CY22" s="23">
        <f>A1L515C11</f>
        <v>3.2660000000000002E-2</v>
      </c>
      <c r="CZ22" s="16" t="s">
        <v>17039</v>
      </c>
      <c r="DA22" s="23">
        <f>B7L515C49*B7L515C50</f>
        <v>0.55456026800000002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1.109120536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2.2182410720000001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2.2182410720000001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6.6547232160000007</v>
      </c>
      <c r="DR22" s="16" t="s">
        <v>17044</v>
      </c>
      <c r="DS22" s="23">
        <f>B7L515C59*B7L121C1</f>
        <v>17.302280361600001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2057.7259999999997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67.205331159999986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127.69012920399997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255.38025840799995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268.82132463999994</v>
      </c>
      <c r="V23" s="16" t="s">
        <v>17052</v>
      </c>
      <c r="W23" s="17">
        <f>A1L536C11</f>
        <v>6</v>
      </c>
      <c r="X23" s="16" t="s">
        <v>17053</v>
      </c>
      <c r="Y23" s="23">
        <f>B7L516C5*B7L516C10</f>
        <v>766.14077522399987</v>
      </c>
      <c r="Z23" s="16" t="s">
        <v>17054</v>
      </c>
      <c r="AA23" s="17">
        <f>B7L516C11*B7L121C1</f>
        <v>1991.9660155823997</v>
      </c>
      <c r="AB23" s="16" t="s">
        <v>15914</v>
      </c>
      <c r="AC23" s="17">
        <f>A1L324C16</f>
        <v>2045.0614999999998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66.791708589999999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126.90424632099999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253.80849264199998</v>
      </c>
      <c r="AP23" s="16" t="s">
        <v>17050</v>
      </c>
      <c r="AQ23" s="17">
        <f>A1L536C7</f>
        <v>4</v>
      </c>
      <c r="AR23" s="16" t="s">
        <v>17058</v>
      </c>
      <c r="AS23" s="23">
        <f>B7L516C15*B7L516C20</f>
        <v>267.16683436</v>
      </c>
      <c r="AT23" s="16" t="s">
        <v>17052</v>
      </c>
      <c r="AU23" s="17">
        <f>A1L536C11</f>
        <v>6</v>
      </c>
      <c r="AV23" s="16" t="s">
        <v>17059</v>
      </c>
      <c r="AW23" s="23">
        <f>B7L516C17*B7L516C22</f>
        <v>761.42547792599999</v>
      </c>
      <c r="AX23" s="16" t="s">
        <v>17060</v>
      </c>
      <c r="AY23" s="17">
        <f>B7L516C23*B7L121C1</f>
        <v>1979.7062426076</v>
      </c>
      <c r="AZ23" s="16" t="s">
        <v>15920</v>
      </c>
      <c r="BA23" s="17">
        <f>A1L324C17</f>
        <v>2026.5863333333334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66.188309646666667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125.75778832866666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251.51557665733333</v>
      </c>
      <c r="BN23" s="16" t="s">
        <v>17050</v>
      </c>
      <c r="BO23" s="17">
        <f>A1L536C7</f>
        <v>4</v>
      </c>
      <c r="BP23" s="16" t="s">
        <v>17064</v>
      </c>
      <c r="BQ23" s="23">
        <f>B7L516C27*B7L516C32</f>
        <v>264.75323858666667</v>
      </c>
      <c r="BR23" s="16" t="s">
        <v>17052</v>
      </c>
      <c r="BS23" s="15">
        <f>A1L536C11</f>
        <v>6</v>
      </c>
      <c r="BT23" s="16" t="s">
        <v>17065</v>
      </c>
      <c r="BU23" s="23">
        <f>B7L516C29*B7L516C34</f>
        <v>754.54672997199998</v>
      </c>
      <c r="BV23" s="16" t="s">
        <v>17066</v>
      </c>
      <c r="BW23" s="17">
        <f>B7L516C35*B7L121C1</f>
        <v>1961.8214979272</v>
      </c>
      <c r="BX23" s="16" t="s">
        <v>15926</v>
      </c>
      <c r="BY23" s="17">
        <f>A1L324C18</f>
        <v>2003.2372499999999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65.425728585000002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124.30888431149999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248.61776862299999</v>
      </c>
      <c r="CL23" s="16" t="s">
        <v>17050</v>
      </c>
      <c r="CM23" s="15">
        <f>A1L536C7</f>
        <v>4</v>
      </c>
      <c r="CN23" s="16" t="s">
        <v>17070</v>
      </c>
      <c r="CO23" s="23">
        <f>B7L516C39*B7L516C44</f>
        <v>261.70291434000001</v>
      </c>
      <c r="CP23" s="16" t="s">
        <v>17052</v>
      </c>
      <c r="CQ23" s="17">
        <f>A1L536C11</f>
        <v>6</v>
      </c>
      <c r="CR23" s="16" t="s">
        <v>17071</v>
      </c>
      <c r="CS23" s="23">
        <f>B7L516C41*B7L516C46</f>
        <v>745.853305869</v>
      </c>
      <c r="CT23" s="16" t="s">
        <v>17072</v>
      </c>
      <c r="CU23" s="17">
        <f>B7L516C47*B7L121C1</f>
        <v>1939.2185952594</v>
      </c>
      <c r="CV23" s="16" t="s">
        <v>15932</v>
      </c>
      <c r="CW23" s="17">
        <f>A1L324C19</f>
        <v>1897.5520000000001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61.974048320000009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117.75069180800001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235.50138361600003</v>
      </c>
      <c r="DJ23" s="16" t="s">
        <v>17050</v>
      </c>
      <c r="DK23" s="17">
        <f>A1L536C7</f>
        <v>4</v>
      </c>
      <c r="DL23" s="16" t="s">
        <v>17076</v>
      </c>
      <c r="DM23" s="23">
        <f>B7L516C51*B7L516C56</f>
        <v>247.89619328000003</v>
      </c>
      <c r="DN23" s="16" t="s">
        <v>17052</v>
      </c>
      <c r="DO23" s="17">
        <f>A1L536C11</f>
        <v>6</v>
      </c>
      <c r="DP23" s="16" t="s">
        <v>17077</v>
      </c>
      <c r="DQ23" s="23">
        <f>B7L516C53*B7L516C58</f>
        <v>706.50415084800011</v>
      </c>
      <c r="DR23" s="16" t="s">
        <v>17078</v>
      </c>
      <c r="DS23" s="17">
        <f>B7L516C59*B7L121C1</f>
        <v>1836.9107922048004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2.76</v>
      </c>
      <c r="F9" s="16" t="s">
        <v>12050</v>
      </c>
      <c r="G9" s="21">
        <f>A1L522C14</f>
        <v>4.6699999999999998E-2</v>
      </c>
      <c r="H9" s="16" t="s">
        <v>17158</v>
      </c>
      <c r="I9" s="21">
        <f>B7L602C1*B7L602C2</f>
        <v>0.12889199999999998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0.23200559999999998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0.3480084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0.25778399999999996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1.2180293999999998</v>
      </c>
      <c r="Z9" s="16" t="s">
        <v>17166</v>
      </c>
      <c r="AA9" s="23">
        <f>B7L602C11*B7L121C1</f>
        <v>3.1668764399999998</v>
      </c>
      <c r="AB9" s="16" t="s">
        <v>15451</v>
      </c>
      <c r="AC9" s="23">
        <f>A1L304C16</f>
        <v>2.766</v>
      </c>
      <c r="AD9" s="16" t="s">
        <v>12050</v>
      </c>
      <c r="AE9" s="23">
        <f>A1L522C14</f>
        <v>4.6699999999999998E-2</v>
      </c>
      <c r="AF9" s="16" t="s">
        <v>17167</v>
      </c>
      <c r="AG9" s="23">
        <f>B7L602C13*B7L602C14</f>
        <v>0.12917219999999999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0.23250995999999999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0.34876493999999997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0.25834439999999997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1.22067729</v>
      </c>
      <c r="AX9" s="16" t="s">
        <v>17172</v>
      </c>
      <c r="AY9" s="23">
        <f>B7L602C23*B7L121C1</f>
        <v>3.173760954</v>
      </c>
      <c r="AZ9" s="16" t="s">
        <v>15457</v>
      </c>
      <c r="BA9" s="23">
        <f>A1L304C17</f>
        <v>2.8216666666666668</v>
      </c>
      <c r="BB9" s="16" t="s">
        <v>12050</v>
      </c>
      <c r="BC9" s="23">
        <f>A1L522C14</f>
        <v>4.6699999999999998E-2</v>
      </c>
      <c r="BD9" s="16" t="s">
        <v>17173</v>
      </c>
      <c r="BE9" s="23">
        <f>B7L602C25*B7L602C26</f>
        <v>0.13177183333333334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0.23718930000000002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0.35578395000000002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0.26354366666666668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1.2452438250000002</v>
      </c>
      <c r="BV9" s="16" t="s">
        <v>17178</v>
      </c>
      <c r="BW9" s="23">
        <f>B7L602C35*B7L121C1</f>
        <v>3.2376339450000007</v>
      </c>
      <c r="BX9" s="16" t="s">
        <v>15463</v>
      </c>
      <c r="BY9" s="23">
        <f>A1L304C18</f>
        <v>2.6779999999999999</v>
      </c>
      <c r="BZ9" s="16" t="s">
        <v>12050</v>
      </c>
      <c r="CA9" s="23">
        <f>A1L522C14</f>
        <v>4.6699999999999998E-2</v>
      </c>
      <c r="CB9" s="16" t="s">
        <v>17179</v>
      </c>
      <c r="CC9" s="23">
        <f>B7L602C37*B7L602C38</f>
        <v>0.1250626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0.22511268000000001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0.33766901999999999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0.25012519999999999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1.18184157</v>
      </c>
      <c r="CT9" s="16" t="s">
        <v>17184</v>
      </c>
      <c r="CU9" s="23">
        <f>B7L602C47*B7L121C1</f>
        <v>3.0727880820000002</v>
      </c>
      <c r="CV9" s="16" t="s">
        <v>15469</v>
      </c>
      <c r="CW9" s="23">
        <f>A1L304C19</f>
        <v>2.4828000000000001</v>
      </c>
      <c r="CX9" s="16" t="s">
        <v>12050</v>
      </c>
      <c r="CY9" s="23">
        <f>A1L522C14</f>
        <v>4.6699999999999998E-2</v>
      </c>
      <c r="CZ9" s="16" t="s">
        <v>17185</v>
      </c>
      <c r="DA9" s="23">
        <f>B7L602C49*B7L602C50</f>
        <v>0.11594676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0.208704168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0.31305625199999998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0.23189351999999999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1.0956968819999999</v>
      </c>
      <c r="DR9" s="16" t="s">
        <v>17190</v>
      </c>
      <c r="DS9" s="23">
        <f>B7L602C59*B7L121C1</f>
        <v>2.8488118931999997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138.887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6.4860229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12.9720458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19.458068699999998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12.9720458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68.103240450000001</v>
      </c>
      <c r="Z10" s="16" t="s">
        <v>17199</v>
      </c>
      <c r="AA10" s="23">
        <f>B7L603C11*B7L121C1</f>
        <v>177.06842517000001</v>
      </c>
      <c r="AB10" s="16" t="s">
        <v>15484</v>
      </c>
      <c r="AC10" s="23">
        <f>A1L305C16</f>
        <v>136.38550000000001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6.3692028499999997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12.738405699999999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19.107608549999998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12.738405699999999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66.876629925000003</v>
      </c>
      <c r="AX10" s="16" t="s">
        <v>17205</v>
      </c>
      <c r="AY10" s="23">
        <f>B7L603C23*B7L121C1</f>
        <v>173.879237805</v>
      </c>
      <c r="AZ10" s="16" t="s">
        <v>15490</v>
      </c>
      <c r="BA10" s="23">
        <f>A1L305C17</f>
        <v>136.33733333333333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6.3669534666666667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12.733906933333333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19.100860400000002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12.733906933333333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66.8530114</v>
      </c>
      <c r="BV10" s="16" t="s">
        <v>17211</v>
      </c>
      <c r="BW10" s="23">
        <f>B7L603C35*B7L121C1</f>
        <v>173.81782964000001</v>
      </c>
      <c r="BX10" s="16" t="s">
        <v>15496</v>
      </c>
      <c r="BY10" s="23">
        <f>A1L305C18</f>
        <v>135.9375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6.3482812499999994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12.696562499999999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19.044843749999998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12.696562499999999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66.656953125000001</v>
      </c>
      <c r="CT10" s="16" t="s">
        <v>17217</v>
      </c>
      <c r="CU10" s="23">
        <f>B7L603C47*B7L121C1</f>
        <v>173.30807812500001</v>
      </c>
      <c r="CV10" s="16" t="s">
        <v>15502</v>
      </c>
      <c r="CW10" s="23">
        <f>A1L305C19</f>
        <v>134.92919999999998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6.3011936399999993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12.602387279999999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18.903580919999996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12.602387279999999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66.162533219999986</v>
      </c>
      <c r="DR10" s="16" t="s">
        <v>17223</v>
      </c>
      <c r="DS10" s="23">
        <f>B7L603C59*B7L121C1</f>
        <v>172.02258637199998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21">
        <f>A1L308C3</f>
        <v>19.344000000000001</v>
      </c>
      <c r="F11" s="16" t="s">
        <v>12128</v>
      </c>
      <c r="G11" s="21">
        <f>A1L524C14</f>
        <v>4.6699999999999998E-2</v>
      </c>
      <c r="H11" s="16" t="s">
        <v>17224</v>
      </c>
      <c r="I11" s="21">
        <f>B7L604C1*B7L604C2</f>
        <v>0.90336480000000008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1.8067296000000002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2.7100944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1.8067296000000002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9.4853304000000005</v>
      </c>
      <c r="Z11" s="16" t="s">
        <v>17232</v>
      </c>
      <c r="AA11" s="23">
        <f>B7L604C11*B7L121C1</f>
        <v>24.661859040000003</v>
      </c>
      <c r="AB11" s="16" t="s">
        <v>15517</v>
      </c>
      <c r="AC11" s="23">
        <f>A1L308C16</f>
        <v>12.373000000000001</v>
      </c>
      <c r="AD11" s="16" t="s">
        <v>12128</v>
      </c>
      <c r="AE11" s="23">
        <f>A1L524C14</f>
        <v>4.6699999999999998E-2</v>
      </c>
      <c r="AF11" s="16" t="s">
        <v>17233</v>
      </c>
      <c r="AG11" s="23">
        <f>B7L604C13*B7L604C14</f>
        <v>0.57781910000000003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1.1556382000000001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1.7334573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1.1556382000000001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6.0671005500000001</v>
      </c>
      <c r="AX11" s="16" t="s">
        <v>17238</v>
      </c>
      <c r="AY11" s="23">
        <f>B7L604C23*B7L121C1</f>
        <v>15.774461430000001</v>
      </c>
      <c r="AZ11" s="16" t="s">
        <v>15523</v>
      </c>
      <c r="BA11" s="23">
        <f>A1L308C17</f>
        <v>11.760333333333335</v>
      </c>
      <c r="BB11" s="16" t="s">
        <v>12128</v>
      </c>
      <c r="BC11" s="23">
        <f>A1L524C14</f>
        <v>4.6699999999999998E-2</v>
      </c>
      <c r="BD11" s="16" t="s">
        <v>17239</v>
      </c>
      <c r="BE11" s="23">
        <f>B7L604C25*B7L604C26</f>
        <v>0.5492075666666667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1.0984151333333334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1.6476227000000001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1.0984151333333334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5.7666794500000007</v>
      </c>
      <c r="BV11" s="16" t="s">
        <v>17244</v>
      </c>
      <c r="BW11" s="23">
        <f>B7L604C35*B7L121C1</f>
        <v>14.993366570000003</v>
      </c>
      <c r="BX11" s="16" t="s">
        <v>15529</v>
      </c>
      <c r="BY11" s="23">
        <f>A1L308C18</f>
        <v>12.696750000000002</v>
      </c>
      <c r="BZ11" s="16" t="s">
        <v>12128</v>
      </c>
      <c r="CA11" s="23">
        <f>A1L524C14</f>
        <v>4.6699999999999998E-2</v>
      </c>
      <c r="CB11" s="16" t="s">
        <v>17245</v>
      </c>
      <c r="CC11" s="23">
        <f>B7L604C37*B7L604C38</f>
        <v>0.59293822500000004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1.1858764500000001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1.778814675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1.1858764500000001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6.2258513625000003</v>
      </c>
      <c r="CT11" s="16" t="s">
        <v>17250</v>
      </c>
      <c r="CU11" s="23">
        <f>B7L604C47*B7L121C1</f>
        <v>16.1872135425</v>
      </c>
      <c r="CV11" s="16" t="s">
        <v>15535</v>
      </c>
      <c r="CW11" s="23">
        <f>A1L308C19</f>
        <v>14.754000000000001</v>
      </c>
      <c r="CX11" s="16" t="s">
        <v>12128</v>
      </c>
      <c r="CY11" s="23">
        <f>A1L524C14</f>
        <v>4.6699999999999998E-2</v>
      </c>
      <c r="CZ11" s="16" t="s">
        <v>17251</v>
      </c>
      <c r="DA11" s="23">
        <f>B7L604C49*B7L604C50</f>
        <v>0.68901180000000006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1.3780236000000001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2.0670354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1.3780236000000001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7.2346239000000008</v>
      </c>
      <c r="DR11" s="16" t="s">
        <v>17256</v>
      </c>
      <c r="DS11" s="23">
        <f>B7L604C59*B7L121C1</f>
        <v>18.810022140000001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56.905999999999999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2.6575101999999999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5.3150203999999999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7.9725305999999998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5.3150203999999999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27.9038571</v>
      </c>
      <c r="Z12" s="16" t="s">
        <v>17265</v>
      </c>
      <c r="AA12" s="23">
        <f>B7L605C11*B7L121C1</f>
        <v>72.550028460000007</v>
      </c>
      <c r="AB12" s="16" t="s">
        <v>15550</v>
      </c>
      <c r="AC12" s="23">
        <f>A1L309C16</f>
        <v>67.582999999999998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3.1561260999999998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6.3122521999999996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9.4683782999999995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6.3122521999999996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33.139324049999999</v>
      </c>
      <c r="AX12" s="16" t="s">
        <v>17271</v>
      </c>
      <c r="AY12" s="23">
        <f>B7L605C23*B7L121C1</f>
        <v>86.16224253</v>
      </c>
      <c r="AZ12" s="16" t="s">
        <v>15556</v>
      </c>
      <c r="BA12" s="23">
        <f>A1L309C17</f>
        <v>72.87166666666667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3.4031068333333332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6.8062136666666664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10.2093205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6.8062136666666664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35.73262175</v>
      </c>
      <c r="BV12" s="16" t="s">
        <v>17277</v>
      </c>
      <c r="BW12" s="23">
        <f>B7L605C35*B7L121C1</f>
        <v>92.904816550000007</v>
      </c>
      <c r="BX12" s="16" t="s">
        <v>15562</v>
      </c>
      <c r="BY12" s="23">
        <f>A1L309C18</f>
        <v>66.163250000000005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3.0898237750000002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6.1796475500000003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9.2694713250000014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6.1796475500000003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32.443149637499999</v>
      </c>
      <c r="CT12" s="16" t="s">
        <v>17283</v>
      </c>
      <c r="CU12" s="23">
        <f>B7L605C47*B7L121C1</f>
        <v>84.352189057499999</v>
      </c>
      <c r="CV12" s="16" t="s">
        <v>15568</v>
      </c>
      <c r="CW12" s="23">
        <f>A1L309C19</f>
        <v>58.203600000000009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2.7181081200000001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5.4362162400000003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8.1543243600000004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5.4362162400000003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28.54013526</v>
      </c>
      <c r="DR12" s="16" t="s">
        <v>17289</v>
      </c>
      <c r="DS12" s="23">
        <f>B7L605C59*B7L121C1</f>
        <v>74.204351676000002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21">
        <f>A1L312C3</f>
        <v>97.015000000000001</v>
      </c>
      <c r="F13" s="16" t="s">
        <v>12206</v>
      </c>
      <c r="G13" s="21">
        <f>A1L526C14</f>
        <v>4.6699999999999998E-2</v>
      </c>
      <c r="H13" s="16" t="s">
        <v>17290</v>
      </c>
      <c r="I13" s="21">
        <f>B7L606C1*B7L606C2</f>
        <v>4.5306005000000003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9.0612010000000005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13.591801500000001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9.0612010000000005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47.571305250000002</v>
      </c>
      <c r="Z13" s="16" t="s">
        <v>17298</v>
      </c>
      <c r="AA13" s="23">
        <f>B7L606C11*B7L121C1</f>
        <v>123.68539365000001</v>
      </c>
      <c r="AB13" s="16" t="s">
        <v>15583</v>
      </c>
      <c r="AC13" s="23">
        <f>A1L312C16</f>
        <v>98.330500000000001</v>
      </c>
      <c r="AD13" s="16" t="s">
        <v>12206</v>
      </c>
      <c r="AE13" s="23">
        <f>A1L526C14</f>
        <v>4.6699999999999998E-2</v>
      </c>
      <c r="AF13" s="16" t="s">
        <v>17299</v>
      </c>
      <c r="AG13" s="23">
        <f>B7L606C13*B7L606C14</f>
        <v>4.5920343499999996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9.1840686999999992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13.77610305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9.1840686999999992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48.216360674999997</v>
      </c>
      <c r="AX13" s="16" t="s">
        <v>17304</v>
      </c>
      <c r="AY13" s="23">
        <f>B7L606C23*B7L121C1</f>
        <v>125.36253775499999</v>
      </c>
      <c r="AZ13" s="16" t="s">
        <v>15589</v>
      </c>
      <c r="BA13" s="23">
        <f>A1L312C17</f>
        <v>98.738666666666674</v>
      </c>
      <c r="BB13" s="16" t="s">
        <v>12206</v>
      </c>
      <c r="BC13" s="23">
        <f>A1L526C14</f>
        <v>4.6699999999999998E-2</v>
      </c>
      <c r="BD13" s="16" t="s">
        <v>17305</v>
      </c>
      <c r="BE13" s="23">
        <f>B7L606C25*B7L606C26</f>
        <v>4.6110957333333333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9.2221914666666667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13.833287200000001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9.2221914666666667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48.416505200000003</v>
      </c>
      <c r="BV13" s="16" t="s">
        <v>17310</v>
      </c>
      <c r="BW13" s="23">
        <f>B7L606C35*B7L121C1</f>
        <v>125.88291352000002</v>
      </c>
      <c r="BX13" s="16" t="s">
        <v>15595</v>
      </c>
      <c r="BY13" s="23">
        <f>A1L312C18</f>
        <v>99.8035</v>
      </c>
      <c r="BZ13" s="16" t="s">
        <v>12206</v>
      </c>
      <c r="CA13" s="23">
        <f>A1L526C14</f>
        <v>4.6699999999999998E-2</v>
      </c>
      <c r="CB13" s="16" t="s">
        <v>17311</v>
      </c>
      <c r="CC13" s="23">
        <f>B7L606C37*B7L606C38</f>
        <v>4.6608234499999996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9.3216468999999993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13.98247035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9.3216468999999993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48.938646224999999</v>
      </c>
      <c r="CT13" s="16" t="s">
        <v>17316</v>
      </c>
      <c r="CU13" s="23">
        <f>B7L606C47*B7L121C1</f>
        <v>127.24048018500001</v>
      </c>
      <c r="CV13" s="16" t="s">
        <v>15601</v>
      </c>
      <c r="CW13" s="23">
        <f>A1L312C19</f>
        <v>96.261600000000001</v>
      </c>
      <c r="CX13" s="16" t="s">
        <v>12206</v>
      </c>
      <c r="CY13" s="23">
        <f>A1L526C14</f>
        <v>4.6699999999999998E-2</v>
      </c>
      <c r="CZ13" s="16" t="s">
        <v>17317</v>
      </c>
      <c r="DA13" s="23">
        <f>B7L606C49*B7L606C50</f>
        <v>4.4954167199999997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8.9908334399999994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13.486250159999999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8.9908334399999994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47.201875559999998</v>
      </c>
      <c r="DR13" s="16" t="s">
        <v>17322</v>
      </c>
      <c r="DS13" s="23">
        <f>B7L606C59*B7L121C1</f>
        <v>122.724876456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108.357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5.0602719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10.1205438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15.1808157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10.1205438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53.132854950000002</v>
      </c>
      <c r="Z14" s="16" t="s">
        <v>17331</v>
      </c>
      <c r="AA14" s="23">
        <f>B7L607C11*B7L121C1</f>
        <v>138.14542287</v>
      </c>
      <c r="AB14" s="16" t="s">
        <v>15616</v>
      </c>
      <c r="AC14" s="23">
        <f>A1L313C16</f>
        <v>110.239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5.1481612999999999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10.2963226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15.4444839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10.2963226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54.055693650000002</v>
      </c>
      <c r="AX14" s="16" t="s">
        <v>17337</v>
      </c>
      <c r="AY14" s="23">
        <f>B7L607C23*B7L121C1</f>
        <v>140.54480349000002</v>
      </c>
      <c r="AZ14" s="16" t="s">
        <v>15622</v>
      </c>
      <c r="BA14" s="23">
        <f>A1L313C17</f>
        <v>111.96333333333332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5.2286876666666657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10.457375333333331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15.686062999999997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10.457375333333331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54.901220499999994</v>
      </c>
      <c r="BV14" s="16" t="s">
        <v>17343</v>
      </c>
      <c r="BW14" s="23">
        <f>B7L607C35*B7L121C1</f>
        <v>142.7431733</v>
      </c>
      <c r="BX14" s="16" t="s">
        <v>15628</v>
      </c>
      <c r="BY14" s="23">
        <f>A1L313C18</f>
        <v>114.29499999999999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5.3375764999999991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10.675152999999998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16.012729499999999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10.675152999999998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56.044553249999993</v>
      </c>
      <c r="CT14" s="16" t="s">
        <v>17349</v>
      </c>
      <c r="CU14" s="23">
        <f>B7L607C47*B7L121C1</f>
        <v>145.71583844999998</v>
      </c>
      <c r="CV14" s="16" t="s">
        <v>15634</v>
      </c>
      <c r="CW14" s="23">
        <f>A1L313C19</f>
        <v>118.75579999999999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5.5458958599999999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11.09179172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16.637687579999998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11.09179172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58.231906529999996</v>
      </c>
      <c r="DR14" s="16" t="s">
        <v>17355</v>
      </c>
      <c r="DS14" s="23">
        <f>B7L607C59*B7L121C1</f>
        <v>151.40295697799999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1150.1179999999999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53.710510599999992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107.42102119999998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161.13153179999998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107.42102119999998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563.96036129999993</v>
      </c>
      <c r="Z15" s="16" t="s">
        <v>17364</v>
      </c>
      <c r="AA15" s="17">
        <f>B7L608C11*B7L121C1</f>
        <v>1466.2969393799999</v>
      </c>
      <c r="AB15" s="16" t="s">
        <v>15649</v>
      </c>
      <c r="AC15" s="17">
        <f>A1L314C16</f>
        <v>1147.1895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53.573749649999996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107.14749929999999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160.72124894999999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107.14749929999999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562.52437132499995</v>
      </c>
      <c r="AX15" s="16" t="s">
        <v>17370</v>
      </c>
      <c r="AY15" s="17">
        <f>B7L608C23*B7L121C1</f>
        <v>1462.5633654449998</v>
      </c>
      <c r="AZ15" s="16" t="s">
        <v>15655</v>
      </c>
      <c r="BA15" s="17">
        <f>A1L314C17</f>
        <v>1152.0356666666667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53.800065633333332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107.60013126666666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161.4001969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107.60013126666666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564.90068914999995</v>
      </c>
      <c r="BV15" s="16" t="s">
        <v>17376</v>
      </c>
      <c r="BW15" s="17">
        <f>B7L608C35*B7L121C1</f>
        <v>1468.74179179</v>
      </c>
      <c r="BX15" s="16" t="s">
        <v>15661</v>
      </c>
      <c r="BY15" s="17">
        <f>A1L314C18</f>
        <v>1146.3885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53.536342949999998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107.0726859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160.60902884999999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107.0726859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562.13160097499997</v>
      </c>
      <c r="CT15" s="16" t="s">
        <v>17382</v>
      </c>
      <c r="CU15" s="17">
        <f>B7L608C47*B7L121C1</f>
        <v>1461.542162535</v>
      </c>
      <c r="CV15" s="16" t="s">
        <v>15667</v>
      </c>
      <c r="CW15" s="17">
        <f>A1L314C19</f>
        <v>1069.143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49.928978100000002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99.857956200000004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149.78693430000001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99.857956200000004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524.25427005000006</v>
      </c>
      <c r="DR15" s="16" t="s">
        <v>17388</v>
      </c>
      <c r="DS15" s="17">
        <f>B7L608C59*B7L121C1</f>
        <v>1363.0611021300001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0.76900000000000002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3.5912300000000001E-2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7.1824600000000002E-2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0.1077369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7.1824600000000002E-2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0.37707915000000003</v>
      </c>
      <c r="Z16" s="16" t="s">
        <v>17397</v>
      </c>
      <c r="AA16" s="23">
        <f>B7L609C11*B7L121C1</f>
        <v>0.98040579000000017</v>
      </c>
      <c r="AB16" s="16" t="s">
        <v>15682</v>
      </c>
      <c r="AC16" s="23">
        <f>A1L316C16</f>
        <v>0.85099999999999998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3.9741699999999998E-2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7.9483399999999996E-2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0.1192251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7.9483399999999996E-2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0.41728784999999996</v>
      </c>
      <c r="AX16" s="16" t="s">
        <v>17403</v>
      </c>
      <c r="AY16" s="23">
        <f>B7L609C23*B7L121C1</f>
        <v>1.08494841</v>
      </c>
      <c r="AZ16" s="16" t="s">
        <v>15688</v>
      </c>
      <c r="BA16" s="23">
        <f>A1L316C17</f>
        <v>1.0330000000000001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4.8241100000000002E-2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9.6482200000000004E-2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0.1447233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9.6482200000000004E-2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0.50653155000000005</v>
      </c>
      <c r="BV16" s="16" t="s">
        <v>17409</v>
      </c>
      <c r="BW16" s="23">
        <f>B7L609C35*B7L121C1</f>
        <v>1.3169820300000001</v>
      </c>
      <c r="BX16" s="16" t="s">
        <v>15694</v>
      </c>
      <c r="BY16" s="23">
        <f>A1L316C18</f>
        <v>1.1060000000000001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5.16502E-2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0.1033004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0.15495059999999999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0.1033004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0.54232709999999995</v>
      </c>
      <c r="CT16" s="16" t="s">
        <v>17415</v>
      </c>
      <c r="CU16" s="23">
        <f>B7L609C47*B7L121C1</f>
        <v>1.4100504599999999</v>
      </c>
      <c r="CV16" s="16" t="s">
        <v>15700</v>
      </c>
      <c r="CW16" s="23">
        <f>A1L316C19</f>
        <v>1.2378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5.7805259999999997E-2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0.11561051999999999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0.17341577999999999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0.11561051999999999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0.60695522999999996</v>
      </c>
      <c r="DR16" s="16" t="s">
        <v>17421</v>
      </c>
      <c r="DS16" s="23">
        <f>B7L609C59*B7L121C1</f>
        <v>1.5780835979999999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0.216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1.0087199999999999E-2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2.0174399999999999E-2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3.02616E-2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2.0174399999999999E-2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0.1059156</v>
      </c>
      <c r="Z17" s="16" t="s">
        <v>17430</v>
      </c>
      <c r="AA17" s="23">
        <f>B7L610C11*B7L121C1</f>
        <v>0.27538056</v>
      </c>
      <c r="AB17" s="16" t="s">
        <v>15715</v>
      </c>
      <c r="AC17" s="23">
        <f>A1L315C16</f>
        <v>0.20750000000000002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9.6902500000000009E-3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1.9380500000000002E-2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2.9070750000000003E-2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1.9380500000000002E-2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0.10174762500000001</v>
      </c>
      <c r="AX17" s="16" t="s">
        <v>17436</v>
      </c>
      <c r="AY17" s="23">
        <f>B7L610C23*B7L121C1</f>
        <v>0.26454382500000001</v>
      </c>
      <c r="AZ17" s="16" t="s">
        <v>15721</v>
      </c>
      <c r="BA17" s="23">
        <f>A1L315C17</f>
        <v>0.19500000000000003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9.1065000000000017E-3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1.8213000000000003E-2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2.7319500000000004E-2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1.8213000000000003E-2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9.5618250000000016E-2</v>
      </c>
      <c r="BV17" s="16" t="s">
        <v>17442</v>
      </c>
      <c r="BW17" s="23">
        <f>B7L610C35*B7L121C1</f>
        <v>0.24860745000000006</v>
      </c>
      <c r="BX17" s="16" t="s">
        <v>15727</v>
      </c>
      <c r="BY17" s="23">
        <f>A1L315C18</f>
        <v>0.21175000000000002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9.888725000000001E-3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1.9777450000000002E-2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2.9666175000000003E-2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1.9777450000000002E-2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0.1038316125</v>
      </c>
      <c r="CT17" s="16" t="s">
        <v>17448</v>
      </c>
      <c r="CU17" s="23">
        <f>B7L610C47*B7L121C1</f>
        <v>0.26996219250000003</v>
      </c>
      <c r="CV17" s="16" t="s">
        <v>15733</v>
      </c>
      <c r="CW17" s="23">
        <f>A1L315C19</f>
        <v>0.21379999999999999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9.9844599999999988E-3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1.9968919999999998E-2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2.9953379999999995E-2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1.9968919999999998E-2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0.10483682999999999</v>
      </c>
      <c r="DR17" s="16" t="s">
        <v>17454</v>
      </c>
      <c r="DS17" s="23">
        <f>B7L610C59*B7L121C1</f>
        <v>0.272575758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391.435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18.2800145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18.2800145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27.42002175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36.560029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95.970076125000006</v>
      </c>
      <c r="Z18" s="16" t="s">
        <v>17463</v>
      </c>
      <c r="AA18" s="23">
        <f>B7L611C11*B7L121C1</f>
        <v>249.52219792500003</v>
      </c>
      <c r="AB18" s="16" t="s">
        <v>15748</v>
      </c>
      <c r="AC18" s="23">
        <f>A1L317C16</f>
        <v>376.30700000000002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17.573536900000001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17.573536900000001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26.360305350000001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35.147073800000001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92.261068725000001</v>
      </c>
      <c r="AX18" s="16" t="s">
        <v>17469</v>
      </c>
      <c r="AY18" s="23">
        <f>B7L611C23*B7L121C1</f>
        <v>239.87877868500001</v>
      </c>
      <c r="AZ18" s="16" t="s">
        <v>15754</v>
      </c>
      <c r="BA18" s="23">
        <f>A1L317C17</f>
        <v>347.37300000000005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16.2223191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16.2223191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24.33347865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32.4446382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85.167175275000005</v>
      </c>
      <c r="BV18" s="16" t="s">
        <v>17475</v>
      </c>
      <c r="BW18" s="23">
        <f>B7L611C35*B7L121C1</f>
        <v>221.43465571500002</v>
      </c>
      <c r="BX18" s="16" t="s">
        <v>15760</v>
      </c>
      <c r="BY18" s="23">
        <f>A1L317C18</f>
        <v>327.04375000000005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15.272943125000001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15.272943125000001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22.909414687500004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30.545886250000002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80.182951406250012</v>
      </c>
      <c r="CT18" s="16" t="s">
        <v>17481</v>
      </c>
      <c r="CU18" s="23">
        <f>B7L611C47*B7L121C1</f>
        <v>208.47567365625005</v>
      </c>
      <c r="CV18" s="16" t="s">
        <v>15766</v>
      </c>
      <c r="CW18" s="23">
        <f>A1L317C19</f>
        <v>305.09520000000003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14.247945840000002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14.247945840000002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21.371918760000003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28.495891680000003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74.801715660000013</v>
      </c>
      <c r="DR18" s="16" t="s">
        <v>17487</v>
      </c>
      <c r="DS18" s="23">
        <f>B7L611C59*B7L121C1</f>
        <v>194.48446071600003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23.798000000000002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1.1113666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2.2227332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3.3340997999999997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2.2227332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11.6693493</v>
      </c>
      <c r="Z19" s="16" t="s">
        <v>17496</v>
      </c>
      <c r="AA19" s="23">
        <f>B7L612C11*B7L121C1</f>
        <v>30.340308180000001</v>
      </c>
      <c r="AB19" s="16" t="s">
        <v>15781</v>
      </c>
      <c r="AC19" s="23">
        <f>A1L318C16</f>
        <v>23.060500000000001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1.07692535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2.1538507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3.2307760500000002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2.1538507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11.307716174999999</v>
      </c>
      <c r="AX19" s="16" t="s">
        <v>17502</v>
      </c>
      <c r="AY19" s="23">
        <f>B7L612C23*B7L121C1</f>
        <v>29.400062054999999</v>
      </c>
      <c r="AZ19" s="16" t="s">
        <v>15787</v>
      </c>
      <c r="BA19" s="23">
        <f>A1L318C17</f>
        <v>22.454666666666668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1.0486329333333333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2.0972658666666666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3.1458987999999999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2.0972658666666666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11.010645799999999</v>
      </c>
      <c r="BV19" s="16" t="s">
        <v>17508</v>
      </c>
      <c r="BW19" s="23">
        <f>B7L612C35*B7L121C1</f>
        <v>28.627679079999997</v>
      </c>
      <c r="BX19" s="16" t="s">
        <v>15793</v>
      </c>
      <c r="BY19" s="23">
        <f>A1L318C18</f>
        <v>21.74925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1.0156899749999999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2.0313799499999998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3.0470699249999997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2.0313799499999998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10.6647447375</v>
      </c>
      <c r="CT19" s="16" t="s">
        <v>17514</v>
      </c>
      <c r="CU19" s="23">
        <f>B7L612C47*B7L121C1</f>
        <v>27.728336317499998</v>
      </c>
      <c r="CV19" s="16" t="s">
        <v>15799</v>
      </c>
      <c r="CW19" s="23">
        <f>A1L318C19</f>
        <v>20.207000000000001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0.94366689999999998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1.8873338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2.8310006999999997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1.8873338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9.9085024500000003</v>
      </c>
      <c r="DR19" s="16" t="s">
        <v>17520</v>
      </c>
      <c r="DS19" s="23">
        <f>B7L612C59*B7L121C1</f>
        <v>25.762106370000001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1.6E-2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7.4719999999999995E-4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1.4943999999999999E-3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2.2415999999999998E-3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1.4943999999999999E-3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7.8455999999999994E-3</v>
      </c>
      <c r="Z20" s="16" t="s">
        <v>17529</v>
      </c>
      <c r="AA20" s="23">
        <f>B7L613C11*B7L121C1</f>
        <v>2.039856E-2</v>
      </c>
      <c r="AB20" s="16" t="s">
        <v>15814</v>
      </c>
      <c r="AC20" s="23">
        <f>A1L319C16</f>
        <v>1.4500000000000001E-2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6.7715000000000006E-4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1.3543000000000001E-3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2.0314500000000002E-3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1.3543000000000001E-3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7.1100750000000004E-3</v>
      </c>
      <c r="AX20" s="16" t="s">
        <v>17535</v>
      </c>
      <c r="AY20" s="23">
        <f>B7L613C23*B7L121C1</f>
        <v>1.8486195E-2</v>
      </c>
      <c r="AZ20" s="16" t="s">
        <v>15820</v>
      </c>
      <c r="BA20" s="23">
        <f>A1L319C17</f>
        <v>3.1666666666666669E-2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1.4788333333333333E-3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2.9576666666666666E-3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4.4364999999999995E-3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2.9576666666666666E-3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1.552775E-2</v>
      </c>
      <c r="BV20" s="16" t="s">
        <v>17541</v>
      </c>
      <c r="BW20" s="23">
        <f>B7L613C35*B7L121C1</f>
        <v>4.0372150000000002E-2</v>
      </c>
      <c r="BX20" s="16" t="s">
        <v>15826</v>
      </c>
      <c r="BY20" s="23">
        <f>A1L319C18</f>
        <v>3.5500000000000004E-2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1.6578500000000002E-3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3.3157000000000004E-3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4.9735500000000002E-3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3.3157000000000004E-3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1.7407425000000001E-2</v>
      </c>
      <c r="CT20" s="16" t="s">
        <v>17547</v>
      </c>
      <c r="CU20" s="23">
        <f>B7L613C47*B7L121C1</f>
        <v>4.5259305000000007E-2</v>
      </c>
      <c r="CV20" s="16" t="s">
        <v>15832</v>
      </c>
      <c r="CW20" s="23">
        <f>A1L319C19</f>
        <v>4.3200000000000002E-2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2.0174400000000001E-3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4.0348800000000002E-3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6.0523199999999999E-3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4.0348800000000002E-3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2.118312E-2</v>
      </c>
      <c r="DR20" s="16" t="s">
        <v>17553</v>
      </c>
      <c r="DS20" s="23">
        <f>B7L613C59*B7L121C1</f>
        <v>5.5076112000000003E-2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61.302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2.8628033999999998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5.7256067999999996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8.5884101999999984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5.7256067999999996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30.059435699999998</v>
      </c>
      <c r="Z21" s="16" t="s">
        <v>17562</v>
      </c>
      <c r="AA21" s="23">
        <f>B7L614C11*B7L121C1</f>
        <v>78.15453282</v>
      </c>
      <c r="AB21" s="16" t="s">
        <v>15847</v>
      </c>
      <c r="AC21" s="23">
        <f>A1L320C16</f>
        <v>62.741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2.9300047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5.8600094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8.7900141000000005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5.8600094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30.765049350000002</v>
      </c>
      <c r="AX21" s="16" t="s">
        <v>17568</v>
      </c>
      <c r="AY21" s="23">
        <f>B7L614C23*B7L121C1</f>
        <v>79.989128310000012</v>
      </c>
      <c r="AZ21" s="16" t="s">
        <v>15853</v>
      </c>
      <c r="BA21" s="23">
        <f>A1L320C17</f>
        <v>61.862333333333332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2.8889709666666663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5.7779419333333326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8.6669128999999998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5.7779419333333326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30.334195149999996</v>
      </c>
      <c r="BV21" s="16" t="s">
        <v>17574</v>
      </c>
      <c r="BW21" s="23">
        <f>B7L614C35*B7L121C1</f>
        <v>78.86890738999999</v>
      </c>
      <c r="BX21" s="16" t="s">
        <v>15859</v>
      </c>
      <c r="BY21" s="23">
        <f>A1L320C18</f>
        <v>60.96125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2.8468903750000001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5.6937807500000002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8.5406711249999994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5.6937807500000002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29.8923489375</v>
      </c>
      <c r="CT21" s="16" t="s">
        <v>17580</v>
      </c>
      <c r="CU21" s="23">
        <f>B7L614C47*B7L121C1</f>
        <v>77.720107237500002</v>
      </c>
      <c r="CV21" s="16" t="s">
        <v>15865</v>
      </c>
      <c r="CW21" s="23">
        <f>A1L320C19</f>
        <v>59.245199999999997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2.7667508399999998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5.5335016799999996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8.300252519999999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5.5335016799999996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29.050883819999999</v>
      </c>
      <c r="DR21" s="16" t="s">
        <v>17586</v>
      </c>
      <c r="DS21" s="23">
        <f>B7L614C59*B7L121C1</f>
        <v>75.532297932000006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6.8029999999999999</v>
      </c>
      <c r="F22" s="16" t="s">
        <v>12557</v>
      </c>
      <c r="G22" s="21">
        <f>A1L535C14</f>
        <v>4.6699999999999998E-2</v>
      </c>
      <c r="H22" s="16" t="s">
        <v>17587</v>
      </c>
      <c r="I22" s="21">
        <f>B7L615C1*B7L615C2</f>
        <v>0.31770009999999999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0.63540019999999997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0.95310030000000001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0.63540019999999997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3.33585105</v>
      </c>
      <c r="Z22" s="16" t="s">
        <v>17595</v>
      </c>
      <c r="AA22" s="23">
        <f>B7L615C11*B7L121C1</f>
        <v>8.6732127300000013</v>
      </c>
      <c r="AB22" s="16" t="s">
        <v>15880</v>
      </c>
      <c r="AC22" s="23">
        <f>A1L323C16</f>
        <v>7.0135000000000005</v>
      </c>
      <c r="AD22" s="16" t="s">
        <v>12557</v>
      </c>
      <c r="AE22" s="23">
        <f>A1L535C14</f>
        <v>4.6699999999999998E-2</v>
      </c>
      <c r="AF22" s="16" t="s">
        <v>17596</v>
      </c>
      <c r="AG22" s="23">
        <f>B7L615C13*B7L615C14</f>
        <v>0.32753045000000003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0.65506090000000006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0.98259135000000009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0.65506090000000006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3.4390697250000004</v>
      </c>
      <c r="AX22" s="16" t="s">
        <v>17601</v>
      </c>
      <c r="AY22" s="23">
        <f>B7L615C23*B7L121C1</f>
        <v>8.9415812850000016</v>
      </c>
      <c r="AZ22" s="16" t="s">
        <v>15886</v>
      </c>
      <c r="BA22" s="23">
        <f>A1L323C17</f>
        <v>7.1080000000000005</v>
      </c>
      <c r="BB22" s="16" t="s">
        <v>12557</v>
      </c>
      <c r="BC22" s="23">
        <f>A1L535C14</f>
        <v>4.6699999999999998E-2</v>
      </c>
      <c r="BD22" s="16" t="s">
        <v>17602</v>
      </c>
      <c r="BE22" s="23">
        <f>B7L615C25*B7L615C26</f>
        <v>0.33194360000000001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0.66388720000000001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0.99583080000000002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0.66388720000000001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3.4854077999999999</v>
      </c>
      <c r="BV22" s="16" t="s">
        <v>17607</v>
      </c>
      <c r="BW22" s="23">
        <f>B7L615C35*B7L121C1</f>
        <v>9.0620602800000007</v>
      </c>
      <c r="BX22" s="16" t="s">
        <v>15892</v>
      </c>
      <c r="BY22" s="23">
        <f>A1L323C18</f>
        <v>14.167249999999999</v>
      </c>
      <c r="BZ22" s="16" t="s">
        <v>12557</v>
      </c>
      <c r="CA22" s="23">
        <f>A1L535C14</f>
        <v>4.6699999999999998E-2</v>
      </c>
      <c r="CB22" s="16" t="s">
        <v>17608</v>
      </c>
      <c r="CC22" s="23">
        <f>B7L615C37*B7L615C38</f>
        <v>0.66161057499999998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1.32322115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1.9848317249999998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1.32322115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6.9469110374999996</v>
      </c>
      <c r="CT22" s="16" t="s">
        <v>17613</v>
      </c>
      <c r="CU22" s="23">
        <f>B7L615C47*B7L121C1</f>
        <v>18.061968697499999</v>
      </c>
      <c r="CV22" s="16" t="s">
        <v>15898</v>
      </c>
      <c r="CW22" s="23">
        <f>A1L323C19</f>
        <v>16.979800000000001</v>
      </c>
      <c r="CX22" s="16" t="s">
        <v>12557</v>
      </c>
      <c r="CY22" s="23">
        <f>A1L535C14</f>
        <v>4.6699999999999998E-2</v>
      </c>
      <c r="CZ22" s="16" t="s">
        <v>17614</v>
      </c>
      <c r="DA22" s="23">
        <f>B7L615C49*B7L615C50</f>
        <v>0.79295665999999998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1.58591332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2.3788699800000002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1.58591332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8.3260449300000001</v>
      </c>
      <c r="DR22" s="16" t="s">
        <v>17619</v>
      </c>
      <c r="DS22" s="23">
        <f>B7L615C59*B7L121C1</f>
        <v>21.647716818000003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2057.7259999999997</v>
      </c>
      <c r="F23" s="16" t="s">
        <v>17620</v>
      </c>
      <c r="G23" s="21">
        <f>A1L536C14</f>
        <v>4.6699999999999998E-2</v>
      </c>
      <c r="H23" s="16" t="s">
        <v>17621</v>
      </c>
      <c r="I23" s="21">
        <f>B7L616C1*B7L616C2</f>
        <v>96.095804199999975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182.58202797999994</v>
      </c>
      <c r="N23" s="16" t="s">
        <v>17623</v>
      </c>
      <c r="O23" s="27">
        <f>A1L536C4</f>
        <v>1.5</v>
      </c>
      <c r="P23" s="16" t="s">
        <v>17624</v>
      </c>
      <c r="Q23" s="23">
        <f>B7L616C5*B7L616C6</f>
        <v>273.87304196999992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192.19160839999995</v>
      </c>
      <c r="V23" s="16" t="s">
        <v>17627</v>
      </c>
      <c r="W23" s="25">
        <f>A1L536C12</f>
        <v>5.25</v>
      </c>
      <c r="X23" s="16" t="s">
        <v>17628</v>
      </c>
      <c r="Y23" s="23">
        <f>B7L616C5*B7L616C10</f>
        <v>958.55564689499965</v>
      </c>
      <c r="Z23" s="16" t="s">
        <v>17629</v>
      </c>
      <c r="AA23" s="17">
        <f>B7L616C11*B7L121C1</f>
        <v>2492.244681926999</v>
      </c>
      <c r="AB23" s="16" t="s">
        <v>15914</v>
      </c>
      <c r="AC23" s="17">
        <f>A1L324C16</f>
        <v>2045.0614999999998</v>
      </c>
      <c r="AD23" s="16" t="s">
        <v>17620</v>
      </c>
      <c r="AE23" s="23">
        <f>A1L536C14</f>
        <v>4.6699999999999998E-2</v>
      </c>
      <c r="AF23" s="16" t="s">
        <v>17630</v>
      </c>
      <c r="AG23" s="23">
        <f>B7L616C13*B7L616C14</f>
        <v>95.504372049999986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181.45830689499996</v>
      </c>
      <c r="AL23" s="16" t="s">
        <v>17623</v>
      </c>
      <c r="AM23" s="27">
        <f>A1L536C4</f>
        <v>1.5</v>
      </c>
      <c r="AN23" s="16" t="s">
        <v>17632</v>
      </c>
      <c r="AO23" s="23">
        <f>B7L616C17*B7L616C18</f>
        <v>272.18746034249995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191.00874409999997</v>
      </c>
      <c r="AT23" s="16" t="s">
        <v>17627</v>
      </c>
      <c r="AU23" s="25">
        <f>A1L536C12</f>
        <v>5.25</v>
      </c>
      <c r="AV23" s="16" t="s">
        <v>17634</v>
      </c>
      <c r="AW23" s="23">
        <f>B7L616C17*B7L616C22</f>
        <v>952.65611119874984</v>
      </c>
      <c r="AX23" s="16" t="s">
        <v>17635</v>
      </c>
      <c r="AY23" s="17">
        <f>B7L616C23*B7L121C1</f>
        <v>2476.9058891167497</v>
      </c>
      <c r="AZ23" s="16" t="s">
        <v>15920</v>
      </c>
      <c r="BA23" s="17">
        <f>A1L324C17</f>
        <v>2026.5863333333334</v>
      </c>
      <c r="BB23" s="16" t="s">
        <v>17620</v>
      </c>
      <c r="BC23" s="23">
        <f>A1L536C14</f>
        <v>4.6699999999999998E-2</v>
      </c>
      <c r="BD23" s="16" t="s">
        <v>17636</v>
      </c>
      <c r="BE23" s="23">
        <f>B7L616C25*B7L616C26</f>
        <v>94.641581766666661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179.81900535666665</v>
      </c>
      <c r="BJ23" s="16" t="s">
        <v>17623</v>
      </c>
      <c r="BK23" s="27">
        <f>A1L536C4</f>
        <v>1.5</v>
      </c>
      <c r="BL23" s="16" t="s">
        <v>17638</v>
      </c>
      <c r="BM23" s="23">
        <f>B7L616C29*B7L616C30</f>
        <v>269.728508035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189.28316353333332</v>
      </c>
      <c r="BR23" s="16" t="s">
        <v>17627</v>
      </c>
      <c r="BS23" s="22">
        <f>A1L536C12</f>
        <v>5.25</v>
      </c>
      <c r="BT23" s="16" t="s">
        <v>17640</v>
      </c>
      <c r="BU23" s="23">
        <f>B7L616C29*B7L616C34</f>
        <v>944.0497781224999</v>
      </c>
      <c r="BV23" s="16" t="s">
        <v>17641</v>
      </c>
      <c r="BW23" s="17">
        <f>B7L616C35*B7L121C1</f>
        <v>2454.5294231184998</v>
      </c>
      <c r="BX23" s="16" t="s">
        <v>15926</v>
      </c>
      <c r="BY23" s="17">
        <f>A1L324C18</f>
        <v>2003.2372499999999</v>
      </c>
      <c r="BZ23" s="16" t="s">
        <v>17620</v>
      </c>
      <c r="CA23" s="23">
        <f>A1L536C14</f>
        <v>4.6699999999999998E-2</v>
      </c>
      <c r="CB23" s="16" t="s">
        <v>17642</v>
      </c>
      <c r="CC23" s="23">
        <f>B7L616C37*B7L616C38</f>
        <v>93.551179574999992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177.74724119249998</v>
      </c>
      <c r="CH23" s="16" t="s">
        <v>17623</v>
      </c>
      <c r="CI23" s="27">
        <f>A1L536C4</f>
        <v>1.5</v>
      </c>
      <c r="CJ23" s="16" t="s">
        <v>17644</v>
      </c>
      <c r="CK23" s="23">
        <f>B7L616C41*B7L616C42</f>
        <v>266.62086178874995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187.10235914999998</v>
      </c>
      <c r="CP23" s="16" t="s">
        <v>17627</v>
      </c>
      <c r="CQ23" s="25">
        <f>A1L536C12</f>
        <v>5.25</v>
      </c>
      <c r="CR23" s="16" t="s">
        <v>17646</v>
      </c>
      <c r="CS23" s="23">
        <f>B7L616C41*B7L616C46</f>
        <v>933.17301626062488</v>
      </c>
      <c r="CT23" s="16" t="s">
        <v>17647</v>
      </c>
      <c r="CU23" s="17">
        <f>B7L616C47*B7L121C1</f>
        <v>2426.2498422776248</v>
      </c>
      <c r="CV23" s="16" t="s">
        <v>15932</v>
      </c>
      <c r="CW23" s="17">
        <f>A1L324C19</f>
        <v>1897.5520000000001</v>
      </c>
      <c r="CX23" s="16" t="s">
        <v>17620</v>
      </c>
      <c r="CY23" s="23">
        <f>A1L536C14</f>
        <v>4.6699999999999998E-2</v>
      </c>
      <c r="CZ23" s="16" t="s">
        <v>17648</v>
      </c>
      <c r="DA23" s="23">
        <f>B7L616C49*B7L616C50</f>
        <v>88.615678400000007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168.36978895999999</v>
      </c>
      <c r="DF23" s="16" t="s">
        <v>17623</v>
      </c>
      <c r="DG23" s="24">
        <f>A1L536C4</f>
        <v>1.5</v>
      </c>
      <c r="DH23" s="16" t="s">
        <v>17650</v>
      </c>
      <c r="DI23" s="23">
        <f>B7L616C53*B7L616C54</f>
        <v>252.55468343999999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177.23135680000001</v>
      </c>
      <c r="DN23" s="16" t="s">
        <v>17627</v>
      </c>
      <c r="DO23" s="25">
        <f>A1L536C12</f>
        <v>5.25</v>
      </c>
      <c r="DP23" s="16" t="s">
        <v>17652</v>
      </c>
      <c r="DQ23" s="23">
        <f>B7L616C53*B7L616C58</f>
        <v>883.94139203999998</v>
      </c>
      <c r="DR23" s="16" t="s">
        <v>17653</v>
      </c>
      <c r="DS23" s="17">
        <f>B7L616C59*B7L121C1</f>
        <v>2298.2476193040002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3818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19.09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9.5449999999999999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19.09</v>
      </c>
      <c r="R9" s="16" t="s">
        <v>17723</v>
      </c>
      <c r="S9" s="23">
        <f>B7L702C7*B7L121C1</f>
        <v>49.634</v>
      </c>
      <c r="T9" s="16" t="s">
        <v>14765</v>
      </c>
      <c r="U9" s="17">
        <f>A1L202C18</f>
        <v>3535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17.675000000000001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8.8375000000000004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17.675000000000001</v>
      </c>
      <c r="AH9" s="16" t="s">
        <v>17727</v>
      </c>
      <c r="AI9" s="23">
        <f>B7L702C15*B7L121C1</f>
        <v>45.955000000000005</v>
      </c>
      <c r="AJ9" s="16" t="s">
        <v>14773</v>
      </c>
      <c r="AK9" s="17">
        <f>A1L202C21</f>
        <v>3616.333333333333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18.081666666666663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9.0408333333333317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18.081666666666663</v>
      </c>
      <c r="AX9" s="16" t="s">
        <v>17731</v>
      </c>
      <c r="AY9" s="23">
        <f>B7L702C23*B7L121C1</f>
        <v>47.012333333333324</v>
      </c>
      <c r="AZ9" s="16" t="s">
        <v>14781</v>
      </c>
      <c r="BA9" s="17">
        <f>A1L202C24</f>
        <v>3764.5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18.822500000000002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9.4112500000000008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18.822500000000002</v>
      </c>
      <c r="BN9" s="16" t="s">
        <v>17735</v>
      </c>
      <c r="BO9" s="23">
        <f>B7L702C31*B7L121C1</f>
        <v>48.938500000000005</v>
      </c>
      <c r="BP9" s="16" t="s">
        <v>14789</v>
      </c>
      <c r="BQ9" s="17">
        <f>A1L202C27</f>
        <v>3691.8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18.459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9.2294999999999998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18.459</v>
      </c>
      <c r="CD9" s="16" t="s">
        <v>17739</v>
      </c>
      <c r="CE9" s="23">
        <f>B7L702C39*B7L121C1</f>
        <v>47.993400000000001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106633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533.16499999999996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266.58249999999998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533.16499999999996</v>
      </c>
      <c r="R10" s="16" t="s">
        <v>17745</v>
      </c>
      <c r="S10" s="17">
        <f>B7L703C7*B7L121C1</f>
        <v>1386.229</v>
      </c>
      <c r="T10" s="16" t="s">
        <v>14805</v>
      </c>
      <c r="U10" s="17">
        <f>A1L203C18</f>
        <v>99938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499.69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249.845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499.69</v>
      </c>
      <c r="AH10" s="16" t="s">
        <v>17749</v>
      </c>
      <c r="AI10" s="17">
        <f>B7L703C15*B7L121C1</f>
        <v>1299.194</v>
      </c>
      <c r="AJ10" s="16" t="s">
        <v>14813</v>
      </c>
      <c r="AK10" s="17">
        <f>A1L203C21</f>
        <v>105954.66666666666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529.77333333333331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264.88666666666666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529.77333333333331</v>
      </c>
      <c r="AX10" s="16" t="s">
        <v>17753</v>
      </c>
      <c r="AY10" s="17">
        <f>B7L703C23*B7L121C1</f>
        <v>1377.4106666666667</v>
      </c>
      <c r="AZ10" s="16" t="s">
        <v>14821</v>
      </c>
      <c r="BA10" s="17">
        <f>A1L203C24</f>
        <v>109615.75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548.07875000000001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274.03937500000001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548.07875000000001</v>
      </c>
      <c r="BN10" s="16" t="s">
        <v>17757</v>
      </c>
      <c r="BO10" s="17">
        <f>B7L703C31*B7L121C1</f>
        <v>1425.0047500000001</v>
      </c>
      <c r="BP10" s="16" t="s">
        <v>14829</v>
      </c>
      <c r="BQ10" s="17">
        <f>A1L203C27</f>
        <v>112121.8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560.60900000000004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280.30450000000002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560.60900000000004</v>
      </c>
      <c r="CD10" s="16" t="s">
        <v>17761</v>
      </c>
      <c r="CE10" s="17">
        <f>B7L703C39*B7L121C1</f>
        <v>1457.5834000000002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14283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71.415000000000006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35.707500000000003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71.415000000000006</v>
      </c>
      <c r="R11" s="16" t="s">
        <v>17767</v>
      </c>
      <c r="S11" s="23">
        <f>B7L704C7*B7L121C1</f>
        <v>185.67900000000003</v>
      </c>
      <c r="T11" s="16" t="s">
        <v>14845</v>
      </c>
      <c r="U11" s="17">
        <f>A1L204C18</f>
        <v>12660.5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63.302500000000002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31.651250000000001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63.302500000000002</v>
      </c>
      <c r="AH11" s="16" t="s">
        <v>17771</v>
      </c>
      <c r="AI11" s="23">
        <f>B7L704C15*B7L121C1</f>
        <v>164.5865</v>
      </c>
      <c r="AJ11" s="16" t="s">
        <v>14853</v>
      </c>
      <c r="AK11" s="17">
        <f>A1L204C21</f>
        <v>13243.666666666668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66.218333333333334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33.109166666666667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66.218333333333334</v>
      </c>
      <c r="AX11" s="16" t="s">
        <v>17775</v>
      </c>
      <c r="AY11" s="23">
        <f>B7L704C23*B7L121C1</f>
        <v>172.16766666666666</v>
      </c>
      <c r="AZ11" s="16" t="s">
        <v>14861</v>
      </c>
      <c r="BA11" s="17">
        <f>A1L204C24</f>
        <v>13154.25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65.771249999999995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32.885624999999997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65.771249999999995</v>
      </c>
      <c r="BN11" s="16" t="s">
        <v>17779</v>
      </c>
      <c r="BO11" s="23">
        <f>B7L704C31*B7L121C1</f>
        <v>171.00524999999999</v>
      </c>
      <c r="BP11" s="16" t="s">
        <v>14869</v>
      </c>
      <c r="BQ11" s="17">
        <f>A1L204C27</f>
        <v>12938.8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64.694000000000003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32.347000000000001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64.694000000000003</v>
      </c>
      <c r="CD11" s="16" t="s">
        <v>17783</v>
      </c>
      <c r="CE11" s="23">
        <f>B7L704C39*B7L121C1</f>
        <v>168.20440000000002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44401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222.005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111.0025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222.005</v>
      </c>
      <c r="R12" s="16" t="s">
        <v>17789</v>
      </c>
      <c r="S12" s="23">
        <f>B7L705C7*B7L121C1</f>
        <v>577.21299999999997</v>
      </c>
      <c r="T12" s="16" t="s">
        <v>14885</v>
      </c>
      <c r="U12" s="17">
        <f>A1L205C18</f>
        <v>43951.5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219.75749999999999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109.87875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219.75749999999999</v>
      </c>
      <c r="AH12" s="16" t="s">
        <v>17793</v>
      </c>
      <c r="AI12" s="23">
        <f>B7L705C15*B7L121C1</f>
        <v>571.36950000000002</v>
      </c>
      <c r="AJ12" s="16" t="s">
        <v>14893</v>
      </c>
      <c r="AK12" s="17">
        <f>A1L205C21</f>
        <v>44764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223.82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111.91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223.82</v>
      </c>
      <c r="AX12" s="16" t="s">
        <v>17797</v>
      </c>
      <c r="AY12" s="23">
        <f>B7L705C23*B7L121C1</f>
        <v>581.93200000000002</v>
      </c>
      <c r="AZ12" s="16" t="s">
        <v>14901</v>
      </c>
      <c r="BA12" s="17">
        <f>A1L205C24</f>
        <v>43256.5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216.2825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108.14125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216.2825</v>
      </c>
      <c r="BN12" s="16" t="s">
        <v>17801</v>
      </c>
      <c r="BO12" s="23">
        <f>B7L705C31*B7L121C1</f>
        <v>562.33450000000005</v>
      </c>
      <c r="BP12" s="16" t="s">
        <v>14909</v>
      </c>
      <c r="BQ12" s="17">
        <f>A1L205C27</f>
        <v>39262.6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196.31299999999999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98.156499999999994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196.31299999999999</v>
      </c>
      <c r="CD12" s="16" t="s">
        <v>17805</v>
      </c>
      <c r="CE12" s="23">
        <f>B7L705C39*B7L121C1</f>
        <v>510.41379999999998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72922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364.61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182.30500000000001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364.61</v>
      </c>
      <c r="R13" s="16" t="s">
        <v>17811</v>
      </c>
      <c r="S13" s="23">
        <f>B7L706C7*B7L121C1</f>
        <v>947.9860000000001</v>
      </c>
      <c r="T13" s="16" t="s">
        <v>14925</v>
      </c>
      <c r="U13" s="17">
        <f>A1L206C18</f>
        <v>70457.5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352.28750000000002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176.14375000000001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352.28750000000002</v>
      </c>
      <c r="AH13" s="16" t="s">
        <v>17815</v>
      </c>
      <c r="AI13" s="23">
        <f>B7L706C15*B7L121C1</f>
        <v>915.9475000000001</v>
      </c>
      <c r="AJ13" s="16" t="s">
        <v>14933</v>
      </c>
      <c r="AK13" s="17">
        <f>A1L206C21</f>
        <v>74580.333333333343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372.9016666666667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186.45083333333335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372.9016666666667</v>
      </c>
      <c r="AX13" s="16" t="s">
        <v>17819</v>
      </c>
      <c r="AY13" s="23">
        <f>B7L706C23*B7L121C1</f>
        <v>969.5443333333335</v>
      </c>
      <c r="AZ13" s="16" t="s">
        <v>14941</v>
      </c>
      <c r="BA13" s="17">
        <f>A1L206C24</f>
        <v>78425.75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392.12875000000003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196.06437500000001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392.12875000000003</v>
      </c>
      <c r="BN13" s="16" t="s">
        <v>17823</v>
      </c>
      <c r="BO13" s="17">
        <f>B7L706C31*B7L121C1</f>
        <v>1019.5347500000001</v>
      </c>
      <c r="BP13" s="16" t="s">
        <v>14949</v>
      </c>
      <c r="BQ13" s="17">
        <f>A1L206C27</f>
        <v>78485.8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392.42900000000003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196.21450000000002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392.42900000000003</v>
      </c>
      <c r="CD13" s="16" t="s">
        <v>17827</v>
      </c>
      <c r="CE13" s="17">
        <f>B7L706C39*B7L121C1</f>
        <v>1020.3154000000001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17671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88.355000000000004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44.177500000000002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88.355000000000004</v>
      </c>
      <c r="R14" s="16" t="s">
        <v>17833</v>
      </c>
      <c r="S14" s="23">
        <f>B7L707C7*B7L121C1</f>
        <v>229.72300000000001</v>
      </c>
      <c r="T14" s="16" t="s">
        <v>14965</v>
      </c>
      <c r="U14" s="17">
        <f>A1L207C18</f>
        <v>16375.5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81.877499999999998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40.938749999999999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81.877499999999998</v>
      </c>
      <c r="AH14" s="16" t="s">
        <v>17837</v>
      </c>
      <c r="AI14" s="23">
        <f>B7L707C15*B7L121C1</f>
        <v>212.88149999999999</v>
      </c>
      <c r="AJ14" s="16" t="s">
        <v>14973</v>
      </c>
      <c r="AK14" s="17">
        <f>A1L207C21</f>
        <v>16433.666666666664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82.168333333333322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41.084166666666661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82.168333333333322</v>
      </c>
      <c r="AX14" s="16" t="s">
        <v>17841</v>
      </c>
      <c r="AY14" s="23">
        <f>B7L707C23*B7L121C1</f>
        <v>213.63766666666663</v>
      </c>
      <c r="AZ14" s="16" t="s">
        <v>14981</v>
      </c>
      <c r="BA14" s="17">
        <f>A1L207C24</f>
        <v>16898.5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84.492500000000007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42.246250000000003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84.492500000000007</v>
      </c>
      <c r="BN14" s="16" t="s">
        <v>17845</v>
      </c>
      <c r="BO14" s="23">
        <f>B7L707C31*B7L121C1</f>
        <v>219.68050000000002</v>
      </c>
      <c r="BP14" s="16" t="s">
        <v>14989</v>
      </c>
      <c r="BQ14" s="17">
        <f>A1L207C27</f>
        <v>17458.400000000001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87.292000000000002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43.646000000000001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87.292000000000002</v>
      </c>
      <c r="CD14" s="16" t="s">
        <v>17849</v>
      </c>
      <c r="CE14" s="23">
        <f>B7L707C39*B7L121C1</f>
        <v>226.95920000000001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69489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347.44499999999999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173.7225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347.44499999999999</v>
      </c>
      <c r="R15" s="16" t="s">
        <v>17855</v>
      </c>
      <c r="S15" s="23">
        <f>B7L708C7*B7L121C1</f>
        <v>903.35699999999997</v>
      </c>
      <c r="T15" s="16" t="s">
        <v>15005</v>
      </c>
      <c r="U15" s="17">
        <f>A1L208C18</f>
        <v>62173.5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310.86750000000001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155.43375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310.86750000000001</v>
      </c>
      <c r="AH15" s="16" t="s">
        <v>17859</v>
      </c>
      <c r="AI15" s="23">
        <f>B7L708C15*B7L121C1</f>
        <v>808.2555000000001</v>
      </c>
      <c r="AJ15" s="16" t="s">
        <v>15013</v>
      </c>
      <c r="AK15" s="17">
        <f>A1L208C21</f>
        <v>65061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325.30500000000001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162.6525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325.30500000000001</v>
      </c>
      <c r="AX15" s="16" t="s">
        <v>17863</v>
      </c>
      <c r="AY15" s="23">
        <f>B7L708C23*B7L121C1</f>
        <v>845.79300000000001</v>
      </c>
      <c r="AZ15" s="16" t="s">
        <v>15021</v>
      </c>
      <c r="BA15" s="17">
        <f>A1L208C24</f>
        <v>65111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325.55500000000001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162.7775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325.55500000000001</v>
      </c>
      <c r="BN15" s="16" t="s">
        <v>17867</v>
      </c>
      <c r="BO15" s="23">
        <f>B7L708C31*B7L121C1</f>
        <v>846.4430000000001</v>
      </c>
      <c r="BP15" s="16" t="s">
        <v>15029</v>
      </c>
      <c r="BQ15" s="17">
        <f>A1L208C27</f>
        <v>60193.4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300.96699999999998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150.48349999999999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300.96699999999998</v>
      </c>
      <c r="CD15" s="16" t="s">
        <v>17871</v>
      </c>
      <c r="CE15" s="23">
        <f>B7L708C39*B7L121C1</f>
        <v>782.51419999999996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388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1.94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0.97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1.94</v>
      </c>
      <c r="R16" s="16" t="s">
        <v>17877</v>
      </c>
      <c r="S16" s="23">
        <f>B7L709C7*B7L121C1</f>
        <v>5.0439999999999996</v>
      </c>
      <c r="T16" s="16" t="s">
        <v>15045</v>
      </c>
      <c r="U16" s="17">
        <f>A1L209C18</f>
        <v>386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1.93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0.96499999999999997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1.93</v>
      </c>
      <c r="AH16" s="16" t="s">
        <v>17881</v>
      </c>
      <c r="AI16" s="23">
        <f>B7L709C15*B7L121C1</f>
        <v>5.0179999999999998</v>
      </c>
      <c r="AJ16" s="16" t="s">
        <v>15053</v>
      </c>
      <c r="AK16" s="23">
        <f>A1L209C21</f>
        <v>456.33333333333331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2.2816666666666667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1.1408333333333334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2.2816666666666667</v>
      </c>
      <c r="AX16" s="16" t="s">
        <v>17885</v>
      </c>
      <c r="AY16" s="23">
        <f>B7L709C23*B7L121C1</f>
        <v>5.9323333333333341</v>
      </c>
      <c r="AZ16" s="16" t="s">
        <v>15061</v>
      </c>
      <c r="BA16" s="23">
        <f>A1L209C24</f>
        <v>462.75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2.3137500000000002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1.1568750000000001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2.3137500000000002</v>
      </c>
      <c r="BN16" s="16" t="s">
        <v>17889</v>
      </c>
      <c r="BO16" s="23">
        <f>B7L709C31*B7L121C1</f>
        <v>6.0157500000000006</v>
      </c>
      <c r="BP16" s="16" t="s">
        <v>15069</v>
      </c>
      <c r="BQ16" s="23">
        <f>A1L209C27</f>
        <v>495.79999999999995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2.4789999999999996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1.2394999999999998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2.4789999999999996</v>
      </c>
      <c r="CD16" s="16" t="s">
        <v>17893</v>
      </c>
      <c r="CE16" s="23">
        <f>B7L709C39*B7L121C1</f>
        <v>6.4453999999999994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275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1.375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0.6875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1.375</v>
      </c>
      <c r="R17" s="16" t="s">
        <v>17899</v>
      </c>
      <c r="S17" s="23">
        <f>B7L710C7*B7L121C1</f>
        <v>3.5750000000000002</v>
      </c>
      <c r="T17" s="16" t="s">
        <v>15085</v>
      </c>
      <c r="U17" s="17">
        <f>A1L210C18</f>
        <v>263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1.3149999999999999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0.65749999999999997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1.3149999999999999</v>
      </c>
      <c r="AH17" s="16" t="s">
        <v>17903</v>
      </c>
      <c r="AI17" s="23">
        <f>B7L710C15*B7L121C1</f>
        <v>3.419</v>
      </c>
      <c r="AJ17" s="16" t="s">
        <v>15093</v>
      </c>
      <c r="AK17" s="23">
        <f>A1L210C21</f>
        <v>295.66666666666663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1.4783333333333331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0.73916666666666653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1.4783333333333331</v>
      </c>
      <c r="AX17" s="16" t="s">
        <v>17907</v>
      </c>
      <c r="AY17" s="23">
        <f>B7L710C23*B7L121C1</f>
        <v>3.8436666666666661</v>
      </c>
      <c r="AZ17" s="16" t="s">
        <v>15101</v>
      </c>
      <c r="BA17" s="23">
        <f>A1L210C24</f>
        <v>317.25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1.5862499999999999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0.79312499999999997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1.5862499999999999</v>
      </c>
      <c r="BN17" s="16" t="s">
        <v>17911</v>
      </c>
      <c r="BO17" s="23">
        <f>B7L710C31*B7L121C1</f>
        <v>4.12425</v>
      </c>
      <c r="BP17" s="16" t="s">
        <v>15109</v>
      </c>
      <c r="BQ17" s="23">
        <f>A1L210C27</f>
        <v>349.2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1.746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0.873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1.746</v>
      </c>
      <c r="CD17" s="16" t="s">
        <v>17915</v>
      </c>
      <c r="CE17" s="23">
        <f>B7L710C39*B7L121C1</f>
        <v>4.5396000000000001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4754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23.77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11.885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23.77</v>
      </c>
      <c r="R18" s="16" t="s">
        <v>17921</v>
      </c>
      <c r="S18" s="23">
        <f>B7L711C7*B7L121C1</f>
        <v>61.802</v>
      </c>
      <c r="T18" s="16" t="s">
        <v>15125</v>
      </c>
      <c r="U18" s="17">
        <f>A1L211C18</f>
        <v>4529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22.645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11.3225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22.645</v>
      </c>
      <c r="AH18" s="16" t="s">
        <v>17925</v>
      </c>
      <c r="AI18" s="23">
        <f>B7L711C15*B7L121C1</f>
        <v>58.877000000000002</v>
      </c>
      <c r="AJ18" s="16" t="s">
        <v>15133</v>
      </c>
      <c r="AK18" s="17">
        <f>A1L211C21</f>
        <v>4499.666666666667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22.498333333333335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11.249166666666667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22.498333333333335</v>
      </c>
      <c r="AX18" s="16" t="s">
        <v>17929</v>
      </c>
      <c r="AY18" s="23">
        <f>B7L711C23*B7L121C1</f>
        <v>58.495666666666672</v>
      </c>
      <c r="AZ18" s="16" t="s">
        <v>15141</v>
      </c>
      <c r="BA18" s="17">
        <f>A1L211C24</f>
        <v>4172.75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20.86375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10.431875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20.86375</v>
      </c>
      <c r="BN18" s="16" t="s">
        <v>17933</v>
      </c>
      <c r="BO18" s="23">
        <f>B7L711C31*B7L121C1</f>
        <v>54.245750000000001</v>
      </c>
      <c r="BP18" s="16" t="s">
        <v>15149</v>
      </c>
      <c r="BQ18" s="17">
        <f>A1L211C27</f>
        <v>3865.2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19.326000000000001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9.6630000000000003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19.326000000000001</v>
      </c>
      <c r="CD18" s="16" t="s">
        <v>17937</v>
      </c>
      <c r="CE18" s="23">
        <f>B7L711C39*B7L121C1</f>
        <v>50.247600000000006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8646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43.23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21.614999999999998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43.23</v>
      </c>
      <c r="R19" s="16" t="s">
        <v>17943</v>
      </c>
      <c r="S19" s="23">
        <f>B7L712C7*B7L121C1</f>
        <v>112.398</v>
      </c>
      <c r="T19" s="16" t="s">
        <v>15165</v>
      </c>
      <c r="U19" s="17">
        <f>A1L212C18</f>
        <v>7689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38.445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19.2225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38.445</v>
      </c>
      <c r="AH19" s="16" t="s">
        <v>17947</v>
      </c>
      <c r="AI19" s="23">
        <f>B7L712C15*B7L121C1</f>
        <v>99.957000000000008</v>
      </c>
      <c r="AJ19" s="16" t="s">
        <v>15173</v>
      </c>
      <c r="AK19" s="17">
        <f>A1L212C21</f>
        <v>7574.6666666666661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37.873333333333328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18.936666666666664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37.873333333333328</v>
      </c>
      <c r="AX19" s="16" t="s">
        <v>17951</v>
      </c>
      <c r="AY19" s="23">
        <f>B7L712C23*B7L121C1</f>
        <v>98.470666666666659</v>
      </c>
      <c r="AZ19" s="16" t="s">
        <v>15181</v>
      </c>
      <c r="BA19" s="17">
        <f>A1L212C24</f>
        <v>7381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36.905000000000001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18.452500000000001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36.905000000000001</v>
      </c>
      <c r="BN19" s="16" t="s">
        <v>17955</v>
      </c>
      <c r="BO19" s="23">
        <f>B7L712C31*B7L121C1</f>
        <v>95.953000000000003</v>
      </c>
      <c r="BP19" s="16" t="s">
        <v>15189</v>
      </c>
      <c r="BQ19" s="17">
        <f>A1L212C27</f>
        <v>6840.6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34.203000000000003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17.101500000000001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34.203000000000003</v>
      </c>
      <c r="CD19" s="16" t="s">
        <v>17959</v>
      </c>
      <c r="CE19" s="23">
        <f>B7L712C39*B7L121C1</f>
        <v>88.927800000000005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79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0.39500000000000002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0.19750000000000001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0.39500000000000002</v>
      </c>
      <c r="R20" s="16" t="s">
        <v>17965</v>
      </c>
      <c r="S20" s="23">
        <f>B7L713C7*B7L121C1</f>
        <v>1.0270000000000001</v>
      </c>
      <c r="T20" s="16" t="s">
        <v>15205</v>
      </c>
      <c r="U20" s="23">
        <f>A1L213C18</f>
        <v>90.5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0.45250000000000001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0.22625000000000001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0.45250000000000001</v>
      </c>
      <c r="AH20" s="16" t="s">
        <v>17969</v>
      </c>
      <c r="AI20" s="23">
        <f>B7L713C15*B7L121C1</f>
        <v>1.1765000000000001</v>
      </c>
      <c r="AJ20" s="16" t="s">
        <v>15213</v>
      </c>
      <c r="AK20" s="23">
        <f>A1L213C21</f>
        <v>91.666666666666657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0.45833333333333326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0.22916666666666663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0.45833333333333326</v>
      </c>
      <c r="AX20" s="16" t="s">
        <v>17973</v>
      </c>
      <c r="AY20" s="23">
        <f>B7L713C23*B7L121C1</f>
        <v>1.1916666666666664</v>
      </c>
      <c r="AZ20" s="16" t="s">
        <v>15221</v>
      </c>
      <c r="BA20" s="17">
        <f>A1L213C24</f>
        <v>86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0.43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0.215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0.43</v>
      </c>
      <c r="BN20" s="16" t="s">
        <v>17977</v>
      </c>
      <c r="BO20" s="23">
        <f>B7L713C31*B7L121C1</f>
        <v>1.1180000000000001</v>
      </c>
      <c r="BP20" s="16" t="s">
        <v>15229</v>
      </c>
      <c r="BQ20" s="23">
        <f>A1L213C27</f>
        <v>81.2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0.40600000000000003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0.20300000000000001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0.40600000000000003</v>
      </c>
      <c r="CD20" s="16" t="s">
        <v>17981</v>
      </c>
      <c r="CE20" s="23">
        <f>B7L713C39*B7L121C1</f>
        <v>1.0556000000000001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70063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350.315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175.1575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350.315</v>
      </c>
      <c r="R21" s="16" t="s">
        <v>17987</v>
      </c>
      <c r="S21" s="23">
        <f>B7L714C7*B7L121C1</f>
        <v>910.81900000000007</v>
      </c>
      <c r="T21" s="16" t="s">
        <v>15245</v>
      </c>
      <c r="U21" s="17">
        <f>A1L214C18</f>
        <v>64723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323.61500000000001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161.8075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323.61500000000001</v>
      </c>
      <c r="AH21" s="16" t="s">
        <v>17991</v>
      </c>
      <c r="AI21" s="23">
        <f>B7L714C15*B7L121C1</f>
        <v>841.399</v>
      </c>
      <c r="AJ21" s="16" t="s">
        <v>15253</v>
      </c>
      <c r="AK21" s="17">
        <f>A1L214C21</f>
        <v>64631.666666666672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323.15833333333336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161.57916666666668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323.15833333333336</v>
      </c>
      <c r="AX21" s="16" t="s">
        <v>17995</v>
      </c>
      <c r="AY21" s="23">
        <f>B7L714C23*B7L121C1</f>
        <v>840.21166666666682</v>
      </c>
      <c r="AZ21" s="16" t="s">
        <v>15261</v>
      </c>
      <c r="BA21" s="17">
        <f>A1L214C24</f>
        <v>65311.25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326.55624999999998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163.27812499999999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326.55624999999998</v>
      </c>
      <c r="BN21" s="16" t="s">
        <v>17999</v>
      </c>
      <c r="BO21" s="23">
        <f>B7L714C31*B7L121C1</f>
        <v>849.04624999999999</v>
      </c>
      <c r="BP21" s="16" t="s">
        <v>15269</v>
      </c>
      <c r="BQ21" s="17">
        <f>A1L214C27</f>
        <v>65203.199999999997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326.01599999999996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163.00799999999998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326.01599999999996</v>
      </c>
      <c r="CD21" s="16" t="s">
        <v>18003</v>
      </c>
      <c r="CE21" s="23">
        <f>B7L714C39*B7L121C1</f>
        <v>847.64159999999993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7756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38.78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19.39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38.78</v>
      </c>
      <c r="R22" s="16" t="s">
        <v>18009</v>
      </c>
      <c r="S22" s="23">
        <f>B7L715C7*B7L121C1</f>
        <v>100.828</v>
      </c>
      <c r="T22" s="16" t="s">
        <v>15285</v>
      </c>
      <c r="U22" s="17">
        <f>A1L215C18</f>
        <v>6924.5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34.622500000000002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17.311250000000001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34.622500000000002</v>
      </c>
      <c r="AH22" s="16" t="s">
        <v>18013</v>
      </c>
      <c r="AI22" s="23">
        <f>B7L715C15*B7L121C1</f>
        <v>90.018500000000003</v>
      </c>
      <c r="AJ22" s="16" t="s">
        <v>15293</v>
      </c>
      <c r="AK22" s="17">
        <f>A1L215C21</f>
        <v>6559.333333333333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32.796666666666667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16.398333333333333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32.796666666666667</v>
      </c>
      <c r="AX22" s="16" t="s">
        <v>18017</v>
      </c>
      <c r="AY22" s="23">
        <f>B7L715C23*B7L121C1</f>
        <v>85.271333333333331</v>
      </c>
      <c r="AZ22" s="16" t="s">
        <v>15301</v>
      </c>
      <c r="BA22" s="17">
        <f>A1L215C24</f>
        <v>6466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32.33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16.164999999999999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32.33</v>
      </c>
      <c r="BN22" s="16" t="s">
        <v>18021</v>
      </c>
      <c r="BO22" s="23">
        <f>B7L715C31*B7L121C1</f>
        <v>84.057999999999993</v>
      </c>
      <c r="BP22" s="16" t="s">
        <v>15309</v>
      </c>
      <c r="BQ22" s="17">
        <f>A1L215C27</f>
        <v>6140.4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30.701999999999998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15.350999999999999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30.701999999999998</v>
      </c>
      <c r="CD22" s="16" t="s">
        <v>18025</v>
      </c>
      <c r="CE22" s="23">
        <f>B7L715C39*B7L121C1</f>
        <v>79.825199999999995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421178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2105.89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1052.9449999999999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2105.89</v>
      </c>
      <c r="R23" s="16" t="s">
        <v>18032</v>
      </c>
      <c r="S23" s="17">
        <f>B7L716C7*B7L121C1</f>
        <v>5475.3140000000003</v>
      </c>
      <c r="T23" s="16" t="s">
        <v>15325</v>
      </c>
      <c r="U23" s="17">
        <f>A1L216C18</f>
        <v>393696.5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1968.4825000000001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984.24125000000004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1968.4825000000001</v>
      </c>
      <c r="AH23" s="16" t="s">
        <v>18036</v>
      </c>
      <c r="AI23" s="17">
        <f>B7L716C15*B7L121C1</f>
        <v>5118.0545000000002</v>
      </c>
      <c r="AJ23" s="16" t="s">
        <v>15333</v>
      </c>
      <c r="AK23" s="17">
        <f>A1L216C21</f>
        <v>407762.66666666663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2038.813333333333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1019.4066666666665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2038.813333333333</v>
      </c>
      <c r="AX23" s="16" t="s">
        <v>18040</v>
      </c>
      <c r="AY23" s="17">
        <f>B7L716C23*B7L121C1</f>
        <v>5300.9146666666657</v>
      </c>
      <c r="AZ23" s="16" t="s">
        <v>15341</v>
      </c>
      <c r="BA23" s="17">
        <f>A1L216C24</f>
        <v>414423.25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2072.11625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1036.058125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2072.11625</v>
      </c>
      <c r="BN23" s="16" t="s">
        <v>18044</v>
      </c>
      <c r="BO23" s="17">
        <f>B7L716C31*B7L121C1</f>
        <v>5387.5022500000005</v>
      </c>
      <c r="BP23" s="16" t="s">
        <v>15349</v>
      </c>
      <c r="BQ23" s="17">
        <f>A1L216C27</f>
        <v>407128.2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2035.6410000000001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1017.8205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2035.6410000000001</v>
      </c>
      <c r="CD23" s="16" t="s">
        <v>18048</v>
      </c>
      <c r="CE23" s="17">
        <f>B7L716C39*B7L121C1</f>
        <v>5292.6666000000005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26.982154322008469</v>
      </c>
      <c r="F9" s="16" t="s">
        <v>18142</v>
      </c>
      <c r="G9" s="23">
        <f>B7L202C7</f>
        <v>5.0731784245496714</v>
      </c>
      <c r="H9" s="16" t="s">
        <v>18143</v>
      </c>
      <c r="I9" s="23">
        <f>B7L802C1+B7L802C2</f>
        <v>32.055332746558143</v>
      </c>
      <c r="J9" s="16" t="s">
        <v>18144</v>
      </c>
      <c r="K9" s="23">
        <f>IF(B7L802C3=0,0,B7L802C2/B7L802C3)</f>
        <v>0.15826316527924331</v>
      </c>
      <c r="L9" s="16" t="s">
        <v>18145</v>
      </c>
      <c r="M9" s="23">
        <f>B7L302C9+B7L402C9+B7L502C11+B7L602C11+B7L702C7</f>
        <v>72.274130371046567</v>
      </c>
      <c r="N9" s="16" t="s">
        <v>18146</v>
      </c>
      <c r="O9" s="23">
        <f>B7L302C10+B7L402C10+B7L502C12+B7L602C12+B7L702C8</f>
        <v>187.91273896472109</v>
      </c>
      <c r="P9" s="16" t="s">
        <v>18147</v>
      </c>
      <c r="Q9" s="17">
        <f>B7L202C1</f>
        <v>3818</v>
      </c>
      <c r="R9" s="16" t="s">
        <v>18148</v>
      </c>
      <c r="S9" s="17">
        <f>B7L802C6+B7L802C7</f>
        <v>4005.912738964721</v>
      </c>
      <c r="T9" s="16" t="s">
        <v>18149</v>
      </c>
      <c r="U9" s="23">
        <f>IF(B7L802C8=0,0,B7L802C7/B7L802C8)</f>
        <v>0.95309115519743326</v>
      </c>
      <c r="V9" s="16" t="s">
        <v>18150</v>
      </c>
      <c r="W9" s="23">
        <f>B7L302C15+B7L302C17+B7L402C17+B7L502C19+B7L502C21+B7L602C19+B7L602C21+B7L702C13</f>
        <v>26.532304669668711</v>
      </c>
      <c r="X9" s="16" t="s">
        <v>18151</v>
      </c>
      <c r="Y9" s="23">
        <f>B7L202C15</f>
        <v>4.6066020713444207</v>
      </c>
      <c r="Z9" s="16" t="s">
        <v>18152</v>
      </c>
      <c r="AA9" s="23">
        <f>B7L802C10+B7L802C11</f>
        <v>31.13890674101313</v>
      </c>
      <c r="AB9" s="16" t="s">
        <v>18153</v>
      </c>
      <c r="AC9" s="23">
        <f>IF(B7L802C12=0,0,B7L802C11/B7L802C12)</f>
        <v>0.14793718063573033</v>
      </c>
      <c r="AD9" s="16" t="s">
        <v>18154</v>
      </c>
      <c r="AE9" s="23">
        <f>B7L302C19+B7L402C19+B7L502C23+B7L602C23+B7L702C15</f>
        <v>72.183337243177931</v>
      </c>
      <c r="AF9" s="16" t="s">
        <v>18155</v>
      </c>
      <c r="AG9" s="23">
        <f>B7L302C20+B7L402C20+B7L502C24+B7L602C24+B7L702C16</f>
        <v>187.67667683226264</v>
      </c>
      <c r="AH9" s="16" t="s">
        <v>18156</v>
      </c>
      <c r="AI9" s="17">
        <f>B7L202C9</f>
        <v>3535</v>
      </c>
      <c r="AJ9" s="16" t="s">
        <v>18157</v>
      </c>
      <c r="AK9" s="17">
        <f>B7L802C15+B7L802C16</f>
        <v>3722.6766768322627</v>
      </c>
      <c r="AL9" s="16" t="s">
        <v>18158</v>
      </c>
      <c r="AM9" s="23">
        <f>IF(B7L802C17=0,0,B7L802C16/B7L802C17)</f>
        <v>0.94958555546866286</v>
      </c>
      <c r="AN9" s="16" t="s">
        <v>18159</v>
      </c>
      <c r="AO9" s="23">
        <f>B7L302C25+B7L302C27+B7L402C27+B7L502C31+B7L502C33+B7L602C31+B7L602C33+B7L702C21</f>
        <v>27.442699078144145</v>
      </c>
      <c r="AP9" s="16" t="s">
        <v>18160</v>
      </c>
      <c r="AQ9" s="23">
        <f>B7L202C23</f>
        <v>4.6296873620645984</v>
      </c>
      <c r="AR9" s="16" t="s">
        <v>18161</v>
      </c>
      <c r="AS9" s="23">
        <f>B7L802C19+B7L802C20</f>
        <v>32.072386440208746</v>
      </c>
      <c r="AT9" s="16" t="s">
        <v>18162</v>
      </c>
      <c r="AU9" s="23">
        <f>IF(B7L802C21=0,0,B7L802C20/B7L802C21)</f>
        <v>0.14435119664997606</v>
      </c>
      <c r="AV9" s="16" t="s">
        <v>18163</v>
      </c>
      <c r="AW9" s="23">
        <f>B7L302C29+B7L402C29+B7L502C35+B7L602C35+B7L702C23</f>
        <v>75.617212229792784</v>
      </c>
      <c r="AX9" s="16" t="s">
        <v>18164</v>
      </c>
      <c r="AY9" s="23">
        <f>B7L302C30+B7L402C30+B7L502C36+B7L602C36+B7L702C24</f>
        <v>196.60475179746126</v>
      </c>
      <c r="AZ9" s="16" t="s">
        <v>18165</v>
      </c>
      <c r="BA9" s="17">
        <f>B7L202C17</f>
        <v>3616.333333333333</v>
      </c>
      <c r="BB9" s="16" t="s">
        <v>18166</v>
      </c>
      <c r="BC9" s="17">
        <f>B7L802C24+B7L802C25</f>
        <v>3812.9380851307942</v>
      </c>
      <c r="BD9" s="16" t="s">
        <v>18167</v>
      </c>
      <c r="BE9" s="23">
        <f>IF(B7L802C26=0,0,B7L802C25/B7L802C26)</f>
        <v>0.9484374654379637</v>
      </c>
      <c r="BF9" s="16" t="s">
        <v>18168</v>
      </c>
      <c r="BG9" s="23">
        <f>B7L302C35+B7L302C37+B7L402C37+B7L502C43+B7L502C45+B7L602C43+B7L602C45+B7L702C29</f>
        <v>26.850185211592461</v>
      </c>
      <c r="BH9" s="16" t="s">
        <v>18169</v>
      </c>
      <c r="BI9" s="23">
        <f>B7L202C31</f>
        <v>4.6976317957097278</v>
      </c>
      <c r="BJ9" s="16" t="s">
        <v>18170</v>
      </c>
      <c r="BK9" s="23">
        <f>B7L802C28+B7L802C29</f>
        <v>31.547817007302189</v>
      </c>
      <c r="BL9" s="16" t="s">
        <v>18171</v>
      </c>
      <c r="BM9" s="23">
        <f>IF(B7L802C30=0,0,B7L802C29/B7L802C30)</f>
        <v>0.14890513009576525</v>
      </c>
      <c r="BN9" s="16" t="s">
        <v>18172</v>
      </c>
      <c r="BO9" s="23">
        <f>B7L302C39+B7L402C39+B7L502C47+B7L602C47+B7L702C31</f>
        <v>73.285649143758519</v>
      </c>
      <c r="BP9" s="16" t="s">
        <v>18173</v>
      </c>
      <c r="BQ9" s="23">
        <f>B7L302C40+B7L402C40+B7L502C48+B7L602C48+B7L702C32</f>
        <v>190.54268777377212</v>
      </c>
      <c r="BR9" s="16" t="s">
        <v>18174</v>
      </c>
      <c r="BS9" s="17">
        <f>B7L202C25</f>
        <v>3764.5</v>
      </c>
      <c r="BT9" s="16" t="s">
        <v>18175</v>
      </c>
      <c r="BU9" s="17">
        <f>B7L802C33+B7L802C34</f>
        <v>3955.0426877737723</v>
      </c>
      <c r="BV9" s="16" t="s">
        <v>18176</v>
      </c>
      <c r="BW9" s="23">
        <f>IF(B7L802C35=0,0,B7L802C34/B7L802C35)</f>
        <v>0.951822849254498</v>
      </c>
      <c r="BX9" s="16" t="s">
        <v>18177</v>
      </c>
      <c r="BY9" s="23">
        <f>B7L302C45+B7L302C47+B7L402C47+B7L502C55+B7L502C57+B7L602C55+B7L602C57+B7L702C37</f>
        <v>25.509338255077488</v>
      </c>
      <c r="BZ9" s="16" t="s">
        <v>18178</v>
      </c>
      <c r="CA9" s="23">
        <f>B7L202C39</f>
        <v>4.455708531663233</v>
      </c>
      <c r="CB9" s="16" t="s">
        <v>18179</v>
      </c>
      <c r="CC9" s="23">
        <f>B7L802C37+B7L802C38</f>
        <v>29.965046786740722</v>
      </c>
      <c r="CD9" s="16" t="s">
        <v>18180</v>
      </c>
      <c r="CE9" s="23">
        <f>IF(B7L802C39=0,0,B7L802C38/B7L802C39)</f>
        <v>0.14869686549713135</v>
      </c>
      <c r="CF9" s="16" t="s">
        <v>18181</v>
      </c>
      <c r="CG9" s="23">
        <f>B7L302C49+B7L402C49+B7L502C59+B7L602C59+B7L702C39</f>
        <v>69.568487850926189</v>
      </c>
      <c r="CH9" s="16" t="s">
        <v>18182</v>
      </c>
      <c r="CI9" s="23">
        <f>B7L302C50+B7L402C50+B7L502C60+B7L602C60+B7L702C40</f>
        <v>180.87806841240811</v>
      </c>
      <c r="CJ9" s="16" t="s">
        <v>18183</v>
      </c>
      <c r="CK9" s="17">
        <f>B7L202C33</f>
        <v>3691.8</v>
      </c>
      <c r="CL9" s="16" t="s">
        <v>18184</v>
      </c>
      <c r="CM9" s="17">
        <f>B7L802C42+B7L802C43</f>
        <v>3872.6780684124083</v>
      </c>
      <c r="CN9" s="16" t="s">
        <v>18185</v>
      </c>
      <c r="CO9" s="23">
        <f>IF(B7L802C44=0,0,B7L802C43/B7L802C44)</f>
        <v>0.95329380206226166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1080.2638249403772</v>
      </c>
      <c r="F10" s="16" t="s">
        <v>18187</v>
      </c>
      <c r="G10" s="23">
        <f>B7L203C7</f>
        <v>141.68890386197094</v>
      </c>
      <c r="H10" s="16" t="s">
        <v>18188</v>
      </c>
      <c r="I10" s="17">
        <f>B7L803C1+B7L803C2</f>
        <v>1221.952728802348</v>
      </c>
      <c r="J10" s="16" t="s">
        <v>18189</v>
      </c>
      <c r="K10" s="23">
        <f>IF(B7L803C3=0,0,B7L803C2/B7L803C3)</f>
        <v>0.11595285195757295</v>
      </c>
      <c r="L10" s="16" t="s">
        <v>18190</v>
      </c>
      <c r="M10" s="17">
        <f>B7L303C9+B7L403C9+B7L503C11+B7L603C11+B7L703C7</f>
        <v>2808.5783164320746</v>
      </c>
      <c r="N10" s="16" t="s">
        <v>18191</v>
      </c>
      <c r="O10" s="17">
        <f>B7L303C10+B7L403C10+B7L503C12+B7L603C12+B7L703C8</f>
        <v>7302.3036227233943</v>
      </c>
      <c r="P10" s="16" t="s">
        <v>18192</v>
      </c>
      <c r="Q10" s="17">
        <f>B7L203C1</f>
        <v>106633</v>
      </c>
      <c r="R10" s="16" t="s">
        <v>18193</v>
      </c>
      <c r="S10" s="17">
        <f>B7L803C6+B7L803C7</f>
        <v>113935.3036227234</v>
      </c>
      <c r="T10" s="16" t="s">
        <v>18194</v>
      </c>
      <c r="U10" s="23">
        <f>IF(B7L803C8=0,0,B7L803C7/B7L803C8)</f>
        <v>0.93590833226807657</v>
      </c>
      <c r="V10" s="16" t="s">
        <v>18195</v>
      </c>
      <c r="W10" s="17">
        <f>B7L303C15+B7L303C17+B7L403C17+B7L503C19+B7L503C21+B7L603C19+B7L603C21+B7L703C13</f>
        <v>1046.7945374354592</v>
      </c>
      <c r="X10" s="16" t="s">
        <v>18196</v>
      </c>
      <c r="Y10" s="23">
        <f>B7L203C15</f>
        <v>130.23326670608731</v>
      </c>
      <c r="Z10" s="16" t="s">
        <v>18197</v>
      </c>
      <c r="AA10" s="17">
        <f>B7L803C10+B7L803C11</f>
        <v>1177.0278041415465</v>
      </c>
      <c r="AB10" s="16" t="s">
        <v>18198</v>
      </c>
      <c r="AC10" s="23">
        <f>IF(B7L803C12=0,0,B7L803C11/B7L803C12)</f>
        <v>0.11064587110673366</v>
      </c>
      <c r="AD10" s="16" t="s">
        <v>18199</v>
      </c>
      <c r="AE10" s="17">
        <f>B7L303C19+B7L403C19+B7L503C23+B7L603C23+B7L703C15</f>
        <v>2722.6997936850262</v>
      </c>
      <c r="AF10" s="16" t="s">
        <v>18200</v>
      </c>
      <c r="AG10" s="17">
        <f>B7L303C20+B7L403C20+B7L503C24+B7L603C24+B7L703C16</f>
        <v>7079.0194635810676</v>
      </c>
      <c r="AH10" s="16" t="s">
        <v>18201</v>
      </c>
      <c r="AI10" s="17">
        <f>B7L203C9</f>
        <v>99938</v>
      </c>
      <c r="AJ10" s="16" t="s">
        <v>18202</v>
      </c>
      <c r="AK10" s="17">
        <f>B7L803C15+B7L803C16</f>
        <v>107017.01946358106</v>
      </c>
      <c r="AL10" s="16" t="s">
        <v>18203</v>
      </c>
      <c r="AM10" s="23">
        <f>IF(B7L803C17=0,0,B7L803C16/B7L803C17)</f>
        <v>0.9338514612062232</v>
      </c>
      <c r="AN10" s="16" t="s">
        <v>18204</v>
      </c>
      <c r="AO10" s="17">
        <f>B7L303C25+B7L303C27+B7L403C27+B7L503C31+B7L503C33+B7L603C31+B7L603C33+B7L703C21</f>
        <v>1057.7400632876261</v>
      </c>
      <c r="AP10" s="16" t="s">
        <v>18205</v>
      </c>
      <c r="AQ10" s="23">
        <f>B7L203C23</f>
        <v>135.64484686655928</v>
      </c>
      <c r="AR10" s="16" t="s">
        <v>18206</v>
      </c>
      <c r="AS10" s="17">
        <f>B7L803C19+B7L803C20</f>
        <v>1193.3849101541853</v>
      </c>
      <c r="AT10" s="16" t="s">
        <v>18207</v>
      </c>
      <c r="AU10" s="23">
        <f>IF(B7L803C21=0,0,B7L803C20/B7L803C21)</f>
        <v>0.1136639534423424</v>
      </c>
      <c r="AV10" s="16" t="s">
        <v>18208</v>
      </c>
      <c r="AW10" s="17">
        <f>B7L303C29+B7L403C29+B7L503C35+B7L603C35+B7L703C23</f>
        <v>2731.0172653352774</v>
      </c>
      <c r="AX10" s="16" t="s">
        <v>18209</v>
      </c>
      <c r="AY10" s="17">
        <f>B7L303C30+B7L403C30+B7L503C36+B7L603C36+B7L703C24</f>
        <v>7100.6448898717226</v>
      </c>
      <c r="AZ10" s="16" t="s">
        <v>18210</v>
      </c>
      <c r="BA10" s="17">
        <f>B7L203C17</f>
        <v>105954.66666666666</v>
      </c>
      <c r="BB10" s="16" t="s">
        <v>18211</v>
      </c>
      <c r="BC10" s="17">
        <f>B7L803C24+B7L803C25</f>
        <v>113055.31155653838</v>
      </c>
      <c r="BD10" s="16" t="s">
        <v>18212</v>
      </c>
      <c r="BE10" s="23">
        <f>IF(B7L803C26=0,0,B7L803C25/B7L803C26)</f>
        <v>0.93719317746233688</v>
      </c>
      <c r="BF10" s="16" t="s">
        <v>18213</v>
      </c>
      <c r="BG10" s="17">
        <f>B7L303C35+B7L303C37+B7L403C37+B7L503C43+B7L503C45+B7L603C43+B7L603C45+B7L703C29</f>
        <v>1063.6377824078097</v>
      </c>
      <c r="BH10" s="16" t="s">
        <v>18214</v>
      </c>
      <c r="BI10" s="23">
        <f>B7L203C31</f>
        <v>136.78693917135573</v>
      </c>
      <c r="BJ10" s="16" t="s">
        <v>18215</v>
      </c>
      <c r="BK10" s="17">
        <f>B7L803C28+B7L803C29</f>
        <v>1200.4247215791654</v>
      </c>
      <c r="BL10" s="16" t="s">
        <v>18216</v>
      </c>
      <c r="BM10" s="23">
        <f>IF(B7L803C30=0,0,B7L803C29/B7L803C30)</f>
        <v>0.11394878555267651</v>
      </c>
      <c r="BN10" s="16" t="s">
        <v>18217</v>
      </c>
      <c r="BO10" s="17">
        <f>B7L303C39+B7L403C39+B7L503C47+B7L603C47+B7L703C31</f>
        <v>2737.7532094929538</v>
      </c>
      <c r="BP10" s="16" t="s">
        <v>18218</v>
      </c>
      <c r="BQ10" s="17">
        <f>B7L303C40+B7L403C40+B7L503C48+B7L603C48+B7L703C32</f>
        <v>7118.1583446816794</v>
      </c>
      <c r="BR10" s="16" t="s">
        <v>18219</v>
      </c>
      <c r="BS10" s="17">
        <f>B7L203C25</f>
        <v>109615.75</v>
      </c>
      <c r="BT10" s="16" t="s">
        <v>18220</v>
      </c>
      <c r="BU10" s="17">
        <f>B7L803C33+B7L803C34</f>
        <v>116733.90834468168</v>
      </c>
      <c r="BV10" s="16" t="s">
        <v>18221</v>
      </c>
      <c r="BW10" s="23">
        <f>IF(B7L803C35=0,0,B7L803C34/B7L803C35)</f>
        <v>0.93902235909326526</v>
      </c>
      <c r="BX10" s="16" t="s">
        <v>18222</v>
      </c>
      <c r="BY10" s="17">
        <f>B7L303C45+B7L303C47+B7L403C47+B7L503C55+B7L503C57+B7L603C55+B7L603C57+B7L703C37</f>
        <v>1064.9565305852227</v>
      </c>
      <c r="BZ10" s="16" t="s">
        <v>18223</v>
      </c>
      <c r="CA10" s="23">
        <f>B7L203C39</f>
        <v>135.32208159852613</v>
      </c>
      <c r="CB10" s="16" t="s">
        <v>18224</v>
      </c>
      <c r="CC10" s="17">
        <f>B7L803C37+B7L803C38</f>
        <v>1200.2786121837489</v>
      </c>
      <c r="CD10" s="16" t="s">
        <v>18225</v>
      </c>
      <c r="CE10" s="23">
        <f>IF(B7L803C39=0,0,B7L803C38/B7L803C39)</f>
        <v>0.11274222520080185</v>
      </c>
      <c r="CF10" s="16" t="s">
        <v>18226</v>
      </c>
      <c r="CG10" s="17">
        <f>B7L303C49+B7L403C49+B7L503C59+B7L603C59+B7L703C39</f>
        <v>2739.0488708347243</v>
      </c>
      <c r="CH10" s="16" t="s">
        <v>18227</v>
      </c>
      <c r="CI10" s="17">
        <f>B7L303C50+B7L403C50+B7L503C60+B7L603C60+B7L703C40</f>
        <v>7121.5270641702837</v>
      </c>
      <c r="CJ10" s="16" t="s">
        <v>18228</v>
      </c>
      <c r="CK10" s="17">
        <f>B7L203C33</f>
        <v>112121.8</v>
      </c>
      <c r="CL10" s="16" t="s">
        <v>18229</v>
      </c>
      <c r="CM10" s="17">
        <f>B7L803C42+B7L803C43</f>
        <v>119243.32706417028</v>
      </c>
      <c r="CN10" s="16" t="s">
        <v>18230</v>
      </c>
      <c r="CO10" s="23">
        <f>IF(B7L803C44=0,0,B7L803C43/B7L803C44)</f>
        <v>0.9402773535466864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23">
        <f>B7L304C5+B7L304C7+B7L404C7+B7L504C7+B7L504C9+B7L604C7+B7L604C9+B7L704C5</f>
        <v>135.06039005740956</v>
      </c>
      <c r="F11" s="16" t="s">
        <v>18232</v>
      </c>
      <c r="G11" s="23">
        <f>B7L204C7</f>
        <v>18.978577118345459</v>
      </c>
      <c r="H11" s="16" t="s">
        <v>18233</v>
      </c>
      <c r="I11" s="23">
        <f>B7L804C1+B7L804C2</f>
        <v>154.03896717575503</v>
      </c>
      <c r="J11" s="16" t="s">
        <v>18234</v>
      </c>
      <c r="K11" s="23">
        <f>IF(B7L804C3=0,0,B7L804C2/B7L804C3)</f>
        <v>0.12320633841105494</v>
      </c>
      <c r="L11" s="16" t="s">
        <v>18235</v>
      </c>
      <c r="M11" s="23">
        <f>B7L304C9+B7L404C9+B7L504C11+B7L604C11+B7L704C7</f>
        <v>311.46589243575249</v>
      </c>
      <c r="N11" s="16" t="s">
        <v>18236</v>
      </c>
      <c r="O11" s="23">
        <f>B7L304C10+B7L404C10+B7L504C12+B7L604C12+B7L704C8</f>
        <v>809.81132033295648</v>
      </c>
      <c r="P11" s="16" t="s">
        <v>18237</v>
      </c>
      <c r="Q11" s="17">
        <f>B7L204C1</f>
        <v>14283</v>
      </c>
      <c r="R11" s="16" t="s">
        <v>18238</v>
      </c>
      <c r="S11" s="17">
        <f>B7L804C6+B7L804C7</f>
        <v>15092.811320332956</v>
      </c>
      <c r="T11" s="16" t="s">
        <v>18239</v>
      </c>
      <c r="U11" s="23">
        <f>IF(B7L804C8=0,0,B7L804C7/B7L804C8)</f>
        <v>0.94634456741389317</v>
      </c>
      <c r="V11" s="16" t="s">
        <v>18240</v>
      </c>
      <c r="W11" s="23">
        <f>B7L304C15+B7L304C17+B7L404C17+B7L504C19+B7L504C21+B7L604C19+B7L604C21+B7L704C13</f>
        <v>95.511446681079548</v>
      </c>
      <c r="X11" s="16" t="s">
        <v>18241</v>
      </c>
      <c r="Y11" s="23">
        <f>B7L204C15</f>
        <v>16.498411746607083</v>
      </c>
      <c r="Z11" s="16" t="s">
        <v>18242</v>
      </c>
      <c r="AA11" s="23">
        <f>B7L804C10+B7L804C11</f>
        <v>112.00985842768662</v>
      </c>
      <c r="AB11" s="16" t="s">
        <v>18243</v>
      </c>
      <c r="AC11" s="23">
        <f>IF(B7L804C12=0,0,B7L804C11/B7L804C12)</f>
        <v>0.14729428264797273</v>
      </c>
      <c r="AD11" s="16" t="s">
        <v>18244</v>
      </c>
      <c r="AE11" s="23">
        <f>B7L304C19+B7L404C19+B7L504C23+B7L604C23+B7L704C15</f>
        <v>218.55738728593749</v>
      </c>
      <c r="AF11" s="16" t="s">
        <v>18245</v>
      </c>
      <c r="AG11" s="23">
        <f>B7L304C20+B7L404C20+B7L504C24+B7L604C24+B7L704C16</f>
        <v>568.24920694343746</v>
      </c>
      <c r="AH11" s="16" t="s">
        <v>18246</v>
      </c>
      <c r="AI11" s="17">
        <f>B7L204C9</f>
        <v>12660.5</v>
      </c>
      <c r="AJ11" s="16" t="s">
        <v>18247</v>
      </c>
      <c r="AK11" s="17">
        <f>B7L804C15+B7L804C16</f>
        <v>13228.749206943437</v>
      </c>
      <c r="AL11" s="16" t="s">
        <v>18248</v>
      </c>
      <c r="AM11" s="23">
        <f>IF(B7L804C17=0,0,B7L804C16/B7L804C17)</f>
        <v>0.95704437373072448</v>
      </c>
      <c r="AN11" s="16" t="s">
        <v>18249</v>
      </c>
      <c r="AO11" s="23">
        <f>B7L304C25+B7L304C27+B7L404C27+B7L504C31+B7L504C33+B7L604C31+B7L604C33+B7L704C21</f>
        <v>94.436171158473684</v>
      </c>
      <c r="AP11" s="16" t="s">
        <v>18250</v>
      </c>
      <c r="AQ11" s="23">
        <f>B7L204C23</f>
        <v>16.954752381066331</v>
      </c>
      <c r="AR11" s="16" t="s">
        <v>18251</v>
      </c>
      <c r="AS11" s="23">
        <f>B7L804C19+B7L804C20</f>
        <v>111.39092353954001</v>
      </c>
      <c r="AT11" s="16" t="s">
        <v>18252</v>
      </c>
      <c r="AU11" s="23">
        <f>IF(B7L804C21=0,0,B7L804C20/B7L804C21)</f>
        <v>0.15220946054054366</v>
      </c>
      <c r="AV11" s="16" t="s">
        <v>18253</v>
      </c>
      <c r="AW11" s="23">
        <f>B7L304C29+B7L404C29+B7L504C35+B7L604C35+B7L704C23</f>
        <v>217.24470316493858</v>
      </c>
      <c r="AX11" s="16" t="s">
        <v>18254</v>
      </c>
      <c r="AY11" s="23">
        <f>B7L304C30+B7L404C30+B7L504C36+B7L604C36+B7L704C24</f>
        <v>564.83622822884035</v>
      </c>
      <c r="AZ11" s="16" t="s">
        <v>18255</v>
      </c>
      <c r="BA11" s="17">
        <f>B7L204C17</f>
        <v>13243.666666666668</v>
      </c>
      <c r="BB11" s="16" t="s">
        <v>18256</v>
      </c>
      <c r="BC11" s="17">
        <f>B7L804C24+B7L804C25</f>
        <v>13808.502894895508</v>
      </c>
      <c r="BD11" s="16" t="s">
        <v>18257</v>
      </c>
      <c r="BE11" s="23">
        <f>IF(B7L804C26=0,0,B7L804C25/B7L804C26)</f>
        <v>0.95909504219768538</v>
      </c>
      <c r="BF11" s="16" t="s">
        <v>18258</v>
      </c>
      <c r="BG11" s="23">
        <f>B7L304C35+B7L304C37+B7L404C37+B7L504C43+B7L504C45+B7L604C43+B7L604C45+B7L704C29</f>
        <v>99.185738478794661</v>
      </c>
      <c r="BH11" s="16" t="s">
        <v>18259</v>
      </c>
      <c r="BI11" s="23">
        <f>B7L204C31</f>
        <v>16.414881936170723</v>
      </c>
      <c r="BJ11" s="16" t="s">
        <v>18260</v>
      </c>
      <c r="BK11" s="23">
        <f>B7L804C28+B7L804C29</f>
        <v>115.60062041496539</v>
      </c>
      <c r="BL11" s="16" t="s">
        <v>18261</v>
      </c>
      <c r="BM11" s="23">
        <f>IF(B7L804C30=0,0,B7L804C29/B7L804C30)</f>
        <v>0.14199648650022029</v>
      </c>
      <c r="BN11" s="16" t="s">
        <v>18262</v>
      </c>
      <c r="BO11" s="23">
        <f>B7L304C39+B7L404C39+B7L504C47+B7L604C47+B7L704C31</f>
        <v>229.31779694837059</v>
      </c>
      <c r="BP11" s="16" t="s">
        <v>18263</v>
      </c>
      <c r="BQ11" s="23">
        <f>B7L304C40+B7L404C40+B7L504C48+B7L604C48+B7L704C32</f>
        <v>596.22627206576351</v>
      </c>
      <c r="BR11" s="16" t="s">
        <v>18264</v>
      </c>
      <c r="BS11" s="17">
        <f>B7L204C25</f>
        <v>13154.25</v>
      </c>
      <c r="BT11" s="16" t="s">
        <v>18265</v>
      </c>
      <c r="BU11" s="17">
        <f>B7L804C33+B7L804C34</f>
        <v>13750.476272065764</v>
      </c>
      <c r="BV11" s="16" t="s">
        <v>18266</v>
      </c>
      <c r="BW11" s="23">
        <f>IF(B7L804C35=0,0,B7L804C34/B7L804C35)</f>
        <v>0.95663959122077802</v>
      </c>
      <c r="BX11" s="16" t="s">
        <v>18267</v>
      </c>
      <c r="BY11" s="23">
        <f>B7L304C45+B7L304C47+B7L404C47+B7L504C55+B7L504C57+B7L604C55+B7L604C57+B7L704C37</f>
        <v>109.29312500768609</v>
      </c>
      <c r="BZ11" s="16" t="s">
        <v>18268</v>
      </c>
      <c r="CA11" s="23">
        <f>B7L204C39</f>
        <v>15.616100966868258</v>
      </c>
      <c r="CB11" s="16" t="s">
        <v>18269</v>
      </c>
      <c r="CC11" s="23">
        <f>B7L804C37+B7L804C38</f>
        <v>124.90922597455435</v>
      </c>
      <c r="CD11" s="16" t="s">
        <v>18270</v>
      </c>
      <c r="CE11" s="23">
        <f>IF(B7L804C39=0,0,B7L804C38/B7L804C39)</f>
        <v>0.1250195959908475</v>
      </c>
      <c r="CF11" s="16" t="s">
        <v>18271</v>
      </c>
      <c r="CG11" s="23">
        <f>B7L304C49+B7L404C49+B7L504C59+B7L604C59+B7L704C39</f>
        <v>254.20878646227351</v>
      </c>
      <c r="CH11" s="16" t="s">
        <v>18272</v>
      </c>
      <c r="CI11" s="23">
        <f>B7L304C50+B7L404C50+B7L504C60+B7L604C60+B7L704C40</f>
        <v>660.94284480191106</v>
      </c>
      <c r="CJ11" s="16" t="s">
        <v>18273</v>
      </c>
      <c r="CK11" s="17">
        <f>B7L204C33</f>
        <v>12938.8</v>
      </c>
      <c r="CL11" s="16" t="s">
        <v>18274</v>
      </c>
      <c r="CM11" s="17">
        <f>B7L804C42+B7L804C43</f>
        <v>13599.742844801911</v>
      </c>
      <c r="CN11" s="16" t="s">
        <v>18275</v>
      </c>
      <c r="CO11" s="23">
        <f>IF(B7L804C44=0,0,B7L804C43/B7L804C44)</f>
        <v>0.9514003424664359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394.03960889033192</v>
      </c>
      <c r="F12" s="16" t="s">
        <v>18277</v>
      </c>
      <c r="G12" s="23">
        <f>B7L205C7</f>
        <v>58.997955795817177</v>
      </c>
      <c r="H12" s="16" t="s">
        <v>18278</v>
      </c>
      <c r="I12" s="23">
        <f>B7L805C1+B7L805C2</f>
        <v>453.0375646861491</v>
      </c>
      <c r="J12" s="16" t="s">
        <v>18279</v>
      </c>
      <c r="K12" s="23">
        <f>IF(B7L805C3=0,0,B7L805C2/B7L805C3)</f>
        <v>0.13022751399586302</v>
      </c>
      <c r="L12" s="16" t="s">
        <v>18280</v>
      </c>
      <c r="M12" s="23">
        <f>B7L305C9+B7L405C9+B7L505C11+B7L605C11+B7L705C7</f>
        <v>877.37382677682535</v>
      </c>
      <c r="N12" s="16" t="s">
        <v>18281</v>
      </c>
      <c r="O12" s="17">
        <f>B7L305C10+B7L405C10+B7L505C12+B7L605C12+B7L705C8</f>
        <v>2281.1719496197456</v>
      </c>
      <c r="P12" s="16" t="s">
        <v>18282</v>
      </c>
      <c r="Q12" s="17">
        <f>B7L205C1</f>
        <v>44401</v>
      </c>
      <c r="R12" s="16" t="s">
        <v>18283</v>
      </c>
      <c r="S12" s="17">
        <f>B7L805C6+B7L805C7</f>
        <v>46682.171949619747</v>
      </c>
      <c r="T12" s="16" t="s">
        <v>18284</v>
      </c>
      <c r="U12" s="23">
        <f>IF(B7L805C8=0,0,B7L805C7/B7L805C8)</f>
        <v>0.95113397996816362</v>
      </c>
      <c r="V12" s="16" t="s">
        <v>18285</v>
      </c>
      <c r="W12" s="23">
        <f>B7L305C15+B7L305C17+B7L405C17+B7L505C19+B7L505C21+B7L605C19+B7L605C21+B7L705C13</f>
        <v>447.65599858287806</v>
      </c>
      <c r="X12" s="16" t="s">
        <v>18286</v>
      </c>
      <c r="Y12" s="23">
        <f>B7L205C15</f>
        <v>57.274984706844215</v>
      </c>
      <c r="Z12" s="16" t="s">
        <v>18287</v>
      </c>
      <c r="AA12" s="23">
        <f>B7L805C10+B7L805C11</f>
        <v>504.93098328972229</v>
      </c>
      <c r="AB12" s="16" t="s">
        <v>18288</v>
      </c>
      <c r="AC12" s="23">
        <f>IF(B7L805C12=0,0,B7L805C11/B7L805C12)</f>
        <v>0.11343131359000135</v>
      </c>
      <c r="AD12" s="16" t="s">
        <v>18289</v>
      </c>
      <c r="AE12" s="17">
        <f>B7L305C19+B7L405C19+B7L505C23+B7L605C23+B7L705C15</f>
        <v>1007.0838785458295</v>
      </c>
      <c r="AF12" s="16" t="s">
        <v>18290</v>
      </c>
      <c r="AG12" s="17">
        <f>B7L305C20+B7L405C20+B7L505C24+B7L605C24+B7L705C16</f>
        <v>2618.4180842191568</v>
      </c>
      <c r="AH12" s="16" t="s">
        <v>18291</v>
      </c>
      <c r="AI12" s="17">
        <f>B7L205C9</f>
        <v>43951.5</v>
      </c>
      <c r="AJ12" s="16" t="s">
        <v>18292</v>
      </c>
      <c r="AK12" s="17">
        <f>B7L805C15+B7L805C16</f>
        <v>46569.918084219156</v>
      </c>
      <c r="AL12" s="16" t="s">
        <v>18293</v>
      </c>
      <c r="AM12" s="23">
        <f>IF(B7L805C17=0,0,B7L805C16/B7L805C17)</f>
        <v>0.94377447519912128</v>
      </c>
      <c r="AN12" s="16" t="s">
        <v>18294</v>
      </c>
      <c r="AO12" s="23">
        <f>B7L305C25+B7L305C27+B7L405C27+B7L505C31+B7L505C33+B7L605C31+B7L605C33+B7L705C21</f>
        <v>476.74590311373902</v>
      </c>
      <c r="AP12" s="16" t="s">
        <v>18295</v>
      </c>
      <c r="AQ12" s="23">
        <f>B7L205C23</f>
        <v>57.307583669128867</v>
      </c>
      <c r="AR12" s="16" t="s">
        <v>18296</v>
      </c>
      <c r="AS12" s="23">
        <f>B7L805C19+B7L805C20</f>
        <v>534.05348678286794</v>
      </c>
      <c r="AT12" s="16" t="s">
        <v>18297</v>
      </c>
      <c r="AU12" s="23">
        <f>IF(B7L805C21=0,0,B7L805C20/B7L805C21)</f>
        <v>0.10730682429272972</v>
      </c>
      <c r="AV12" s="16" t="s">
        <v>18298</v>
      </c>
      <c r="AW12" s="17">
        <f>B7L305C29+B7L405C29+B7L505C35+B7L605C35+B7L705C23</f>
        <v>1076.2016813588978</v>
      </c>
      <c r="AX12" s="16" t="s">
        <v>18299</v>
      </c>
      <c r="AY12" s="17">
        <f>B7L305C30+B7L405C30+B7L505C36+B7L605C36+B7L705C24</f>
        <v>2798.1243715331339</v>
      </c>
      <c r="AZ12" s="16" t="s">
        <v>18300</v>
      </c>
      <c r="BA12" s="17">
        <f>B7L205C17</f>
        <v>44764</v>
      </c>
      <c r="BB12" s="16" t="s">
        <v>18301</v>
      </c>
      <c r="BC12" s="17">
        <f>B7L805C24+B7L805C25</f>
        <v>47562.124371533137</v>
      </c>
      <c r="BD12" s="16" t="s">
        <v>18302</v>
      </c>
      <c r="BE12" s="23">
        <f>IF(B7L805C26=0,0,B7L805C25/B7L805C26)</f>
        <v>0.94116906238931852</v>
      </c>
      <c r="BF12" s="16" t="s">
        <v>18303</v>
      </c>
      <c r="BG12" s="23">
        <f>B7L305C35+B7L305C37+B7L405C37+B7L505C43+B7L505C45+B7L605C43+B7L605C45+B7L705C29</f>
        <v>438.54309452774095</v>
      </c>
      <c r="BH12" s="16" t="s">
        <v>18304</v>
      </c>
      <c r="BI12" s="23">
        <f>B7L205C31</f>
        <v>53.978777997374898</v>
      </c>
      <c r="BJ12" s="16" t="s">
        <v>18305</v>
      </c>
      <c r="BK12" s="23">
        <f>B7L805C28+B7L805C29</f>
        <v>492.52187252511584</v>
      </c>
      <c r="BL12" s="16" t="s">
        <v>18306</v>
      </c>
      <c r="BM12" s="23">
        <f>IF(B7L805C30=0,0,B7L805C29/B7L805C30)</f>
        <v>0.1095967123665605</v>
      </c>
      <c r="BN12" s="16" t="s">
        <v>18307</v>
      </c>
      <c r="BO12" s="23">
        <f>B7L305C39+B7L405C39+B7L505C47+B7L605C47+B7L705C31</f>
        <v>985.53160488757499</v>
      </c>
      <c r="BP12" s="16" t="s">
        <v>18308</v>
      </c>
      <c r="BQ12" s="17">
        <f>B7L305C40+B7L405C40+B7L505C48+B7L605C48+B7L705C32</f>
        <v>2562.3821727076952</v>
      </c>
      <c r="BR12" s="16" t="s">
        <v>18309</v>
      </c>
      <c r="BS12" s="17">
        <f>B7L205C25</f>
        <v>43256.5</v>
      </c>
      <c r="BT12" s="16" t="s">
        <v>18310</v>
      </c>
      <c r="BU12" s="17">
        <f>B7L805C33+B7L805C34</f>
        <v>45818.882172707694</v>
      </c>
      <c r="BV12" s="16" t="s">
        <v>18311</v>
      </c>
      <c r="BW12" s="23">
        <f>IF(B7L805C35=0,0,B7L805C34/B7L805C35)</f>
        <v>0.94407584709183512</v>
      </c>
      <c r="BX12" s="16" t="s">
        <v>18312</v>
      </c>
      <c r="BY12" s="23">
        <f>B7L305C45+B7L305C47+B7L405C47+B7L505C55+B7L505C57+B7L605C55+B7L605C57+B7L705C37</f>
        <v>390.21857251633912</v>
      </c>
      <c r="BZ12" s="16" t="s">
        <v>18313</v>
      </c>
      <c r="CA12" s="23">
        <f>B7L205C39</f>
        <v>47.386830758784562</v>
      </c>
      <c r="CB12" s="16" t="s">
        <v>18314</v>
      </c>
      <c r="CC12" s="23">
        <f>B7L805C37+B7L805C38</f>
        <v>437.60540327512371</v>
      </c>
      <c r="CD12" s="16" t="s">
        <v>18315</v>
      </c>
      <c r="CE12" s="23">
        <f>IF(B7L805C39=0,0,B7L805C38/B7L805C39)</f>
        <v>0.10828666740431524</v>
      </c>
      <c r="CF12" s="16" t="s">
        <v>18316</v>
      </c>
      <c r="CG12" s="23">
        <f>B7L305C49+B7L405C49+B7L505C59+B7L605C59+B7L705C39</f>
        <v>880.76641436786542</v>
      </c>
      <c r="CH12" s="16" t="s">
        <v>18317</v>
      </c>
      <c r="CI12" s="17">
        <f>B7L305C50+B7L405C50+B7L505C60+B7L605C60+B7L705C40</f>
        <v>2289.9926773564498</v>
      </c>
      <c r="CJ12" s="16" t="s">
        <v>18318</v>
      </c>
      <c r="CK12" s="17">
        <f>B7L205C33</f>
        <v>39262.6</v>
      </c>
      <c r="CL12" s="16" t="s">
        <v>18319</v>
      </c>
      <c r="CM12" s="17">
        <f>B7L805C42+B7L805C43</f>
        <v>41552.59267735645</v>
      </c>
      <c r="CN12" s="16" t="s">
        <v>18320</v>
      </c>
      <c r="CO12" s="23">
        <f>IF(B7L805C44=0,0,B7L805C43/B7L805C44)</f>
        <v>0.94488929499207031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23">
        <f>B7L306C5+B7L306C7+B7L406C7+B7L506C7+B7L506C9+B7L606C7+B7L606C9+B7L706C5</f>
        <v>673.62135806555955</v>
      </c>
      <c r="F13" s="16" t="s">
        <v>18322</v>
      </c>
      <c r="G13" s="23">
        <f>B7L206C7</f>
        <v>96.89531615374834</v>
      </c>
      <c r="H13" s="16" t="s">
        <v>18323</v>
      </c>
      <c r="I13" s="23">
        <f>B7L806C1+B7L806C2</f>
        <v>770.5166742193079</v>
      </c>
      <c r="J13" s="16" t="s">
        <v>18324</v>
      </c>
      <c r="K13" s="23">
        <f>IF(B7L806C3=0,0,B7L806C2/B7L806C3)</f>
        <v>0.12575369151085958</v>
      </c>
      <c r="L13" s="16" t="s">
        <v>18325</v>
      </c>
      <c r="M13" s="17">
        <f>B7L306C9+B7L406C9+B7L506C11+B7L606C11+B7L706C7</f>
        <v>1530.2274440605779</v>
      </c>
      <c r="N13" s="16" t="s">
        <v>18326</v>
      </c>
      <c r="O13" s="17">
        <f>B7L306C10+B7L406C10+B7L506C12+B7L606C12+B7L706C8</f>
        <v>3978.5913545575022</v>
      </c>
      <c r="P13" s="16" t="s">
        <v>18327</v>
      </c>
      <c r="Q13" s="17">
        <f>B7L206C1</f>
        <v>72922</v>
      </c>
      <c r="R13" s="16" t="s">
        <v>18328</v>
      </c>
      <c r="S13" s="17">
        <f>B7L806C6+B7L806C7</f>
        <v>76900.591354557502</v>
      </c>
      <c r="T13" s="16" t="s">
        <v>18329</v>
      </c>
      <c r="U13" s="23">
        <f>IF(B7L806C8=0,0,B7L806C7/B7L806C8)</f>
        <v>0.94826318907986251</v>
      </c>
      <c r="V13" s="16" t="s">
        <v>18330</v>
      </c>
      <c r="W13" s="23">
        <f>B7L306C15+B7L306C17+B7L406C17+B7L506C19+B7L506C21+B7L606C19+B7L606C21+B7L706C13</f>
        <v>671.02791682036161</v>
      </c>
      <c r="X13" s="16" t="s">
        <v>18331</v>
      </c>
      <c r="Y13" s="23">
        <f>B7L206C15</f>
        <v>91.816029827934798</v>
      </c>
      <c r="Z13" s="16" t="s">
        <v>18332</v>
      </c>
      <c r="AA13" s="23">
        <f>B7L806C10+B7L806C11</f>
        <v>762.84394664829642</v>
      </c>
      <c r="AB13" s="16" t="s">
        <v>18333</v>
      </c>
      <c r="AC13" s="23">
        <f>IF(B7L806C12=0,0,B7L806C11/B7L806C12)</f>
        <v>0.12036017357330608</v>
      </c>
      <c r="AD13" s="16" t="s">
        <v>18334</v>
      </c>
      <c r="AE13" s="17">
        <f>B7L306C19+B7L406C19+B7L506C23+B7L606C23+B7L706C15</f>
        <v>1516.6916614019888</v>
      </c>
      <c r="AF13" s="16" t="s">
        <v>18335</v>
      </c>
      <c r="AG13" s="17">
        <f>B7L306C20+B7L406C20+B7L506C24+B7L606C24+B7L706C16</f>
        <v>3943.3983196451704</v>
      </c>
      <c r="AH13" s="16" t="s">
        <v>18336</v>
      </c>
      <c r="AI13" s="17">
        <f>B7L206C9</f>
        <v>70457.5</v>
      </c>
      <c r="AJ13" s="16" t="s">
        <v>18337</v>
      </c>
      <c r="AK13" s="17">
        <f>B7L806C15+B7L806C16</f>
        <v>74400.898319645174</v>
      </c>
      <c r="AL13" s="16" t="s">
        <v>18338</v>
      </c>
      <c r="AM13" s="23">
        <f>IF(B7L806C17=0,0,B7L806C16/B7L806C17)</f>
        <v>0.94699797436983446</v>
      </c>
      <c r="AN13" s="16" t="s">
        <v>18339</v>
      </c>
      <c r="AO13" s="23">
        <f>B7L306C25+B7L306C27+B7L406C27+B7L506C31+B7L506C33+B7L606C31+B7L606C33+B7L706C21</f>
        <v>681.68036780872853</v>
      </c>
      <c r="AP13" s="16" t="s">
        <v>18340</v>
      </c>
      <c r="AQ13" s="23">
        <f>B7L206C23</f>
        <v>95.478927097031587</v>
      </c>
      <c r="AR13" s="16" t="s">
        <v>18341</v>
      </c>
      <c r="AS13" s="23">
        <f>B7L806C19+B7L806C20</f>
        <v>777.15929490576013</v>
      </c>
      <c r="AT13" s="16" t="s">
        <v>18342</v>
      </c>
      <c r="AU13" s="23">
        <f>IF(B7L806C21=0,0,B7L806C20/B7L806C21)</f>
        <v>0.12285631494455657</v>
      </c>
      <c r="AV13" s="16" t="s">
        <v>18343</v>
      </c>
      <c r="AW13" s="17">
        <f>B7L306C29+B7L406C29+B7L506C35+B7L606C35+B7L706C23</f>
        <v>1532.7403901746734</v>
      </c>
      <c r="AX13" s="16" t="s">
        <v>18344</v>
      </c>
      <c r="AY13" s="17">
        <f>B7L306C30+B7L406C30+B7L506C36+B7L606C36+B7L706C24</f>
        <v>3985.1250144541509</v>
      </c>
      <c r="AZ13" s="16" t="s">
        <v>18345</v>
      </c>
      <c r="BA13" s="17">
        <f>B7L206C17</f>
        <v>74580.333333333343</v>
      </c>
      <c r="BB13" s="16" t="s">
        <v>18346</v>
      </c>
      <c r="BC13" s="17">
        <f>B7L806C24+B7L806C25</f>
        <v>78565.458347787498</v>
      </c>
      <c r="BD13" s="16" t="s">
        <v>18347</v>
      </c>
      <c r="BE13" s="23">
        <f>IF(B7L806C26=0,0,B7L806C25/B7L806C26)</f>
        <v>0.94927637287097455</v>
      </c>
      <c r="BF13" s="16" t="s">
        <v>18348</v>
      </c>
      <c r="BG13" s="23">
        <f>B7L306C35+B7L306C37+B7L406C37+B7L506C43+B7L506C45+B7L606C43+B7L606C45+B7L706C29</f>
        <v>695.14956055694972</v>
      </c>
      <c r="BH13" s="16" t="s">
        <v>18349</v>
      </c>
      <c r="BI13" s="23">
        <f>B7L206C31</f>
        <v>97.865665241700654</v>
      </c>
      <c r="BJ13" s="16" t="s">
        <v>18350</v>
      </c>
      <c r="BK13" s="23">
        <f>B7L806C28+B7L806C29</f>
        <v>793.01522579865036</v>
      </c>
      <c r="BL13" s="16" t="s">
        <v>18351</v>
      </c>
      <c r="BM13" s="23">
        <f>IF(B7L806C30=0,0,B7L806C29/B7L806C30)</f>
        <v>0.12340956649746486</v>
      </c>
      <c r="BN13" s="16" t="s">
        <v>18352</v>
      </c>
      <c r="BO13" s="17">
        <f>B7L306C39+B7L406C39+B7L506C47+B7L606C47+B7L706C31</f>
        <v>1556.3076379932236</v>
      </c>
      <c r="BP13" s="16" t="s">
        <v>18353</v>
      </c>
      <c r="BQ13" s="17">
        <f>B7L306C40+B7L406C40+B7L506C48+B7L606C48+B7L706C32</f>
        <v>4046.3998587823812</v>
      </c>
      <c r="BR13" s="16" t="s">
        <v>18354</v>
      </c>
      <c r="BS13" s="17">
        <f>B7L206C25</f>
        <v>78425.75</v>
      </c>
      <c r="BT13" s="16" t="s">
        <v>18355</v>
      </c>
      <c r="BU13" s="17">
        <f>B7L806C33+B7L806C34</f>
        <v>82472.149858782388</v>
      </c>
      <c r="BV13" s="16" t="s">
        <v>18356</v>
      </c>
      <c r="BW13" s="23">
        <f>IF(B7L806C35=0,0,B7L806C34/B7L806C35)</f>
        <v>0.95093616613958698</v>
      </c>
      <c r="BX13" s="16" t="s">
        <v>18357</v>
      </c>
      <c r="BY13" s="23">
        <f>B7L306C45+B7L306C47+B7L406C47+B7L506C55+B7L506C57+B7L606C55+B7L606C57+B7L706C37</f>
        <v>677.84352559735748</v>
      </c>
      <c r="BZ13" s="16" t="s">
        <v>18358</v>
      </c>
      <c r="CA13" s="23">
        <f>B7L206C39</f>
        <v>94.726108855954863</v>
      </c>
      <c r="CB13" s="16" t="s">
        <v>18359</v>
      </c>
      <c r="CC13" s="23">
        <f>B7L806C37+B7L806C38</f>
        <v>772.56963445331235</v>
      </c>
      <c r="CD13" s="16" t="s">
        <v>18360</v>
      </c>
      <c r="CE13" s="23">
        <f>IF(B7L806C39=0,0,B7L806C38/B7L806C39)</f>
        <v>0.12261174220623515</v>
      </c>
      <c r="CF13" s="16" t="s">
        <v>18361</v>
      </c>
      <c r="CG13" s="17">
        <f>B7L306C49+B7L406C49+B7L506C59+B7L606C59+B7L706C39</f>
        <v>1516.6992331534661</v>
      </c>
      <c r="CH13" s="16" t="s">
        <v>18362</v>
      </c>
      <c r="CI13" s="17">
        <f>B7L306C50+B7L406C50+B7L506C60+B7L606C60+B7L706C40</f>
        <v>3943.4180061990119</v>
      </c>
      <c r="CJ13" s="16" t="s">
        <v>18363</v>
      </c>
      <c r="CK13" s="17">
        <f>B7L206C33</f>
        <v>78485.8</v>
      </c>
      <c r="CL13" s="16" t="s">
        <v>18364</v>
      </c>
      <c r="CM13" s="17">
        <f>B7L806C42+B7L806C43</f>
        <v>82429.218006199022</v>
      </c>
      <c r="CN13" s="16" t="s">
        <v>18365</v>
      </c>
      <c r="CO13" s="23">
        <f>IF(B7L806C44=0,0,B7L806C43/B7L806C44)</f>
        <v>0.95215994884359501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546.31756102070608</v>
      </c>
      <c r="F14" s="16" t="s">
        <v>18367</v>
      </c>
      <c r="G14" s="23">
        <f>B7L207C7</f>
        <v>23.480391812524161</v>
      </c>
      <c r="H14" s="16" t="s">
        <v>18368</v>
      </c>
      <c r="I14" s="23">
        <f>B7L807C1+B7L807C2</f>
        <v>569.79795283323028</v>
      </c>
      <c r="J14" s="16" t="s">
        <v>18369</v>
      </c>
      <c r="K14" s="23">
        <f>IF(B7L807C3=0,0,B7L807C2/B7L807C3)</f>
        <v>4.1208276891434276E-2</v>
      </c>
      <c r="L14" s="16" t="s">
        <v>18370</v>
      </c>
      <c r="M14" s="17">
        <f>B7L307C9+B7L407C9+B7L507C11+B7L607C11+B7L707C7</f>
        <v>1133.8566454738836</v>
      </c>
      <c r="N14" s="16" t="s">
        <v>18371</v>
      </c>
      <c r="O14" s="17">
        <f>B7L307C10+B7L407C10+B7L507C12+B7L607C12+B7L707C8</f>
        <v>2948.0272782320976</v>
      </c>
      <c r="P14" s="16" t="s">
        <v>18372</v>
      </c>
      <c r="Q14" s="17">
        <f>B7L207C1</f>
        <v>17671</v>
      </c>
      <c r="R14" s="16" t="s">
        <v>18373</v>
      </c>
      <c r="S14" s="17">
        <f>B7L807C6+B7L807C7</f>
        <v>20619.027278232097</v>
      </c>
      <c r="T14" s="16" t="s">
        <v>18374</v>
      </c>
      <c r="U14" s="23">
        <f>IF(B7L807C8=0,0,B7L807C7/B7L807C8)</f>
        <v>0.85702394014753613</v>
      </c>
      <c r="V14" s="16" t="s">
        <v>18375</v>
      </c>
      <c r="W14" s="23">
        <f>B7L307C15+B7L307C17+B7L407C17+B7L507C19+B7L507C21+B7L607C19+B7L607C21+B7L707C13</f>
        <v>550.90661715196052</v>
      </c>
      <c r="X14" s="16" t="s">
        <v>18376</v>
      </c>
      <c r="Y14" s="23">
        <f>B7L207C15</f>
        <v>21.339579128515009</v>
      </c>
      <c r="Z14" s="16" t="s">
        <v>18377</v>
      </c>
      <c r="AA14" s="23">
        <f>B7L807C10+B7L807C11</f>
        <v>572.24619628047549</v>
      </c>
      <c r="AB14" s="16" t="s">
        <v>18378</v>
      </c>
      <c r="AC14" s="23">
        <f>IF(B7L807C12=0,0,B7L807C11/B7L807C12)</f>
        <v>3.7290906024748521E-2</v>
      </c>
      <c r="AD14" s="16" t="s">
        <v>18379</v>
      </c>
      <c r="AE14" s="17">
        <f>B7L307C19+B7L407C19+B7L507C23+B7L607C23+B7L707C15</f>
        <v>1140.6230435557829</v>
      </c>
      <c r="AF14" s="16" t="s">
        <v>18380</v>
      </c>
      <c r="AG14" s="17">
        <f>B7L307C20+B7L407C20+B7L507C24+B7L607C24+B7L707C16</f>
        <v>2965.6199132450351</v>
      </c>
      <c r="AH14" s="16" t="s">
        <v>18381</v>
      </c>
      <c r="AI14" s="17">
        <f>B7L207C9</f>
        <v>16375.5</v>
      </c>
      <c r="AJ14" s="16" t="s">
        <v>18382</v>
      </c>
      <c r="AK14" s="17">
        <f>B7L807C15+B7L807C16</f>
        <v>19341.119913245035</v>
      </c>
      <c r="AL14" s="16" t="s">
        <v>18383</v>
      </c>
      <c r="AM14" s="23">
        <f>IF(B7L807C17=0,0,B7L807C16/B7L807C17)</f>
        <v>0.84666762180538768</v>
      </c>
      <c r="AN14" s="16" t="s">
        <v>18384</v>
      </c>
      <c r="AO14" s="23">
        <f>B7L307C25+B7L307C27+B7L407C27+B7L507C31+B7L507C33+B7L607C31+B7L607C33+B7L707C21</f>
        <v>562.02042609064506</v>
      </c>
      <c r="AP14" s="16" t="s">
        <v>18385</v>
      </c>
      <c r="AQ14" s="23">
        <f>B7L207C23</f>
        <v>21.038641039464167</v>
      </c>
      <c r="AR14" s="16" t="s">
        <v>18386</v>
      </c>
      <c r="AS14" s="23">
        <f>B7L807C19+B7L807C20</f>
        <v>583.05906713010927</v>
      </c>
      <c r="AT14" s="16" t="s">
        <v>18387</v>
      </c>
      <c r="AU14" s="23">
        <f>IF(B7L807C21=0,0,B7L807C20/B7L807C21)</f>
        <v>3.6083207046275823E-2</v>
      </c>
      <c r="AV14" s="16" t="s">
        <v>18388</v>
      </c>
      <c r="AW14" s="17">
        <f>B7L307C29+B7L407C29+B7L507C35+B7L607C35+B7L707C23</f>
        <v>1173.9282842318814</v>
      </c>
      <c r="AX14" s="16" t="s">
        <v>18389</v>
      </c>
      <c r="AY14" s="17">
        <f>B7L307C30+B7L407C30+B7L507C36+B7L607C36+B7L707C24</f>
        <v>3052.213539002892</v>
      </c>
      <c r="AZ14" s="16" t="s">
        <v>18390</v>
      </c>
      <c r="BA14" s="17">
        <f>B7L207C17</f>
        <v>16433.666666666664</v>
      </c>
      <c r="BB14" s="16" t="s">
        <v>18391</v>
      </c>
      <c r="BC14" s="17">
        <f>B7L807C24+B7L807C25</f>
        <v>19485.880205669557</v>
      </c>
      <c r="BD14" s="16" t="s">
        <v>18392</v>
      </c>
      <c r="BE14" s="23">
        <f>IF(B7L807C26=0,0,B7L807C25/B7L807C26)</f>
        <v>0.84336280902954386</v>
      </c>
      <c r="BF14" s="16" t="s">
        <v>18393</v>
      </c>
      <c r="BG14" s="23">
        <f>B7L307C35+B7L307C37+B7L407C37+B7L507C43+B7L507C45+B7L607C43+B7L607C45+B7L707C29</f>
        <v>575.49710196405317</v>
      </c>
      <c r="BH14" s="16" t="s">
        <v>18394</v>
      </c>
      <c r="BI14" s="23">
        <f>B7L207C31</f>
        <v>21.087244228928366</v>
      </c>
      <c r="BJ14" s="16" t="s">
        <v>18395</v>
      </c>
      <c r="BK14" s="23">
        <f>B7L807C28+B7L807C29</f>
        <v>596.58434619298157</v>
      </c>
      <c r="BL14" s="16" t="s">
        <v>18396</v>
      </c>
      <c r="BM14" s="23">
        <f>IF(B7L807C30=0,0,B7L807C29/B7L807C30)</f>
        <v>3.5346626782103194E-2</v>
      </c>
      <c r="BN14" s="16" t="s">
        <v>18397</v>
      </c>
      <c r="BO14" s="17">
        <f>B7L307C39+B7L407C39+B7L507C47+B7L607C47+B7L707C31</f>
        <v>1207.0513949022929</v>
      </c>
      <c r="BP14" s="16" t="s">
        <v>18398</v>
      </c>
      <c r="BQ14" s="17">
        <f>B7L307C40+B7L407C40+B7L507C48+B7L607C48+B7L707C32</f>
        <v>3138.3336267459608</v>
      </c>
      <c r="BR14" s="16" t="s">
        <v>18399</v>
      </c>
      <c r="BS14" s="17">
        <f>B7L207C25</f>
        <v>16898.5</v>
      </c>
      <c r="BT14" s="16" t="s">
        <v>18400</v>
      </c>
      <c r="BU14" s="17">
        <f>B7L807C33+B7L807C34</f>
        <v>20036.83362674596</v>
      </c>
      <c r="BV14" s="16" t="s">
        <v>18401</v>
      </c>
      <c r="BW14" s="23">
        <f>IF(B7L807C35=0,0,B7L807C34/B7L807C35)</f>
        <v>0.84337177793617113</v>
      </c>
      <c r="BX14" s="16" t="s">
        <v>18402</v>
      </c>
      <c r="BY14" s="23">
        <f>B7L307C45+B7L307C47+B7L407C47+B7L507C55+B7L507C57+B7L607C55+B7L607C57+B7L707C37</f>
        <v>600.28498834648531</v>
      </c>
      <c r="BZ14" s="16" t="s">
        <v>18403</v>
      </c>
      <c r="CA14" s="23">
        <f>B7L207C39</f>
        <v>21.070898160569204</v>
      </c>
      <c r="CB14" s="16" t="s">
        <v>18404</v>
      </c>
      <c r="CC14" s="23">
        <f>B7L807C37+B7L807C38</f>
        <v>621.35588650705449</v>
      </c>
      <c r="CD14" s="16" t="s">
        <v>18405</v>
      </c>
      <c r="CE14" s="23">
        <f>IF(B7L807C39=0,0,B7L807C38/B7L807C39)</f>
        <v>3.3911158835267553E-2</v>
      </c>
      <c r="CF14" s="16" t="s">
        <v>18406</v>
      </c>
      <c r="CG14" s="17">
        <f>B7L307C49+B7L407C49+B7L507C59+B7L607C59+B7L707C39</f>
        <v>1267.8309445896698</v>
      </c>
      <c r="CH14" s="16" t="s">
        <v>18407</v>
      </c>
      <c r="CI14" s="17">
        <f>B7L307C50+B7L407C50+B7L507C60+B7L607C60+B7L707C40</f>
        <v>3296.3604559331416</v>
      </c>
      <c r="CJ14" s="16" t="s">
        <v>18408</v>
      </c>
      <c r="CK14" s="17">
        <f>B7L207C33</f>
        <v>17458.400000000001</v>
      </c>
      <c r="CL14" s="16" t="s">
        <v>18409</v>
      </c>
      <c r="CM14" s="17">
        <f>B7L807C42+B7L807C43</f>
        <v>20754.760455933145</v>
      </c>
      <c r="CN14" s="16" t="s">
        <v>18410</v>
      </c>
      <c r="CO14" s="23">
        <f>IF(B7L807C44=0,0,B7L807C43/B7L807C44)</f>
        <v>0.84117569253897051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5384.9245068192804</v>
      </c>
      <c r="F15" s="16" t="s">
        <v>18412</v>
      </c>
      <c r="G15" s="23">
        <f>B7L208C7</f>
        <v>92.333707580809872</v>
      </c>
      <c r="H15" s="16" t="s">
        <v>18413</v>
      </c>
      <c r="I15" s="17">
        <f>B7L808C1+B7L808C2</f>
        <v>5477.2582144000899</v>
      </c>
      <c r="J15" s="16" t="s">
        <v>18414</v>
      </c>
      <c r="K15" s="23">
        <f>IF(B7L808C3=0,0,B7L808C2/B7L808C3)</f>
        <v>1.6857651030228623E-2</v>
      </c>
      <c r="L15" s="16" t="s">
        <v>18415</v>
      </c>
      <c r="M15" s="17">
        <f>B7L308C9+B7L408C9+B7L508C11+B7L608C11+B7L708C7</f>
        <v>10792.314033146049</v>
      </c>
      <c r="N15" s="16" t="s">
        <v>18416</v>
      </c>
      <c r="O15" s="17">
        <f>B7L308C10+B7L408C10+B7L508C12+B7L608C12+B7L708C8</f>
        <v>28060.016486179728</v>
      </c>
      <c r="P15" s="16" t="s">
        <v>18417</v>
      </c>
      <c r="Q15" s="17">
        <f>B7L208C1</f>
        <v>69489</v>
      </c>
      <c r="R15" s="16" t="s">
        <v>18418</v>
      </c>
      <c r="S15" s="17">
        <f>B7L808C6+B7L808C7</f>
        <v>97549.016486179724</v>
      </c>
      <c r="T15" s="16" t="s">
        <v>18419</v>
      </c>
      <c r="U15" s="23">
        <f>IF(B7L808C8=0,0,B7L808C7/B7L808C8)</f>
        <v>0.71234957053457193</v>
      </c>
      <c r="V15" s="16" t="s">
        <v>18420</v>
      </c>
      <c r="W15" s="17">
        <f>B7L308C15+B7L308C17+B7L408C17+B7L508C19+B7L508C21+B7L608C19+B7L608C21+B7L708C13</f>
        <v>5362.1338770649845</v>
      </c>
      <c r="X15" s="16" t="s">
        <v>18421</v>
      </c>
      <c r="Y15" s="23">
        <f>B7L208C15</f>
        <v>81.020812979556524</v>
      </c>
      <c r="Z15" s="16" t="s">
        <v>18422</v>
      </c>
      <c r="AA15" s="17">
        <f>B7L808C10+B7L808C11</f>
        <v>5443.154690044541</v>
      </c>
      <c r="AB15" s="16" t="s">
        <v>18423</v>
      </c>
      <c r="AC15" s="23">
        <f>IF(B7L808C12=0,0,B7L808C11/B7L808C12)</f>
        <v>1.4884899951078468E-2</v>
      </c>
      <c r="AD15" s="16" t="s">
        <v>18424</v>
      </c>
      <c r="AE15" s="17">
        <f>B7L308C19+B7L408C19+B7L508C23+B7L608C23+B7L708C15</f>
        <v>10777.360764567411</v>
      </c>
      <c r="AF15" s="16" t="s">
        <v>18425</v>
      </c>
      <c r="AG15" s="17">
        <f>B7L308C20+B7L408C20+B7L508C24+B7L608C24+B7L708C16</f>
        <v>28021.137987875267</v>
      </c>
      <c r="AH15" s="16" t="s">
        <v>18426</v>
      </c>
      <c r="AI15" s="17">
        <f>B7L208C9</f>
        <v>62173.5</v>
      </c>
      <c r="AJ15" s="16" t="s">
        <v>18427</v>
      </c>
      <c r="AK15" s="17">
        <f>B7L808C15+B7L808C16</f>
        <v>90194.637987875263</v>
      </c>
      <c r="AL15" s="16" t="s">
        <v>18428</v>
      </c>
      <c r="AM15" s="23">
        <f>IF(B7L808C17=0,0,B7L808C16/B7L808C17)</f>
        <v>0.6893258999316334</v>
      </c>
      <c r="AN15" s="16" t="s">
        <v>18429</v>
      </c>
      <c r="AO15" s="17">
        <f>B7L308C25+B7L308C27+B7L408C27+B7L508C31+B7L508C33+B7L608C31+B7L608C33+B7L708C21</f>
        <v>5402.801914935384</v>
      </c>
      <c r="AP15" s="16" t="s">
        <v>18430</v>
      </c>
      <c r="AQ15" s="23">
        <f>B7L208C23</f>
        <v>83.292125393110396</v>
      </c>
      <c r="AR15" s="16" t="s">
        <v>18431</v>
      </c>
      <c r="AS15" s="17">
        <f>B7L808C19+B7L808C20</f>
        <v>5486.0940403284949</v>
      </c>
      <c r="AT15" s="16" t="s">
        <v>18432</v>
      </c>
      <c r="AU15" s="23">
        <f>IF(B7L808C21=0,0,B7L808C20/B7L808C21)</f>
        <v>1.5182409339108423E-2</v>
      </c>
      <c r="AV15" s="16" t="s">
        <v>18433</v>
      </c>
      <c r="AW15" s="17">
        <f>B7L308C29+B7L408C29+B7L508C35+B7L608C35+B7L708C23</f>
        <v>10899.010817097944</v>
      </c>
      <c r="AX15" s="16" t="s">
        <v>18434</v>
      </c>
      <c r="AY15" s="17">
        <f>B7L308C30+B7L408C30+B7L508C36+B7L608C36+B7L708C24</f>
        <v>28337.428124454655</v>
      </c>
      <c r="AZ15" s="16" t="s">
        <v>18435</v>
      </c>
      <c r="BA15" s="17">
        <f>B7L208C17</f>
        <v>65061</v>
      </c>
      <c r="BB15" s="16" t="s">
        <v>18436</v>
      </c>
      <c r="BC15" s="17">
        <f>B7L808C24+B7L808C25</f>
        <v>93398.428124454658</v>
      </c>
      <c r="BD15" s="16" t="s">
        <v>18437</v>
      </c>
      <c r="BE15" s="23">
        <f>IF(B7L808C26=0,0,B7L808C25/B7L808C26)</f>
        <v>0.69659630581047194</v>
      </c>
      <c r="BF15" s="16" t="s">
        <v>18438</v>
      </c>
      <c r="BG15" s="17">
        <f>B7L308C35+B7L308C37+B7L408C37+B7L508C43+B7L508C45+B7L608C43+B7L608C45+B7L708C29</f>
        <v>5386.1858708851059</v>
      </c>
      <c r="BH15" s="16" t="s">
        <v>18439</v>
      </c>
      <c r="BI15" s="23">
        <f>B7L208C31</f>
        <v>81.250499096946754</v>
      </c>
      <c r="BJ15" s="16" t="s">
        <v>18440</v>
      </c>
      <c r="BK15" s="17">
        <f>B7L808C28+B7L808C29</f>
        <v>5467.4363699820524</v>
      </c>
      <c r="BL15" s="16" t="s">
        <v>18441</v>
      </c>
      <c r="BM15" s="23">
        <f>IF(B7L808C30=0,0,B7L808C29/B7L808C30)</f>
        <v>1.4860803784208187E-2</v>
      </c>
      <c r="BN15" s="16" t="s">
        <v>18442</v>
      </c>
      <c r="BO15" s="17">
        <f>B7L308C39+B7L408C39+B7L508C47+B7L608C47+B7L708C31</f>
        <v>10896.63066059809</v>
      </c>
      <c r="BP15" s="16" t="s">
        <v>18443</v>
      </c>
      <c r="BQ15" s="17">
        <f>B7L308C40+B7L408C40+B7L508C48+B7L608C48+B7L708C32</f>
        <v>28331.239717555029</v>
      </c>
      <c r="BR15" s="16" t="s">
        <v>18444</v>
      </c>
      <c r="BS15" s="17">
        <f>B7L208C25</f>
        <v>65111</v>
      </c>
      <c r="BT15" s="16" t="s">
        <v>18445</v>
      </c>
      <c r="BU15" s="17">
        <f>B7L808C33+B7L808C34</f>
        <v>93442.239717555029</v>
      </c>
      <c r="BV15" s="16" t="s">
        <v>18446</v>
      </c>
      <c r="BW15" s="23">
        <f>IF(B7L808C35=0,0,B7L808C34/B7L808C35)</f>
        <v>0.69680478760792774</v>
      </c>
      <c r="BX15" s="16" t="s">
        <v>18447</v>
      </c>
      <c r="BY15" s="17">
        <f>B7L308C45+B7L308C47+B7L408C47+B7L508C55+B7L508C57+B7L608C55+B7L608C57+B7L708C37</f>
        <v>5027.8411864917061</v>
      </c>
      <c r="BZ15" s="16" t="s">
        <v>18448</v>
      </c>
      <c r="CA15" s="23">
        <f>B7L208C39</f>
        <v>72.648639127205612</v>
      </c>
      <c r="CB15" s="16" t="s">
        <v>18449</v>
      </c>
      <c r="CC15" s="17">
        <f>B7L808C37+B7L808C38</f>
        <v>5100.4898256189117</v>
      </c>
      <c r="CD15" s="16" t="s">
        <v>18450</v>
      </c>
      <c r="CE15" s="23">
        <f>IF(B7L808C39=0,0,B7L808C38/B7L808C39)</f>
        <v>1.4243463198829177E-2</v>
      </c>
      <c r="CF15" s="16" t="s">
        <v>18451</v>
      </c>
      <c r="CG15" s="17">
        <f>B7L308C49+B7L408C49+B7L508C59+B7L608C59+B7L708C39</f>
        <v>10192.25691584438</v>
      </c>
      <c r="CH15" s="16" t="s">
        <v>18452</v>
      </c>
      <c r="CI15" s="17">
        <f>B7L308C50+B7L408C50+B7L508C60+B7L608C60+B7L708C40</f>
        <v>26499.867981195384</v>
      </c>
      <c r="CJ15" s="16" t="s">
        <v>18453</v>
      </c>
      <c r="CK15" s="17">
        <f>B7L208C33</f>
        <v>60193.4</v>
      </c>
      <c r="CL15" s="16" t="s">
        <v>18454</v>
      </c>
      <c r="CM15" s="17">
        <f>B7L808C42+B7L808C43</f>
        <v>86693.267981195386</v>
      </c>
      <c r="CN15" s="16" t="s">
        <v>18455</v>
      </c>
      <c r="CO15" s="23">
        <f>IF(B7L808C44=0,0,B7L808C43/B7L808C44)</f>
        <v>0.69432611553017631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5.2328966308108109</v>
      </c>
      <c r="F16" s="16" t="s">
        <v>18457</v>
      </c>
      <c r="G16" s="23">
        <f>B7L209C7</f>
        <v>0.51555611019519965</v>
      </c>
      <c r="H16" s="16" t="s">
        <v>18458</v>
      </c>
      <c r="I16" s="23">
        <f>B7L809C1+B7L809C2</f>
        <v>5.7484527410060107</v>
      </c>
      <c r="J16" s="16" t="s">
        <v>18459</v>
      </c>
      <c r="K16" s="23">
        <f>IF(B7L809C3=0,0,B7L809C2/B7L809C3)</f>
        <v>8.9686065698606487E-2</v>
      </c>
      <c r="L16" s="16" t="s">
        <v>18460</v>
      </c>
      <c r="M16" s="23">
        <f>B7L309C9+B7L409C9+B7L509C11+B7L609C11+B7L709C7</f>
        <v>13.20572508945946</v>
      </c>
      <c r="N16" s="16" t="s">
        <v>18461</v>
      </c>
      <c r="O16" s="23">
        <f>B7L309C10+B7L409C10+B7L509C12+B7L609C12+B7L709C8</f>
        <v>34.334885232594594</v>
      </c>
      <c r="P16" s="16" t="s">
        <v>18462</v>
      </c>
      <c r="Q16" s="17">
        <f>B7L209C1</f>
        <v>388</v>
      </c>
      <c r="R16" s="16" t="s">
        <v>18463</v>
      </c>
      <c r="S16" s="23">
        <f>B7L809C6+B7L809C7</f>
        <v>422.33488523259462</v>
      </c>
      <c r="T16" s="16" t="s">
        <v>18464</v>
      </c>
      <c r="U16" s="23">
        <f>IF(B7L809C8=0,0,B7L809C7/B7L809C8)</f>
        <v>0.91870222794007372</v>
      </c>
      <c r="V16" s="16" t="s">
        <v>18465</v>
      </c>
      <c r="W16" s="23">
        <f>B7L309C15+B7L309C17+B7L409C17+B7L509C19+B7L509C21+B7L609C19+B7L609C21+B7L709C13</f>
        <v>5.7081714566576975</v>
      </c>
      <c r="X16" s="16" t="s">
        <v>18466</v>
      </c>
      <c r="Y16" s="23">
        <f>B7L209C15</f>
        <v>0.50301227709729734</v>
      </c>
      <c r="Z16" s="16" t="s">
        <v>18467</v>
      </c>
      <c r="AA16" s="23">
        <f>B7L809C10+B7L809C11</f>
        <v>6.2111837337549947</v>
      </c>
      <c r="AB16" s="16" t="s">
        <v>18468</v>
      </c>
      <c r="AC16" s="23">
        <f>IF(B7L809C12=0,0,B7L809C11/B7L809C12)</f>
        <v>8.0984929549523951E-2</v>
      </c>
      <c r="AD16" s="16" t="s">
        <v>18469</v>
      </c>
      <c r="AE16" s="23">
        <f>B7L309C19+B7L409C19+B7L509C23+B7L609C23+B7L709C15</f>
        <v>14.538436991617337</v>
      </c>
      <c r="AF16" s="16" t="s">
        <v>18470</v>
      </c>
      <c r="AG16" s="23">
        <f>B7L309C20+B7L409C20+B7L509C24+B7L609C24+B7L709C16</f>
        <v>37.79993617820508</v>
      </c>
      <c r="AH16" s="16" t="s">
        <v>18471</v>
      </c>
      <c r="AI16" s="17">
        <f>B7L209C9</f>
        <v>386</v>
      </c>
      <c r="AJ16" s="16" t="s">
        <v>18472</v>
      </c>
      <c r="AK16" s="23">
        <f>B7L809C15+B7L809C16</f>
        <v>423.79993617820509</v>
      </c>
      <c r="AL16" s="16" t="s">
        <v>18473</v>
      </c>
      <c r="AM16" s="23">
        <f>IF(B7L809C17=0,0,B7L809C16/B7L809C17)</f>
        <v>0.91080712158882804</v>
      </c>
      <c r="AN16" s="16" t="s">
        <v>18474</v>
      </c>
      <c r="AO16" s="23">
        <f>B7L309C25+B7L309C27+B7L409C27+B7L509C31+B7L509C33+B7L609C31+B7L609C33+B7L709C21</f>
        <v>6.7425860223505145</v>
      </c>
      <c r="AP16" s="16" t="s">
        <v>18475</v>
      </c>
      <c r="AQ16" s="23">
        <f>B7L209C23</f>
        <v>0.5842051800780198</v>
      </c>
      <c r="AR16" s="16" t="s">
        <v>18476</v>
      </c>
      <c r="AS16" s="23">
        <f>B7L809C19+B7L809C20</f>
        <v>7.3267912024285344</v>
      </c>
      <c r="AT16" s="16" t="s">
        <v>18477</v>
      </c>
      <c r="AU16" s="23">
        <f>IF(B7L809C21=0,0,B7L809C20/B7L809C21)</f>
        <v>7.9735475454026788E-2</v>
      </c>
      <c r="AV16" s="16" t="s">
        <v>18478</v>
      </c>
      <c r="AW16" s="23">
        <f>B7L309C29+B7L409C29+B7L509C35+B7L609C35+B7L709C23</f>
        <v>16.729598796261165</v>
      </c>
      <c r="AX16" s="16" t="s">
        <v>18479</v>
      </c>
      <c r="AY16" s="23">
        <f>B7L309C30+B7L409C30+B7L509C36+B7L609C36+B7L709C24</f>
        <v>43.496956870279014</v>
      </c>
      <c r="AZ16" s="16" t="s">
        <v>18480</v>
      </c>
      <c r="BA16" s="23">
        <f>B7L209C17</f>
        <v>456.33333333333331</v>
      </c>
      <c r="BB16" s="16" t="s">
        <v>18481</v>
      </c>
      <c r="BC16" s="23">
        <f>B7L809C24+B7L809C25</f>
        <v>499.83029020361232</v>
      </c>
      <c r="BD16" s="16" t="s">
        <v>18482</v>
      </c>
      <c r="BE16" s="23">
        <f>IF(B7L809C26=0,0,B7L809C25/B7L809C26)</f>
        <v>0.91297654879507206</v>
      </c>
      <c r="BF16" s="16" t="s">
        <v>18483</v>
      </c>
      <c r="BG16" s="23">
        <f>B7L309C35+B7L309C37+B7L409C37+B7L509C43+B7L509C45+B7L609C43+B7L609C45+B7L709C29</f>
        <v>7.1034892264684029</v>
      </c>
      <c r="BH16" s="16" t="s">
        <v>18484</v>
      </c>
      <c r="BI16" s="23">
        <f>B7L209C31</f>
        <v>0.57745493783096735</v>
      </c>
      <c r="BJ16" s="16" t="s">
        <v>18485</v>
      </c>
      <c r="BK16" s="23">
        <f>B7L809C28+B7L809C29</f>
        <v>7.6809441642993699</v>
      </c>
      <c r="BL16" s="16" t="s">
        <v>18486</v>
      </c>
      <c r="BM16" s="23">
        <f>IF(B7L809C30=0,0,B7L809C29/B7L809C30)</f>
        <v>7.5180202521839434E-2</v>
      </c>
      <c r="BN16" s="16" t="s">
        <v>18487</v>
      </c>
      <c r="BO16" s="23">
        <f>B7L309C39+B7L409C39+B7L509C47+B7L609C47+B7L709C31</f>
        <v>17.502172125576209</v>
      </c>
      <c r="BP16" s="16" t="s">
        <v>18488</v>
      </c>
      <c r="BQ16" s="23">
        <f>B7L309C40+B7L409C40+B7L509C48+B7L609C48+B7L709C32</f>
        <v>45.505647526498151</v>
      </c>
      <c r="BR16" s="16" t="s">
        <v>18489</v>
      </c>
      <c r="BS16" s="23">
        <f>B7L209C25</f>
        <v>462.75</v>
      </c>
      <c r="BT16" s="16" t="s">
        <v>18490</v>
      </c>
      <c r="BU16" s="23">
        <f>B7L809C33+B7L809C34</f>
        <v>508.25564752649814</v>
      </c>
      <c r="BV16" s="16" t="s">
        <v>18491</v>
      </c>
      <c r="BW16" s="23">
        <f>IF(B7L809C35=0,0,B7L809C34/B7L809C35)</f>
        <v>0.91046701055274415</v>
      </c>
      <c r="BX16" s="16" t="s">
        <v>18492</v>
      </c>
      <c r="BY16" s="23">
        <f>B7L309C45+B7L309C47+B7L409C47+B7L509C55+B7L509C57+B7L609C55+B7L609C57+B7L709C37</f>
        <v>7.8723462170035852</v>
      </c>
      <c r="BZ16" s="16" t="s">
        <v>18493</v>
      </c>
      <c r="CA16" s="23">
        <f>B7L209C39</f>
        <v>0.59839110731855205</v>
      </c>
      <c r="CB16" s="16" t="s">
        <v>18494</v>
      </c>
      <c r="CC16" s="23">
        <f>B7L809C37+B7L809C38</f>
        <v>8.4707373243221369</v>
      </c>
      <c r="CD16" s="16" t="s">
        <v>18495</v>
      </c>
      <c r="CE16" s="23">
        <f>IF(B7L809C39=0,0,B7L809C38/B7L809C39)</f>
        <v>7.0642151256465474E-2</v>
      </c>
      <c r="CF16" s="16" t="s">
        <v>18496</v>
      </c>
      <c r="CG16" s="23">
        <f>B7L309C49+B7L409C49+B7L509C59+B7L609C59+B7L709C39</f>
        <v>19.354115237519725</v>
      </c>
      <c r="CH16" s="16" t="s">
        <v>18497</v>
      </c>
      <c r="CI16" s="23">
        <f>B7L309C50+B7L409C50+B7L509C60+B7L609C60+B7L709C40</f>
        <v>50.320699617551291</v>
      </c>
      <c r="CJ16" s="16" t="s">
        <v>18498</v>
      </c>
      <c r="CK16" s="23">
        <f>B7L209C33</f>
        <v>495.79999999999995</v>
      </c>
      <c r="CL16" s="16" t="s">
        <v>18499</v>
      </c>
      <c r="CM16" s="23">
        <f>B7L809C42+B7L809C43</f>
        <v>546.12069961755128</v>
      </c>
      <c r="CN16" s="16" t="s">
        <v>18500</v>
      </c>
      <c r="CO16" s="23">
        <f>IF(B7L809C44=0,0,B7L809C43/B7L809C44)</f>
        <v>0.90785791556190609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1.8920493417021276</v>
      </c>
      <c r="F17" s="16" t="s">
        <v>18502</v>
      </c>
      <c r="G17" s="23">
        <f>B7L210C7</f>
        <v>0.36540703686515436</v>
      </c>
      <c r="H17" s="16" t="s">
        <v>18503</v>
      </c>
      <c r="I17" s="23">
        <f>B7L810C1+B7L810C2</f>
        <v>2.2574563785672819</v>
      </c>
      <c r="J17" s="16" t="s">
        <v>18504</v>
      </c>
      <c r="K17" s="23">
        <f>IF(B7L810C3=0,0,B7L810C2/B7L810C3)</f>
        <v>0.16186670995479599</v>
      </c>
      <c r="L17" s="16" t="s">
        <v>18505</v>
      </c>
      <c r="M17" s="23">
        <f>B7L310C9+B7L410C9+B7L510C11+B7L610C11+B7L710C7</f>
        <v>4.5787930593617023</v>
      </c>
      <c r="N17" s="16" t="s">
        <v>18506</v>
      </c>
      <c r="O17" s="23">
        <f>B7L310C10+B7L410C10+B7L510C12+B7L610C12+B7L710C8</f>
        <v>11.904861954340426</v>
      </c>
      <c r="P17" s="16" t="s">
        <v>18507</v>
      </c>
      <c r="Q17" s="17">
        <f>B7L210C1</f>
        <v>275</v>
      </c>
      <c r="R17" s="16" t="s">
        <v>18508</v>
      </c>
      <c r="S17" s="23">
        <f>B7L810C6+B7L810C7</f>
        <v>286.90486195434045</v>
      </c>
      <c r="T17" s="16" t="s">
        <v>18509</v>
      </c>
      <c r="U17" s="23">
        <f>IF(B7L810C8=0,0,B7L810C7/B7L810C8)</f>
        <v>0.95850588981571516</v>
      </c>
      <c r="V17" s="16" t="s">
        <v>18510</v>
      </c>
      <c r="W17" s="23">
        <f>B7L310C15+B7L310C17+B7L410C17+B7L510C19+B7L510C21+B7L610C19+B7L610C21+B7L710C13</f>
        <v>1.8210469782858825</v>
      </c>
      <c r="X17" s="16" t="s">
        <v>18511</v>
      </c>
      <c r="Y17" s="23">
        <f>B7L210C15</f>
        <v>0.34272598154556788</v>
      </c>
      <c r="Z17" s="16" t="s">
        <v>18512</v>
      </c>
      <c r="AA17" s="23">
        <f>B7L810C10+B7L810C11</f>
        <v>2.1637729598314506</v>
      </c>
      <c r="AB17" s="16" t="s">
        <v>18513</v>
      </c>
      <c r="AC17" s="23">
        <f>IF(B7L810C12=0,0,B7L810C11/B7L810C12)</f>
        <v>0.1583927648177399</v>
      </c>
      <c r="AD17" s="16" t="s">
        <v>18514</v>
      </c>
      <c r="AE17" s="23">
        <f>B7L310C19+B7L410C19+B7L510C23+B7L610C23+B7L710C15</f>
        <v>4.4279117305723528</v>
      </c>
      <c r="AF17" s="16" t="s">
        <v>18515</v>
      </c>
      <c r="AG17" s="23">
        <f>B7L310C20+B7L410C20+B7L510C24+B7L610C24+B7L710C16</f>
        <v>11.512570499488117</v>
      </c>
      <c r="AH17" s="16" t="s">
        <v>18516</v>
      </c>
      <c r="AI17" s="17">
        <f>B7L210C9</f>
        <v>263</v>
      </c>
      <c r="AJ17" s="16" t="s">
        <v>18517</v>
      </c>
      <c r="AK17" s="23">
        <f>B7L810C15+B7L810C16</f>
        <v>274.51257049948811</v>
      </c>
      <c r="AL17" s="16" t="s">
        <v>18518</v>
      </c>
      <c r="AM17" s="23">
        <f>IF(B7L810C17=0,0,B7L810C16/B7L810C17)</f>
        <v>0.95806177298715156</v>
      </c>
      <c r="AN17" s="16" t="s">
        <v>18519</v>
      </c>
      <c r="AO17" s="23">
        <f>B7L310C25+B7L310C27+B7L410C27+B7L510C31+B7L510C33+B7L610C31+B7L610C33+B7L710C21</f>
        <v>1.9502343684242489</v>
      </c>
      <c r="AP17" s="16" t="s">
        <v>18520</v>
      </c>
      <c r="AQ17" s="23">
        <f>B7L210C23</f>
        <v>0.37851716196435609</v>
      </c>
      <c r="AR17" s="16" t="s">
        <v>18521</v>
      </c>
      <c r="AS17" s="23">
        <f>B7L810C19+B7L810C20</f>
        <v>2.3287515303886051</v>
      </c>
      <c r="AT17" s="16" t="s">
        <v>18522</v>
      </c>
      <c r="AU17" s="23">
        <f>IF(B7L810C21=0,0,B7L810C20/B7L810C21)</f>
        <v>0.16254081082716107</v>
      </c>
      <c r="AV17" s="16" t="s">
        <v>18523</v>
      </c>
      <c r="AW17" s="23">
        <f>B7L310C29+B7L410C29+B7L510C35+B7L610C35+B7L710C23</f>
        <v>5.0505967930000359</v>
      </c>
      <c r="AX17" s="16" t="s">
        <v>18524</v>
      </c>
      <c r="AY17" s="23">
        <f>B7L310C30+B7L410C30+B7L510C36+B7L610C36+B7L710C24</f>
        <v>13.131551661800096</v>
      </c>
      <c r="AZ17" s="16" t="s">
        <v>18525</v>
      </c>
      <c r="BA17" s="23">
        <f>B7L210C17</f>
        <v>295.66666666666663</v>
      </c>
      <c r="BB17" s="16" t="s">
        <v>18526</v>
      </c>
      <c r="BC17" s="23">
        <f>B7L810C24+B7L810C25</f>
        <v>308.7982183284667</v>
      </c>
      <c r="BD17" s="16" t="s">
        <v>18527</v>
      </c>
      <c r="BE17" s="23">
        <f>IF(B7L810C26=0,0,B7L810C25/B7L810C26)</f>
        <v>0.95747529978352364</v>
      </c>
      <c r="BF17" s="16" t="s">
        <v>18528</v>
      </c>
      <c r="BG17" s="23">
        <f>B7L310C35+B7L310C37+B7L410C37+B7L510C43+B7L510C45+B7L610C43+B7L610C45+B7L710C29</f>
        <v>2.0580977315517357</v>
      </c>
      <c r="BH17" s="16" t="s">
        <v>18529</v>
      </c>
      <c r="BI17" s="23">
        <f>B7L210C31</f>
        <v>0.39588887958265673</v>
      </c>
      <c r="BJ17" s="16" t="s">
        <v>18530</v>
      </c>
      <c r="BK17" s="23">
        <f>B7L810C28+B7L810C29</f>
        <v>2.4539866111343924</v>
      </c>
      <c r="BL17" s="16" t="s">
        <v>18531</v>
      </c>
      <c r="BM17" s="23">
        <f>IF(B7L810C30=0,0,B7L810C29/B7L810C30)</f>
        <v>0.16132479198802602</v>
      </c>
      <c r="BN17" s="16" t="s">
        <v>18532</v>
      </c>
      <c r="BO17" s="23">
        <f>B7L310C39+B7L410C39+B7L510C47+B7L610C47+B7L710C31</f>
        <v>5.1896875385345451</v>
      </c>
      <c r="BP17" s="16" t="s">
        <v>18533</v>
      </c>
      <c r="BQ17" s="23">
        <f>B7L310C40+B7L410C40+B7L510C48+B7L610C48+B7L710C32</f>
        <v>13.493187600189817</v>
      </c>
      <c r="BR17" s="16" t="s">
        <v>18534</v>
      </c>
      <c r="BS17" s="23">
        <f>B7L210C25</f>
        <v>317.25</v>
      </c>
      <c r="BT17" s="16" t="s">
        <v>18535</v>
      </c>
      <c r="BU17" s="23">
        <f>B7L810C33+B7L810C34</f>
        <v>330.7431876001898</v>
      </c>
      <c r="BV17" s="16" t="s">
        <v>18536</v>
      </c>
      <c r="BW17" s="23">
        <f>IF(B7L810C35=0,0,B7L810C34/B7L810C35)</f>
        <v>0.95920343001440533</v>
      </c>
      <c r="BX17" s="16" t="s">
        <v>18537</v>
      </c>
      <c r="BY17" s="23">
        <f>B7L310C45+B7L310C47+B7L410C47+B7L510C55+B7L510C57+B7L610C55+B7L610C57+B7L710C37</f>
        <v>2.1657102248822317</v>
      </c>
      <c r="BZ17" s="16" t="s">
        <v>18538</v>
      </c>
      <c r="CA17" s="23">
        <f>B7L210C39</f>
        <v>0.42145658466244135</v>
      </c>
      <c r="CB17" s="16" t="s">
        <v>18539</v>
      </c>
      <c r="CC17" s="23">
        <f>B7L810C37+B7L810C38</f>
        <v>2.5871668095446729</v>
      </c>
      <c r="CD17" s="16" t="s">
        <v>18540</v>
      </c>
      <c r="CE17" s="23">
        <f>IF(B7L810C39=0,0,B7L810C38/B7L810C39)</f>
        <v>0.16290274871631311</v>
      </c>
      <c r="CF17" s="16" t="s">
        <v>18541</v>
      </c>
      <c r="CG17" s="23">
        <f>B7L310C49+B7L410C49+B7L510C59+B7L610C59+B7L710C39</f>
        <v>5.469523760852276</v>
      </c>
      <c r="CH17" s="16" t="s">
        <v>18542</v>
      </c>
      <c r="CI17" s="23">
        <f>B7L310C50+B7L410C50+B7L510C60+B7L610C60+B7L710C40</f>
        <v>14.220761778215918</v>
      </c>
      <c r="CJ17" s="16" t="s">
        <v>18543</v>
      </c>
      <c r="CK17" s="23">
        <f>B7L210C33</f>
        <v>349.2</v>
      </c>
      <c r="CL17" s="16" t="s">
        <v>18544</v>
      </c>
      <c r="CM17" s="23">
        <f>B7L810C42+B7L810C43</f>
        <v>363.42076177821593</v>
      </c>
      <c r="CN17" s="16" t="s">
        <v>18545</v>
      </c>
      <c r="CO17" s="23">
        <f>IF(B7L810C44=0,0,B7L810C43/B7L810C44)</f>
        <v>0.96086970455778631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1428.6866264884577</v>
      </c>
      <c r="F18" s="16" t="s">
        <v>18547</v>
      </c>
      <c r="G18" s="23">
        <f>B7L211C7</f>
        <v>6.3168911027525247</v>
      </c>
      <c r="H18" s="16" t="s">
        <v>18548</v>
      </c>
      <c r="I18" s="17">
        <f>B7L811C1+B7L811C2</f>
        <v>1435.0035175912103</v>
      </c>
      <c r="J18" s="16" t="s">
        <v>18549</v>
      </c>
      <c r="K18" s="23">
        <f>IF(B7L811C3=0,0,B7L811C2/B7L811C3)</f>
        <v>4.4020039151932023E-3</v>
      </c>
      <c r="L18" s="16" t="s">
        <v>18550</v>
      </c>
      <c r="M18" s="17">
        <f>B7L311C9+B7L411C9+B7L511C11+B7L611C11+B7L711C7</f>
        <v>2322.146030986517</v>
      </c>
      <c r="N18" s="16" t="s">
        <v>18551</v>
      </c>
      <c r="O18" s="17">
        <f>B7L311C10+B7L411C10+B7L511C12+B7L611C12+B7L711C8</f>
        <v>6037.5796805649434</v>
      </c>
      <c r="P18" s="16" t="s">
        <v>18552</v>
      </c>
      <c r="Q18" s="17">
        <f>B7L211C1</f>
        <v>4754</v>
      </c>
      <c r="R18" s="16" t="s">
        <v>18553</v>
      </c>
      <c r="S18" s="17">
        <f>B7L811C6+B7L811C7</f>
        <v>10791.579680564944</v>
      </c>
      <c r="T18" s="16" t="s">
        <v>18554</v>
      </c>
      <c r="U18" s="23">
        <f>IF(B7L811C8=0,0,B7L811C7/B7L811C8)</f>
        <v>0.44052864740105646</v>
      </c>
      <c r="V18" s="16" t="s">
        <v>18555</v>
      </c>
      <c r="W18" s="17">
        <f>B7L311C15+B7L311C17+B7L411C17+B7L511C19+B7L511C21+B7L611C19+B7L611C21+B7L711C13</f>
        <v>1376.6770174222167</v>
      </c>
      <c r="X18" s="16" t="s">
        <v>18556</v>
      </c>
      <c r="Y18" s="23">
        <f>B7L211C15</f>
        <v>5.9019238419006728</v>
      </c>
      <c r="Z18" s="16" t="s">
        <v>18557</v>
      </c>
      <c r="AA18" s="17">
        <f>B7L811C10+B7L811C11</f>
        <v>1382.5789412641175</v>
      </c>
      <c r="AB18" s="16" t="s">
        <v>18558</v>
      </c>
      <c r="AC18" s="23">
        <f>IF(B7L811C12=0,0,B7L811C11/B7L811C12)</f>
        <v>4.2687789215886908E-3</v>
      </c>
      <c r="AD18" s="16" t="s">
        <v>18559</v>
      </c>
      <c r="AE18" s="17">
        <f>B7L311C19+B7L411C19+B7L511C23+B7L611C23+B7L711C15</f>
        <v>2250.3927904821917</v>
      </c>
      <c r="AF18" s="16" t="s">
        <v>18560</v>
      </c>
      <c r="AG18" s="17">
        <f>B7L311C20+B7L411C20+B7L511C24+B7L611C24+B7L711C16</f>
        <v>5851.0212552537005</v>
      </c>
      <c r="AH18" s="16" t="s">
        <v>18561</v>
      </c>
      <c r="AI18" s="17">
        <f>B7L211C9</f>
        <v>4529</v>
      </c>
      <c r="AJ18" s="16" t="s">
        <v>18562</v>
      </c>
      <c r="AK18" s="17">
        <f>B7L811C15+B7L811C16</f>
        <v>10380.021255253701</v>
      </c>
      <c r="AL18" s="16" t="s">
        <v>18563</v>
      </c>
      <c r="AM18" s="23">
        <f>IF(B7L811C17=0,0,B7L811C16/B7L811C17)</f>
        <v>0.43631895240173141</v>
      </c>
      <c r="AN18" s="16" t="s">
        <v>18564</v>
      </c>
      <c r="AO18" s="17">
        <f>B7L311C25+B7L311C27+B7L411C27+B7L511C31+B7L511C33+B7L611C31+B7L611C33+B7L711C21</f>
        <v>1271.5861517799217</v>
      </c>
      <c r="AP18" s="16" t="s">
        <v>18565</v>
      </c>
      <c r="AQ18" s="23">
        <f>B7L211C23</f>
        <v>5.7605447230629592</v>
      </c>
      <c r="AR18" s="16" t="s">
        <v>18566</v>
      </c>
      <c r="AS18" s="17">
        <f>B7L811C19+B7L811C20</f>
        <v>1277.3466965029847</v>
      </c>
      <c r="AT18" s="16" t="s">
        <v>18567</v>
      </c>
      <c r="AU18" s="23">
        <f>IF(B7L811C21=0,0,B7L811C20/B7L811C21)</f>
        <v>4.5097738451382909E-3</v>
      </c>
      <c r="AV18" s="16" t="s">
        <v>18568</v>
      </c>
      <c r="AW18" s="17">
        <f>B7L311C29+B7L411C29+B7L511C35+B7L611C35+B7L711C23</f>
        <v>2078.7563251962351</v>
      </c>
      <c r="AX18" s="16" t="s">
        <v>18569</v>
      </c>
      <c r="AY18" s="17">
        <f>B7L311C30+B7L411C30+B7L511C36+B7L611C36+B7L711C24</f>
        <v>5404.7664455102113</v>
      </c>
      <c r="AZ18" s="16" t="s">
        <v>18570</v>
      </c>
      <c r="BA18" s="17">
        <f>B7L211C17</f>
        <v>4499.666666666667</v>
      </c>
      <c r="BB18" s="16" t="s">
        <v>18571</v>
      </c>
      <c r="BC18" s="17">
        <f>B7L811C24+B7L811C25</f>
        <v>9904.4331121768773</v>
      </c>
      <c r="BD18" s="16" t="s">
        <v>18572</v>
      </c>
      <c r="BE18" s="23">
        <f>IF(B7L811C26=0,0,B7L811C25/B7L811C26)</f>
        <v>0.45430835018054794</v>
      </c>
      <c r="BF18" s="16" t="s">
        <v>18573</v>
      </c>
      <c r="BG18" s="17">
        <f>B7L311C35+B7L311C37+B7L411C37+B7L511C43+B7L511C45+B7L611C43+B7L611C45+B7L711C29</f>
        <v>1196.0802659290457</v>
      </c>
      <c r="BH18" s="16" t="s">
        <v>18574</v>
      </c>
      <c r="BI18" s="23">
        <f>B7L211C31</f>
        <v>5.2070774539906397</v>
      </c>
      <c r="BJ18" s="16" t="s">
        <v>18575</v>
      </c>
      <c r="BK18" s="17">
        <f>B7L811C28+B7L811C29</f>
        <v>1201.2873433830364</v>
      </c>
      <c r="BL18" s="16" t="s">
        <v>18576</v>
      </c>
      <c r="BM18" s="23">
        <f>IF(B7L811C30=0,0,B7L811C29/B7L811C30)</f>
        <v>4.334581133042319E-3</v>
      </c>
      <c r="BN18" s="16" t="s">
        <v>18577</v>
      </c>
      <c r="BO18" s="17">
        <f>B7L311C39+B7L411C39+B7L511C47+B7L611C47+B7L711C31</f>
        <v>1951.6681017347512</v>
      </c>
      <c r="BP18" s="16" t="s">
        <v>18578</v>
      </c>
      <c r="BQ18" s="17">
        <f>B7L311C40+B7L411C40+B7L511C48+B7L611C48+B7L711C32</f>
        <v>5074.3370645103532</v>
      </c>
      <c r="BR18" s="16" t="s">
        <v>18579</v>
      </c>
      <c r="BS18" s="17">
        <f>B7L211C25</f>
        <v>4172.75</v>
      </c>
      <c r="BT18" s="16" t="s">
        <v>18580</v>
      </c>
      <c r="BU18" s="17">
        <f>B7L811C33+B7L811C34</f>
        <v>9247.0870645103532</v>
      </c>
      <c r="BV18" s="16" t="s">
        <v>18581</v>
      </c>
      <c r="BW18" s="23">
        <f>IF(B7L811C35=0,0,B7L811C34/B7L811C35)</f>
        <v>0.45125021219003231</v>
      </c>
      <c r="BX18" s="16" t="s">
        <v>18582</v>
      </c>
      <c r="BY18" s="17">
        <f>B7L311C45+B7L311C47+B7L411C47+B7L511C55+B7L511C57+B7L611C55+B7L611C57+B7L711C37</f>
        <v>1115.5716110570388</v>
      </c>
      <c r="BZ18" s="16" t="s">
        <v>18583</v>
      </c>
      <c r="CA18" s="23">
        <f>B7L211C39</f>
        <v>4.6649885195798051</v>
      </c>
      <c r="CB18" s="16" t="s">
        <v>18584</v>
      </c>
      <c r="CC18" s="17">
        <f>B7L811C37+B7L811C38</f>
        <v>1120.2365995766186</v>
      </c>
      <c r="CD18" s="16" t="s">
        <v>18585</v>
      </c>
      <c r="CE18" s="23">
        <f>IF(B7L811C39=0,0,B7L811C38/B7L811C39)</f>
        <v>4.1642886166573089E-3</v>
      </c>
      <c r="CF18" s="16" t="s">
        <v>18586</v>
      </c>
      <c r="CG18" s="17">
        <f>B7L311C49+B7L411C49+B7L511C59+B7L611C59+B7L711C39</f>
        <v>1819.6230697897122</v>
      </c>
      <c r="CH18" s="16" t="s">
        <v>18587</v>
      </c>
      <c r="CI18" s="17">
        <f>B7L311C50+B7L411C50+B7L511C60+B7L611C60+B7L711C40</f>
        <v>4731.0199814532507</v>
      </c>
      <c r="CJ18" s="16" t="s">
        <v>18588</v>
      </c>
      <c r="CK18" s="17">
        <f>B7L211C33</f>
        <v>3865.2</v>
      </c>
      <c r="CL18" s="16" t="s">
        <v>18589</v>
      </c>
      <c r="CM18" s="17">
        <f>B7L811C42+B7L811C43</f>
        <v>8596.2199814532505</v>
      </c>
      <c r="CN18" s="16" t="s">
        <v>18590</v>
      </c>
      <c r="CO18" s="23">
        <f>IF(B7L811C44=0,0,B7L811C43/B7L811C44)</f>
        <v>0.44963949367737804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133.8170702377173</v>
      </c>
      <c r="F19" s="16" t="s">
        <v>18592</v>
      </c>
      <c r="G19" s="23">
        <f>B7L212C7</f>
        <v>11.488397239040454</v>
      </c>
      <c r="H19" s="16" t="s">
        <v>18593</v>
      </c>
      <c r="I19" s="23">
        <f>B7L812C1+B7L812C2</f>
        <v>145.30546747675777</v>
      </c>
      <c r="J19" s="16" t="s">
        <v>18594</v>
      </c>
      <c r="K19" s="23">
        <f>IF(B7L812C3=0,0,B7L812C2/B7L812C3)</f>
        <v>7.9063764347876805E-2</v>
      </c>
      <c r="L19" s="16" t="s">
        <v>18595</v>
      </c>
      <c r="M19" s="23">
        <f>B7L312C9+B7L412C9+B7L512C11+B7L612C11+B7L712C7</f>
        <v>283.40438834744509</v>
      </c>
      <c r="N19" s="16" t="s">
        <v>18596</v>
      </c>
      <c r="O19" s="23">
        <f>B7L312C10+B7L412C10+B7L512C12+B7L612C12+B7L712C8</f>
        <v>736.85140970335726</v>
      </c>
      <c r="P19" s="16" t="s">
        <v>18597</v>
      </c>
      <c r="Q19" s="17">
        <f>B7L212C1</f>
        <v>8646</v>
      </c>
      <c r="R19" s="16" t="s">
        <v>18598</v>
      </c>
      <c r="S19" s="17">
        <f>B7L812C6+B7L812C7</f>
        <v>9382.8514097033567</v>
      </c>
      <c r="T19" s="16" t="s">
        <v>18599</v>
      </c>
      <c r="U19" s="23">
        <f>IF(B7L812C8=0,0,B7L812C7/B7L812C8)</f>
        <v>0.92146828532941116</v>
      </c>
      <c r="V19" s="16" t="s">
        <v>18600</v>
      </c>
      <c r="W19" s="23">
        <f>B7L312C15+B7L312C17+B7L412C17+B7L512C19+B7L512C21+B7L612C19+B7L612C21+B7L712C13</f>
        <v>127.68481461176938</v>
      </c>
      <c r="X19" s="16" t="s">
        <v>18601</v>
      </c>
      <c r="Y19" s="23">
        <f>B7L212C15</f>
        <v>10.019848182904456</v>
      </c>
      <c r="Z19" s="16" t="s">
        <v>18602</v>
      </c>
      <c r="AA19" s="23">
        <f>B7L812C10+B7L812C11</f>
        <v>137.70466279467385</v>
      </c>
      <c r="AB19" s="16" t="s">
        <v>18603</v>
      </c>
      <c r="AC19" s="23">
        <f>IF(B7L812C12=0,0,B7L812C11/B7L812C12)</f>
        <v>7.2763318100888624E-2</v>
      </c>
      <c r="AD19" s="16" t="s">
        <v>18604</v>
      </c>
      <c r="AE19" s="23">
        <f>B7L312C19+B7L412C19+B7L512C23+B7L612C23+B7L712C15</f>
        <v>269.73200965473166</v>
      </c>
      <c r="AF19" s="16" t="s">
        <v>18605</v>
      </c>
      <c r="AG19" s="23">
        <f>B7L312C20+B7L412C20+B7L512C24+B7L612C24+B7L712C16</f>
        <v>701.30322510230235</v>
      </c>
      <c r="AH19" s="16" t="s">
        <v>18606</v>
      </c>
      <c r="AI19" s="17">
        <f>B7L212C9</f>
        <v>7689</v>
      </c>
      <c r="AJ19" s="16" t="s">
        <v>18607</v>
      </c>
      <c r="AK19" s="17">
        <f>B7L812C15+B7L812C16</f>
        <v>8390.3032251023033</v>
      </c>
      <c r="AL19" s="16" t="s">
        <v>18608</v>
      </c>
      <c r="AM19" s="23">
        <f>IF(B7L812C17=0,0,B7L812C16/B7L812C17)</f>
        <v>0.91641503217617593</v>
      </c>
      <c r="AN19" s="16" t="s">
        <v>18609</v>
      </c>
      <c r="AO19" s="23">
        <f>B7L312C25+B7L312C27+B7L412C27+B7L512C31+B7L512C33+B7L612C31+B7L612C33+B7L712C21</f>
        <v>124.57099796061442</v>
      </c>
      <c r="AP19" s="16" t="s">
        <v>18610</v>
      </c>
      <c r="AQ19" s="23">
        <f>B7L212C23</f>
        <v>9.6972085552176193</v>
      </c>
      <c r="AR19" s="16" t="s">
        <v>18611</v>
      </c>
      <c r="AS19" s="23">
        <f>B7L812C19+B7L812C20</f>
        <v>134.26820651583205</v>
      </c>
      <c r="AT19" s="16" t="s">
        <v>18612</v>
      </c>
      <c r="AU19" s="23">
        <f>IF(B7L812C21=0,0,B7L812C20/B7L812C21)</f>
        <v>7.2222671374359851E-2</v>
      </c>
      <c r="AV19" s="16" t="s">
        <v>18613</v>
      </c>
      <c r="AW19" s="23">
        <f>B7L312C29+B7L412C29+B7L512C35+B7L612C35+B7L712C23</f>
        <v>263.20224102337937</v>
      </c>
      <c r="AX19" s="16" t="s">
        <v>18614</v>
      </c>
      <c r="AY19" s="23">
        <f>B7L312C30+B7L412C30+B7L512C36+B7L612C36+B7L712C24</f>
        <v>684.32582666078633</v>
      </c>
      <c r="AZ19" s="16" t="s">
        <v>18615</v>
      </c>
      <c r="BA19" s="17">
        <f>B7L212C17</f>
        <v>7574.6666666666661</v>
      </c>
      <c r="BB19" s="16" t="s">
        <v>18616</v>
      </c>
      <c r="BC19" s="17">
        <f>B7L812C24+B7L812C25</f>
        <v>8258.9924933274524</v>
      </c>
      <c r="BD19" s="16" t="s">
        <v>18617</v>
      </c>
      <c r="BE19" s="23">
        <f>IF(B7L812C26=0,0,B7L812C25/B7L812C26)</f>
        <v>0.91714173039705971</v>
      </c>
      <c r="BF19" s="16" t="s">
        <v>18618</v>
      </c>
      <c r="BG19" s="23">
        <f>B7L312C35+B7L312C37+B7L412C37+B7L512C43+B7L512C45+B7L612C43+B7L612C45+B7L712C29</f>
        <v>120.75224589527888</v>
      </c>
      <c r="BH19" s="16" t="s">
        <v>18619</v>
      </c>
      <c r="BI19" s="23">
        <f>B7L212C31</f>
        <v>9.2105778414486661</v>
      </c>
      <c r="BJ19" s="16" t="s">
        <v>18620</v>
      </c>
      <c r="BK19" s="23">
        <f>B7L812C28+B7L812C29</f>
        <v>129.96282373672753</v>
      </c>
      <c r="BL19" s="16" t="s">
        <v>18621</v>
      </c>
      <c r="BM19" s="23">
        <f>IF(B7L812C30=0,0,B7L812C29/B7L812C30)</f>
        <v>7.0870865810879993E-2</v>
      </c>
      <c r="BN19" s="16" t="s">
        <v>18622</v>
      </c>
      <c r="BO19" s="23">
        <f>B7L312C39+B7L412C39+B7L512C47+B7L612C47+B7L712C31</f>
        <v>255.06679668903374</v>
      </c>
      <c r="BP19" s="16" t="s">
        <v>18623</v>
      </c>
      <c r="BQ19" s="23">
        <f>B7L312C40+B7L412C40+B7L512C48+B7L612C48+B7L712C32</f>
        <v>663.17367139148769</v>
      </c>
      <c r="BR19" s="16" t="s">
        <v>18624</v>
      </c>
      <c r="BS19" s="17">
        <f>B7L212C25</f>
        <v>7381</v>
      </c>
      <c r="BT19" s="16" t="s">
        <v>18625</v>
      </c>
      <c r="BU19" s="17">
        <f>B7L812C33+B7L812C34</f>
        <v>8044.1736713914879</v>
      </c>
      <c r="BV19" s="16" t="s">
        <v>18626</v>
      </c>
      <c r="BW19" s="23">
        <f>IF(B7L812C35=0,0,B7L812C34/B7L812C35)</f>
        <v>0.91755850899266178</v>
      </c>
      <c r="BX19" s="16" t="s">
        <v>18627</v>
      </c>
      <c r="BY19" s="23">
        <f>B7L312C45+B7L312C47+B7L412C47+B7L512C55+B7L512C57+B7L612C55+B7L612C57+B7L712C37</f>
        <v>112.04355567790594</v>
      </c>
      <c r="BZ19" s="16" t="s">
        <v>18628</v>
      </c>
      <c r="CA19" s="23">
        <f>B7L212C39</f>
        <v>8.2560593156984439</v>
      </c>
      <c r="CB19" s="16" t="s">
        <v>18629</v>
      </c>
      <c r="CC19" s="23">
        <f>B7L812C37+B7L812C38</f>
        <v>120.29961499360439</v>
      </c>
      <c r="CD19" s="16" t="s">
        <v>18630</v>
      </c>
      <c r="CE19" s="23">
        <f>IF(B7L812C39=0,0,B7L812C38/B7L812C39)</f>
        <v>6.8629141632226914E-2</v>
      </c>
      <c r="CF19" s="16" t="s">
        <v>18631</v>
      </c>
      <c r="CG19" s="23">
        <f>B7L312C49+B7L412C49+B7L512C59+B7L612C59+B7L712C39</f>
        <v>236.3252290884827</v>
      </c>
      <c r="CH19" s="16" t="s">
        <v>18632</v>
      </c>
      <c r="CI19" s="23">
        <f>B7L312C50+B7L412C50+B7L512C60+B7L612C60+B7L712C40</f>
        <v>614.4455956300551</v>
      </c>
      <c r="CJ19" s="16" t="s">
        <v>18633</v>
      </c>
      <c r="CK19" s="17">
        <f>B7L212C33</f>
        <v>6840.6</v>
      </c>
      <c r="CL19" s="16" t="s">
        <v>18634</v>
      </c>
      <c r="CM19" s="17">
        <f>B7L812C42+B7L812C43</f>
        <v>7455.0455956300557</v>
      </c>
      <c r="CN19" s="16" t="s">
        <v>18635</v>
      </c>
      <c r="CO19" s="23">
        <f>IF(B7L812C44=0,0,B7L812C43/B7L812C44)</f>
        <v>0.91757990105516907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0.27988922985639342</v>
      </c>
      <c r="F20" s="16" t="s">
        <v>18637</v>
      </c>
      <c r="G20" s="23">
        <f>B7L213C7</f>
        <v>0.10497147604489891</v>
      </c>
      <c r="H20" s="16" t="s">
        <v>18638</v>
      </c>
      <c r="I20" s="23">
        <f>B7L813C1+B7L813C2</f>
        <v>0.38486070590129234</v>
      </c>
      <c r="J20" s="16" t="s">
        <v>18639</v>
      </c>
      <c r="K20" s="23">
        <f>IF(B7L813C3=0,0,B7L813C2/B7L813C3)</f>
        <v>0.27275186693603792</v>
      </c>
      <c r="L20" s="16" t="s">
        <v>18640</v>
      </c>
      <c r="M20" s="23">
        <f>B7L313C9+B7L413C9+B7L513C11+B7L613C11+B7L713C7</f>
        <v>0.59471644421016401</v>
      </c>
      <c r="N20" s="16" t="s">
        <v>18641</v>
      </c>
      <c r="O20" s="23">
        <f>B7L313C10+B7L413C10+B7L513C12+B7L613C12+B7L713C8</f>
        <v>1.5462627549464267</v>
      </c>
      <c r="P20" s="16" t="s">
        <v>18642</v>
      </c>
      <c r="Q20" s="17">
        <f>B7L213C1</f>
        <v>79</v>
      </c>
      <c r="R20" s="16" t="s">
        <v>18643</v>
      </c>
      <c r="S20" s="23">
        <f>B7L813C6+B7L813C7</f>
        <v>80.546262754946426</v>
      </c>
      <c r="T20" s="16" t="s">
        <v>18644</v>
      </c>
      <c r="U20" s="23">
        <f>IF(B7L813C8=0,0,B7L813C7/B7L813C8)</f>
        <v>0.98080279950851634</v>
      </c>
      <c r="V20" s="16" t="s">
        <v>18645</v>
      </c>
      <c r="W20" s="23">
        <f>B7L313C15+B7L313C17+B7L413C17+B7L513C19+B7L513C21+B7L613C19+B7L613C21+B7L713C13</f>
        <v>0.29907189916675808</v>
      </c>
      <c r="X20" s="16" t="s">
        <v>18646</v>
      </c>
      <c r="Y20" s="23">
        <f>B7L213C15</f>
        <v>0.11793422558887412</v>
      </c>
      <c r="Z20" s="16" t="s">
        <v>18647</v>
      </c>
      <c r="AA20" s="23">
        <f>B7L813C10+B7L813C11</f>
        <v>0.4170061247556322</v>
      </c>
      <c r="AB20" s="16" t="s">
        <v>18648</v>
      </c>
      <c r="AC20" s="23">
        <f>IF(B7L813C12=0,0,B7L813C11/B7L813C12)</f>
        <v>0.28281173485877265</v>
      </c>
      <c r="AD20" s="16" t="s">
        <v>18649</v>
      </c>
      <c r="AE20" s="23">
        <f>B7L313C19+B7L413C19+B7L513C23+B7L613C23+B7L713C15</f>
        <v>0.62335465541716928</v>
      </c>
      <c r="AF20" s="16" t="s">
        <v>18650</v>
      </c>
      <c r="AG20" s="23">
        <f>B7L313C20+B7L413C20+B7L513C24+B7L613C24+B7L713C16</f>
        <v>1.6207221040846402</v>
      </c>
      <c r="AH20" s="16" t="s">
        <v>18651</v>
      </c>
      <c r="AI20" s="23">
        <f>B7L213C9</f>
        <v>90.5</v>
      </c>
      <c r="AJ20" s="16" t="s">
        <v>18652</v>
      </c>
      <c r="AK20" s="23">
        <f>B7L813C15+B7L813C16</f>
        <v>92.120722104084635</v>
      </c>
      <c r="AL20" s="16" t="s">
        <v>18653</v>
      </c>
      <c r="AM20" s="23">
        <f>IF(B7L813C17=0,0,B7L813C16/B7L813C17)</f>
        <v>0.98240654147007855</v>
      </c>
      <c r="AN20" s="16" t="s">
        <v>18654</v>
      </c>
      <c r="AO20" s="23">
        <f>B7L313C25+B7L313C27+B7L413C27+B7L513C31+B7L513C33+B7L613C31+B7L613C33+B7L713C21</f>
        <v>0.4087164663817664</v>
      </c>
      <c r="AP20" s="16" t="s">
        <v>18655</v>
      </c>
      <c r="AQ20" s="23">
        <f>B7L213C23</f>
        <v>0.11735312236775414</v>
      </c>
      <c r="AR20" s="16" t="s">
        <v>18656</v>
      </c>
      <c r="AS20" s="23">
        <f>B7L813C19+B7L813C20</f>
        <v>0.52606958874952059</v>
      </c>
      <c r="AT20" s="16" t="s">
        <v>18657</v>
      </c>
      <c r="AU20" s="23">
        <f>IF(B7L813C21=0,0,B7L813C20/B7L813C21)</f>
        <v>0.22307528296152832</v>
      </c>
      <c r="AV20" s="16" t="s">
        <v>18658</v>
      </c>
      <c r="AW20" s="23">
        <f>B7L313C29+B7L413C29+B7L513C35+B7L613C35+B7L713C23</f>
        <v>0.94428826509971509</v>
      </c>
      <c r="AX20" s="16" t="s">
        <v>18659</v>
      </c>
      <c r="AY20" s="23">
        <f>B7L313C30+B7L413C30+B7L513C36+B7L613C36+B7L713C24</f>
        <v>2.4551494892592594</v>
      </c>
      <c r="AZ20" s="16" t="s">
        <v>18660</v>
      </c>
      <c r="BA20" s="23">
        <f>B7L213C17</f>
        <v>91.666666666666657</v>
      </c>
      <c r="BB20" s="16" t="s">
        <v>18661</v>
      </c>
      <c r="BC20" s="23">
        <f>B7L813C24+B7L813C25</f>
        <v>94.121816155925913</v>
      </c>
      <c r="BD20" s="16" t="s">
        <v>18662</v>
      </c>
      <c r="BE20" s="23">
        <f>IF(B7L813C26=0,0,B7L813C25/B7L813C26)</f>
        <v>0.97391519214639932</v>
      </c>
      <c r="BF20" s="16" t="s">
        <v>18663</v>
      </c>
      <c r="BG20" s="23">
        <f>B7L313C35+B7L313C37+B7L413C37+B7L513C43+B7L513C45+B7L613C43+B7L613C45+B7L713C29</f>
        <v>0.41913403306569347</v>
      </c>
      <c r="BH20" s="16" t="s">
        <v>18664</v>
      </c>
      <c r="BI20" s="23">
        <f>B7L213C31</f>
        <v>0.10731739525329699</v>
      </c>
      <c r="BJ20" s="16" t="s">
        <v>18665</v>
      </c>
      <c r="BK20" s="23">
        <f>B7L813C28+B7L813C29</f>
        <v>0.5264514283189905</v>
      </c>
      <c r="BL20" s="16" t="s">
        <v>18666</v>
      </c>
      <c r="BM20" s="23">
        <f>IF(B7L813C30=0,0,B7L813C29/B7L813C30)</f>
        <v>0.20385051588894276</v>
      </c>
      <c r="BN20" s="16" t="s">
        <v>18667</v>
      </c>
      <c r="BO20" s="23">
        <f>B7L313C39+B7L413C39+B7L513C47+B7L613C47+B7L713C31</f>
        <v>0.99045197186131384</v>
      </c>
      <c r="BP20" s="16" t="s">
        <v>18668</v>
      </c>
      <c r="BQ20" s="23">
        <f>B7L313C40+B7L413C40+B7L513C48+B7L613C48+B7L713C32</f>
        <v>2.5751751268394161</v>
      </c>
      <c r="BR20" s="16" t="s">
        <v>18669</v>
      </c>
      <c r="BS20" s="17">
        <f>B7L213C25</f>
        <v>86</v>
      </c>
      <c r="BT20" s="16" t="s">
        <v>18670</v>
      </c>
      <c r="BU20" s="23">
        <f>B7L813C33+B7L813C34</f>
        <v>88.575175126839412</v>
      </c>
      <c r="BV20" s="16" t="s">
        <v>18671</v>
      </c>
      <c r="BW20" s="23">
        <f>IF(B7L813C35=0,0,B7L813C34/B7L813C35)</f>
        <v>0.97092667191284954</v>
      </c>
      <c r="BX20" s="16" t="s">
        <v>18672</v>
      </c>
      <c r="BY20" s="23">
        <f>B7L313C45+B7L313C47+B7L413C47+B7L513C55+B7L513C57+B7L613C55+B7L613C57+B7L713C37</f>
        <v>0.45198449600000001</v>
      </c>
      <c r="BZ20" s="16" t="s">
        <v>18673</v>
      </c>
      <c r="CA20" s="23">
        <f>B7L213C39</f>
        <v>9.8001932057818542E-2</v>
      </c>
      <c r="CB20" s="16" t="s">
        <v>18674</v>
      </c>
      <c r="CC20" s="23">
        <f>B7L813C37+B7L813C38</f>
        <v>0.54998642805781861</v>
      </c>
      <c r="CD20" s="16" t="s">
        <v>18675</v>
      </c>
      <c r="CE20" s="23">
        <f>IF(B7L813C39=0,0,B7L813C38/B7L813C39)</f>
        <v>0.17818972807000949</v>
      </c>
      <c r="CF20" s="16" t="s">
        <v>18676</v>
      </c>
      <c r="CG20" s="23">
        <f>B7L313C49+B7L413C49+B7L513C59+B7L613C59+B7L713C39</f>
        <v>1.091169064</v>
      </c>
      <c r="CH20" s="16" t="s">
        <v>18677</v>
      </c>
      <c r="CI20" s="23">
        <f>B7L313C50+B7L413C50+B7L513C60+B7L613C60+B7L713C40</f>
        <v>2.8370395664000005</v>
      </c>
      <c r="CJ20" s="16" t="s">
        <v>18678</v>
      </c>
      <c r="CK20" s="23">
        <f>B7L213C33</f>
        <v>81.2</v>
      </c>
      <c r="CL20" s="16" t="s">
        <v>18679</v>
      </c>
      <c r="CM20" s="23">
        <f>B7L813C42+B7L813C43</f>
        <v>84.037039566399997</v>
      </c>
      <c r="CN20" s="16" t="s">
        <v>18680</v>
      </c>
      <c r="CO20" s="23">
        <f>IF(B7L813C44=0,0,B7L813C43/B7L813C44)</f>
        <v>0.96624060555871472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529.22647127668927</v>
      </c>
      <c r="F21" s="16" t="s">
        <v>18682</v>
      </c>
      <c r="G21" s="23">
        <f>B7L214C7</f>
        <v>93.096411723212043</v>
      </c>
      <c r="H21" s="16" t="s">
        <v>18683</v>
      </c>
      <c r="I21" s="23">
        <f>B7L814C1+B7L814C2</f>
        <v>622.32288299990137</v>
      </c>
      <c r="J21" s="16" t="s">
        <v>18684</v>
      </c>
      <c r="K21" s="23">
        <f>IF(B7L814C3=0,0,B7L814C2/B7L814C3)</f>
        <v>0.14959503220328602</v>
      </c>
      <c r="L21" s="16" t="s">
        <v>18685</v>
      </c>
      <c r="M21" s="17">
        <f>B7L314C9+B7L414C9+B7L514C11+B7L614C11+B7L714C7</f>
        <v>1326.7307379817914</v>
      </c>
      <c r="N21" s="16" t="s">
        <v>18686</v>
      </c>
      <c r="O21" s="17">
        <f>B7L314C10+B7L414C10+B7L514C12+B7L614C12+B7L714C8</f>
        <v>3449.4999187526582</v>
      </c>
      <c r="P21" s="16" t="s">
        <v>18687</v>
      </c>
      <c r="Q21" s="17">
        <f>B7L214C1</f>
        <v>70063</v>
      </c>
      <c r="R21" s="16" t="s">
        <v>18688</v>
      </c>
      <c r="S21" s="17">
        <f>B7L814C6+B7L814C7</f>
        <v>73512.499918752656</v>
      </c>
      <c r="T21" s="16" t="s">
        <v>18689</v>
      </c>
      <c r="U21" s="23">
        <f>IF(B7L814C8=0,0,B7L814C7/B7L814C8)</f>
        <v>0.95307600853507768</v>
      </c>
      <c r="V21" s="16" t="s">
        <v>18690</v>
      </c>
      <c r="W21" s="23">
        <f>B7L314C15+B7L314C17+B7L414C17+B7L514C19+B7L514C21+B7L614C19+B7L614C21+B7L714C13</f>
        <v>523.08597539363461</v>
      </c>
      <c r="X21" s="16" t="s">
        <v>18691</v>
      </c>
      <c r="Y21" s="23">
        <f>B7L214C15</f>
        <v>84.343169975565743</v>
      </c>
      <c r="Z21" s="16" t="s">
        <v>18692</v>
      </c>
      <c r="AA21" s="23">
        <f>B7L814C10+B7L814C11</f>
        <v>607.42914536920034</v>
      </c>
      <c r="AB21" s="16" t="s">
        <v>18693</v>
      </c>
      <c r="AC21" s="23">
        <f>IF(B7L814C12=0,0,B7L814C11/B7L814C12)</f>
        <v>0.13885268861160965</v>
      </c>
      <c r="AD21" s="16" t="s">
        <v>18694</v>
      </c>
      <c r="AE21" s="17">
        <f>B7L314C19+B7L414C19+B7L514C23+B7L614C23+B7L714C15</f>
        <v>1316.8906608449902</v>
      </c>
      <c r="AF21" s="16" t="s">
        <v>18695</v>
      </c>
      <c r="AG21" s="17">
        <f>B7L314C20+B7L414C20+B7L514C24+B7L614C24+B7L714C16</f>
        <v>3423.915718196974</v>
      </c>
      <c r="AH21" s="16" t="s">
        <v>18696</v>
      </c>
      <c r="AI21" s="17">
        <f>B7L214C9</f>
        <v>64723</v>
      </c>
      <c r="AJ21" s="16" t="s">
        <v>18697</v>
      </c>
      <c r="AK21" s="17">
        <f>B7L814C15+B7L814C16</f>
        <v>68146.915718196979</v>
      </c>
      <c r="AL21" s="16" t="s">
        <v>18698</v>
      </c>
      <c r="AM21" s="23">
        <f>IF(B7L814C17=0,0,B7L814C16/B7L814C17)</f>
        <v>0.94975684985721653</v>
      </c>
      <c r="AN21" s="16" t="s">
        <v>18699</v>
      </c>
      <c r="AO21" s="23">
        <f>B7L314C25+B7L314C27+B7L414C27+B7L514C31+B7L514C33+B7L614C31+B7L614C33+B7L714C21</f>
        <v>515.74270467800534</v>
      </c>
      <c r="AP21" s="16" t="s">
        <v>18700</v>
      </c>
      <c r="AQ21" s="23">
        <f>B7L214C23</f>
        <v>82.742486041802522</v>
      </c>
      <c r="AR21" s="16" t="s">
        <v>18701</v>
      </c>
      <c r="AS21" s="23">
        <f>B7L814C19+B7L814C20</f>
        <v>598.48519071980786</v>
      </c>
      <c r="AT21" s="16" t="s">
        <v>18702</v>
      </c>
      <c r="AU21" s="23">
        <f>IF(B7L814C21=0,0,B7L814C20/B7L814C21)</f>
        <v>0.13825318875858364</v>
      </c>
      <c r="AV21" s="16" t="s">
        <v>18703</v>
      </c>
      <c r="AW21" s="17">
        <f>B7L314C29+B7L414C29+B7L514C35+B7L614C35+B7L714C23</f>
        <v>1291.2190574823626</v>
      </c>
      <c r="AX21" s="16" t="s">
        <v>18704</v>
      </c>
      <c r="AY21" s="17">
        <f>B7L314C30+B7L414C30+B7L514C36+B7L614C36+B7L714C24</f>
        <v>3357.1695494541427</v>
      </c>
      <c r="AZ21" s="16" t="s">
        <v>18705</v>
      </c>
      <c r="BA21" s="17">
        <f>B7L214C17</f>
        <v>64631.666666666672</v>
      </c>
      <c r="BB21" s="16" t="s">
        <v>18706</v>
      </c>
      <c r="BC21" s="17">
        <f>B7L814C24+B7L814C25</f>
        <v>67988.836216120821</v>
      </c>
      <c r="BD21" s="16" t="s">
        <v>18707</v>
      </c>
      <c r="BE21" s="23">
        <f>IF(B7L814C26=0,0,B7L814C25/B7L814C26)</f>
        <v>0.95062175297746709</v>
      </c>
      <c r="BF21" s="16" t="s">
        <v>18708</v>
      </c>
      <c r="BG21" s="23">
        <f>B7L314C35+B7L314C37+B7L414C37+B7L514C43+B7L514C45+B7L614C43+B7L614C45+B7L714C29</f>
        <v>511.34298170009521</v>
      </c>
      <c r="BH21" s="16" t="s">
        <v>18709</v>
      </c>
      <c r="BI21" s="23">
        <f>B7L214C31</f>
        <v>81.500386403917375</v>
      </c>
      <c r="BJ21" s="16" t="s">
        <v>18710</v>
      </c>
      <c r="BK21" s="23">
        <f>B7L814C28+B7L814C29</f>
        <v>592.8433681040126</v>
      </c>
      <c r="BL21" s="16" t="s">
        <v>18711</v>
      </c>
      <c r="BM21" s="23">
        <f>IF(B7L814C30=0,0,B7L814C29/B7L814C30)</f>
        <v>0.13747372542019964</v>
      </c>
      <c r="BN21" s="16" t="s">
        <v>18712</v>
      </c>
      <c r="BO21" s="17">
        <f>B7L314C39+B7L414C39+B7L514C47+B7L614C47+B7L714C31</f>
        <v>1275.3465038755237</v>
      </c>
      <c r="BP21" s="16" t="s">
        <v>18713</v>
      </c>
      <c r="BQ21" s="17">
        <f>B7L314C40+B7L414C40+B7L514C48+B7L614C48+B7L714C32</f>
        <v>3315.9009100763624</v>
      </c>
      <c r="BR21" s="16" t="s">
        <v>18714</v>
      </c>
      <c r="BS21" s="17">
        <f>B7L214C25</f>
        <v>65311.25</v>
      </c>
      <c r="BT21" s="16" t="s">
        <v>18715</v>
      </c>
      <c r="BU21" s="17">
        <f>B7L814C33+B7L814C34</f>
        <v>68627.150910076365</v>
      </c>
      <c r="BV21" s="16" t="s">
        <v>18716</v>
      </c>
      <c r="BW21" s="23">
        <f>IF(B7L814C35=0,0,B7L814C34/B7L814C35)</f>
        <v>0.95168237547233658</v>
      </c>
      <c r="BX21" s="16" t="s">
        <v>18717</v>
      </c>
      <c r="BY21" s="23">
        <f>B7L314C45+B7L314C47+B7L414C47+B7L514C55+B7L514C57+B7L614C55+B7L614C57+B7L714C37</f>
        <v>501.96683837081031</v>
      </c>
      <c r="BZ21" s="16" t="s">
        <v>18718</v>
      </c>
      <c r="CA21" s="23">
        <f>B7L214C39</f>
        <v>78.695068674290084</v>
      </c>
      <c r="CB21" s="16" t="s">
        <v>18719</v>
      </c>
      <c r="CC21" s="23">
        <f>B7L814C37+B7L814C38</f>
        <v>580.66190704510041</v>
      </c>
      <c r="CD21" s="16" t="s">
        <v>18720</v>
      </c>
      <c r="CE21" s="23">
        <f>IF(B7L814C39=0,0,B7L814C38/B7L814C39)</f>
        <v>0.13552648747832838</v>
      </c>
      <c r="CF21" s="16" t="s">
        <v>18721</v>
      </c>
      <c r="CG21" s="17">
        <f>B7L314C49+B7L414C49+B7L514C59+B7L614C59+B7L714C39</f>
        <v>1251.9037033354571</v>
      </c>
      <c r="CH21" s="16" t="s">
        <v>18722</v>
      </c>
      <c r="CI21" s="17">
        <f>B7L314C50+B7L414C50+B7L514C60+B7L614C60+B7L714C40</f>
        <v>3254.9496286721883</v>
      </c>
      <c r="CJ21" s="16" t="s">
        <v>18723</v>
      </c>
      <c r="CK21" s="17">
        <f>B7L214C33</f>
        <v>65203.199999999997</v>
      </c>
      <c r="CL21" s="16" t="s">
        <v>18724</v>
      </c>
      <c r="CM21" s="17">
        <f>B7L814C42+B7L814C43</f>
        <v>68458.149628672181</v>
      </c>
      <c r="CN21" s="16" t="s">
        <v>18725</v>
      </c>
      <c r="CO21" s="23">
        <f>IF(B7L814C44=0,0,B7L814C43/B7L814C44)</f>
        <v>0.95245343839517216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23">
        <f>B7L315C5+B7L315C7+B7L415C7+B7L515C7+B7L515C9+B7L615C7+B7L615C9+B7L715C5</f>
        <v>53.320834672583089</v>
      </c>
      <c r="F22" s="16" t="s">
        <v>18727</v>
      </c>
      <c r="G22" s="23">
        <f>B7L215C7</f>
        <v>10.305807192458682</v>
      </c>
      <c r="H22" s="16" t="s">
        <v>18728</v>
      </c>
      <c r="I22" s="23">
        <f>B7L815C1+B7L815C2</f>
        <v>63.626641865041769</v>
      </c>
      <c r="J22" s="16" t="s">
        <v>18729</v>
      </c>
      <c r="K22" s="23">
        <f>IF(B7L815C3=0,0,B7L815C2/B7L815C3)</f>
        <v>0.161973143487885</v>
      </c>
      <c r="L22" s="16" t="s">
        <v>18730</v>
      </c>
      <c r="M22" s="23">
        <f>B7L315C9+B7L415C9+B7L515C11+B7L615C11+B7L715C7</f>
        <v>117.64673763920698</v>
      </c>
      <c r="N22" s="16" t="s">
        <v>18731</v>
      </c>
      <c r="O22" s="23">
        <f>B7L315C10+B7L415C10+B7L515C12+B7L615C12+B7L715C8</f>
        <v>305.88151786193816</v>
      </c>
      <c r="P22" s="16" t="s">
        <v>18732</v>
      </c>
      <c r="Q22" s="17">
        <f>B7L215C1</f>
        <v>7756</v>
      </c>
      <c r="R22" s="16" t="s">
        <v>18733</v>
      </c>
      <c r="S22" s="17">
        <f>B7L815C6+B7L815C7</f>
        <v>8061.8815178619379</v>
      </c>
      <c r="T22" s="16" t="s">
        <v>18734</v>
      </c>
      <c r="U22" s="23">
        <f>IF(B7L815C8=0,0,B7L815C7/B7L815C8)</f>
        <v>0.96205829654228658</v>
      </c>
      <c r="V22" s="16" t="s">
        <v>18735</v>
      </c>
      <c r="W22" s="23">
        <f>B7L315C15+B7L315C17+B7L415C17+B7L515C19+B7L515C21+B7L615C19+B7L615C21+B7L715C13</f>
        <v>52.0486889786701</v>
      </c>
      <c r="X22" s="16" t="s">
        <v>18736</v>
      </c>
      <c r="Y22" s="23">
        <f>B7L215C15</f>
        <v>9.0235971833166726</v>
      </c>
      <c r="Z22" s="16" t="s">
        <v>18737</v>
      </c>
      <c r="AA22" s="23">
        <f>B7L815C10+B7L815C11</f>
        <v>61.072286161986774</v>
      </c>
      <c r="AB22" s="16" t="s">
        <v>18738</v>
      </c>
      <c r="AC22" s="23">
        <f>IF(B7L815C12=0,0,B7L815C11/B7L815C12)</f>
        <v>0.14775273287433</v>
      </c>
      <c r="AD22" s="16" t="s">
        <v>18739</v>
      </c>
      <c r="AE22" s="23">
        <f>B7L315C19+B7L415C19+B7L515C23+B7L615C23+B7L715C15</f>
        <v>114.59144761268554</v>
      </c>
      <c r="AF22" s="16" t="s">
        <v>18740</v>
      </c>
      <c r="AG22" s="23">
        <f>B7L315C20+B7L415C20+B7L515C24+B7L615C24+B7L715C16</f>
        <v>297.93776379298248</v>
      </c>
      <c r="AH22" s="16" t="s">
        <v>18741</v>
      </c>
      <c r="AI22" s="17">
        <f>B7L215C9</f>
        <v>6924.5</v>
      </c>
      <c r="AJ22" s="16" t="s">
        <v>18742</v>
      </c>
      <c r="AK22" s="17">
        <f>B7L815C15+B7L815C16</f>
        <v>7222.4377637929829</v>
      </c>
      <c r="AL22" s="16" t="s">
        <v>18743</v>
      </c>
      <c r="AM22" s="23">
        <f>IF(B7L815C17=0,0,B7L815C16/B7L815C17)</f>
        <v>0.95874830998384186</v>
      </c>
      <c r="AN22" s="16" t="s">
        <v>18744</v>
      </c>
      <c r="AO22" s="23">
        <f>B7L315C25+B7L315C27+B7L415C27+B7L515C31+B7L515C33+B7L615C31+B7L615C33+B7L715C21</f>
        <v>51.495642595300588</v>
      </c>
      <c r="AP22" s="16" t="s">
        <v>18745</v>
      </c>
      <c r="AQ22" s="23">
        <f>B7L215C23</f>
        <v>8.3973626980096956</v>
      </c>
      <c r="AR22" s="16" t="s">
        <v>18746</v>
      </c>
      <c r="AS22" s="23">
        <f>B7L815C19+B7L815C20</f>
        <v>59.893005293310281</v>
      </c>
      <c r="AT22" s="16" t="s">
        <v>18747</v>
      </c>
      <c r="AU22" s="23">
        <f>IF(B7L815C21=0,0,B7L815C20/B7L815C21)</f>
        <v>0.14020606674996211</v>
      </c>
      <c r="AV22" s="16" t="s">
        <v>18748</v>
      </c>
      <c r="AW22" s="23">
        <f>B7L315C29+B7L415C29+B7L515C35+B7L615C35+B7L715C23</f>
        <v>113.24811344748659</v>
      </c>
      <c r="AX22" s="16" t="s">
        <v>18749</v>
      </c>
      <c r="AY22" s="23">
        <f>B7L315C30+B7L415C30+B7L515C36+B7L615C36+B7L715C24</f>
        <v>294.44509496346512</v>
      </c>
      <c r="AZ22" s="16" t="s">
        <v>18750</v>
      </c>
      <c r="BA22" s="17">
        <f>B7L215C17</f>
        <v>6559.333333333333</v>
      </c>
      <c r="BB22" s="16" t="s">
        <v>18751</v>
      </c>
      <c r="BC22" s="17">
        <f>B7L815C24+B7L815C25</f>
        <v>6853.7784282967978</v>
      </c>
      <c r="BD22" s="16" t="s">
        <v>18752</v>
      </c>
      <c r="BE22" s="23">
        <f>IF(B7L815C26=0,0,B7L815C25/B7L815C26)</f>
        <v>0.95703901168619543</v>
      </c>
      <c r="BF22" s="16" t="s">
        <v>18753</v>
      </c>
      <c r="BG22" s="23">
        <f>B7L315C35+B7L315C37+B7L415C37+B7L515C43+B7L515C45+B7L615C43+B7L615C45+B7L715C29</f>
        <v>85.921684468783894</v>
      </c>
      <c r="BH22" s="16" t="s">
        <v>18754</v>
      </c>
      <c r="BI22" s="23">
        <f>B7L215C31</f>
        <v>8.0687706710211451</v>
      </c>
      <c r="BJ22" s="16" t="s">
        <v>18755</v>
      </c>
      <c r="BK22" s="23">
        <f>B7L815C28+B7L815C29</f>
        <v>93.990455139805036</v>
      </c>
      <c r="BL22" s="16" t="s">
        <v>18756</v>
      </c>
      <c r="BM22" s="23">
        <f>IF(B7L815C30=0,0,B7L815C29/B7L815C30)</f>
        <v>8.5846702827636526E-2</v>
      </c>
      <c r="BN22" s="16" t="s">
        <v>18757</v>
      </c>
      <c r="BO22" s="23">
        <f>B7L315C39+B7L415C39+B7L515C47+B7L615C47+B7L715C31</f>
        <v>191.59640848331139</v>
      </c>
      <c r="BP22" s="16" t="s">
        <v>18758</v>
      </c>
      <c r="BQ22" s="23">
        <f>B7L315C40+B7L415C40+B7L515C48+B7L615C48+B7L715C32</f>
        <v>498.15066205660969</v>
      </c>
      <c r="BR22" s="16" t="s">
        <v>18759</v>
      </c>
      <c r="BS22" s="17">
        <f>B7L215C25</f>
        <v>6466</v>
      </c>
      <c r="BT22" s="16" t="s">
        <v>18760</v>
      </c>
      <c r="BU22" s="17">
        <f>B7L815C33+B7L815C34</f>
        <v>6964.1506620566097</v>
      </c>
      <c r="BV22" s="16" t="s">
        <v>18761</v>
      </c>
      <c r="BW22" s="23">
        <f>IF(B7L815C35=0,0,B7L815C34/B7L815C35)</f>
        <v>0.92846928703442222</v>
      </c>
      <c r="BX22" s="16" t="s">
        <v>18762</v>
      </c>
      <c r="BY22" s="23">
        <f>B7L315C45+B7L315C47+B7L415C47+B7L515C55+B7L515C57+B7L615C55+B7L615C57+B7L715C37</f>
        <v>98.847040321986995</v>
      </c>
      <c r="BZ22" s="16" t="s">
        <v>18763</v>
      </c>
      <c r="CA22" s="23">
        <f>B7L215C39</f>
        <v>7.4109736897515885</v>
      </c>
      <c r="CB22" s="16" t="s">
        <v>18764</v>
      </c>
      <c r="CC22" s="23">
        <f>B7L815C37+B7L815C38</f>
        <v>106.25801401173858</v>
      </c>
      <c r="CD22" s="16" t="s">
        <v>18765</v>
      </c>
      <c r="CE22" s="23">
        <f>IF(B7L815C39=0,0,B7L815C38/B7L815C39)</f>
        <v>6.9745080017521124E-2</v>
      </c>
      <c r="CF22" s="16" t="s">
        <v>18766</v>
      </c>
      <c r="CG22" s="23">
        <f>B7L315C49+B7L415C49+B7L515C59+B7L615C59+B7L715C39</f>
        <v>220.98682997492841</v>
      </c>
      <c r="CH22" s="16" t="s">
        <v>18767</v>
      </c>
      <c r="CI22" s="23">
        <f>B7L315C50+B7L415C50+B7L515C60+B7L615C60+B7L715C40</f>
        <v>574.56575793481397</v>
      </c>
      <c r="CJ22" s="16" t="s">
        <v>18768</v>
      </c>
      <c r="CK22" s="17">
        <f>B7L215C33</f>
        <v>6140.4</v>
      </c>
      <c r="CL22" s="16" t="s">
        <v>18769</v>
      </c>
      <c r="CM22" s="17">
        <f>B7L815C42+B7L815C43</f>
        <v>6714.9657579348132</v>
      </c>
      <c r="CN22" s="16" t="s">
        <v>18770</v>
      </c>
      <c r="CO22" s="23">
        <f>IF(B7L815C44=0,0,B7L815C43/B7L815C44)</f>
        <v>0.91443504276162968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10919.125030475301</v>
      </c>
      <c r="F23" s="16" t="s">
        <v>18772</v>
      </c>
      <c r="G23" s="23">
        <f>B7L216C7</f>
        <v>559.64147262833455</v>
      </c>
      <c r="H23" s="16" t="s">
        <v>18773</v>
      </c>
      <c r="I23" s="17">
        <f>B7L816C1+B7L816C2</f>
        <v>11478.766503103636</v>
      </c>
      <c r="J23" s="16" t="s">
        <v>18774</v>
      </c>
      <c r="K23" s="23">
        <f>IF(B7L816C3=0,0,B7L816C2/B7L816C3)</f>
        <v>4.8754495744557425E-2</v>
      </c>
      <c r="L23" s="16" t="s">
        <v>18775</v>
      </c>
      <c r="M23" s="17">
        <f>B7L316C9+B7L416C9+B7L516C11+B7L616C11+B7L716C7</f>
        <v>24148.60720593416</v>
      </c>
      <c r="N23" s="16" t="s">
        <v>18776</v>
      </c>
      <c r="O23" s="17">
        <f>B7L316C10+B7L416C10+B7L516C12+B7L616C12+B7L716C8</f>
        <v>62786.378735428814</v>
      </c>
      <c r="P23" s="16" t="s">
        <v>18777</v>
      </c>
      <c r="Q23" s="17">
        <f>B7L216C1</f>
        <v>421178</v>
      </c>
      <c r="R23" s="16" t="s">
        <v>18778</v>
      </c>
      <c r="S23" s="17">
        <f>B7L816C6+B7L816C7</f>
        <v>483964.37873542879</v>
      </c>
      <c r="T23" s="16" t="s">
        <v>18779</v>
      </c>
      <c r="U23" s="23">
        <f>IF(B7L816C8=0,0,B7L816C7/B7L816C8)</f>
        <v>0.87026652891378908</v>
      </c>
      <c r="V23" s="16" t="s">
        <v>18780</v>
      </c>
      <c r="W23" s="17">
        <f>B7L316C15+B7L316C17+B7L416C17+B7L516C19+B7L516C21+B7L616C19+B7L616C21+B7L716C13</f>
        <v>10759.746736190918</v>
      </c>
      <c r="X23" s="16" t="s">
        <v>18781</v>
      </c>
      <c r="Y23" s="23">
        <f>B7L216C15</f>
        <v>513.04189883480865</v>
      </c>
      <c r="Z23" s="16" t="s">
        <v>18782</v>
      </c>
      <c r="AA23" s="17">
        <f>B7L816C10+B7L816C11</f>
        <v>11272.788635025727</v>
      </c>
      <c r="AB23" s="16" t="s">
        <v>18783</v>
      </c>
      <c r="AC23" s="23">
        <f>IF(B7L816C12=0,0,B7L816C11/B7L816C12)</f>
        <v>4.5511533609415337E-2</v>
      </c>
      <c r="AD23" s="16" t="s">
        <v>18784</v>
      </c>
      <c r="AE23" s="17">
        <f>B7L316C19+B7L416C19+B7L516C23+B7L616C23+B7L716C15</f>
        <v>23710.799065230058</v>
      </c>
      <c r="AF23" s="16" t="s">
        <v>18785</v>
      </c>
      <c r="AG23" s="17">
        <f>B7L316C20+B7L416C20+B7L516C24+B7L616C24+B7L716C16</f>
        <v>61648.07756959815</v>
      </c>
      <c r="AH23" s="16" t="s">
        <v>18786</v>
      </c>
      <c r="AI23" s="17">
        <f>B7L216C9</f>
        <v>393696.5</v>
      </c>
      <c r="AJ23" s="16" t="s">
        <v>18787</v>
      </c>
      <c r="AK23" s="17">
        <f>B7L816C15+B7L816C16</f>
        <v>455344.57756959816</v>
      </c>
      <c r="AL23" s="16" t="s">
        <v>18788</v>
      </c>
      <c r="AM23" s="23">
        <f>IF(B7L816C17=0,0,B7L816C16/B7L816C17)</f>
        <v>0.86461225057593794</v>
      </c>
      <c r="AN23" s="16" t="s">
        <v>18789</v>
      </c>
      <c r="AO23" s="17">
        <f>B7L316C25+B7L316C27+B7L416C27+B7L516C31+B7L516C33+B7L616C31+B7L616C33+B7L716C21</f>
        <v>10696.605057018227</v>
      </c>
      <c r="AP23" s="16" t="s">
        <v>18790</v>
      </c>
      <c r="AQ23" s="23">
        <f>B7L216C23</f>
        <v>522.0242412909281</v>
      </c>
      <c r="AR23" s="16" t="s">
        <v>18791</v>
      </c>
      <c r="AS23" s="17">
        <f>B7L816C19+B7L816C20</f>
        <v>11218.629298309155</v>
      </c>
      <c r="AT23" s="16" t="s">
        <v>18792</v>
      </c>
      <c r="AU23" s="23">
        <f>IF(B7L816C21=0,0,B7L816C20/B7L816C21)</f>
        <v>4.65319093277827E-2</v>
      </c>
      <c r="AV23" s="16" t="s">
        <v>18793</v>
      </c>
      <c r="AW23" s="17">
        <f>B7L316C29+B7L416C29+B7L516C35+B7L616C35+B7L716C23</f>
        <v>23529.737594226921</v>
      </c>
      <c r="AX23" s="16" t="s">
        <v>18794</v>
      </c>
      <c r="AY23" s="17">
        <f>B7L316C30+B7L416C30+B7L516C36+B7L616C36+B7L716C24</f>
        <v>61177.317744989996</v>
      </c>
      <c r="AZ23" s="16" t="s">
        <v>18795</v>
      </c>
      <c r="BA23" s="17">
        <f>B7L216C17</f>
        <v>407762.66666666663</v>
      </c>
      <c r="BB23" s="16" t="s">
        <v>18796</v>
      </c>
      <c r="BC23" s="17">
        <f>B7L816C24+B7L816C25</f>
        <v>468939.98441165662</v>
      </c>
      <c r="BD23" s="16" t="s">
        <v>18797</v>
      </c>
      <c r="BE23" s="23">
        <f>IF(B7L816C26=0,0,B7L816C25/B7L816C26)</f>
        <v>0.86954126374669349</v>
      </c>
      <c r="BF23" s="16" t="s">
        <v>18798</v>
      </c>
      <c r="BG23" s="17">
        <f>B7L316C35+B7L316C37+B7L416C37+B7L516C43+B7L516C45+B7L616C43+B7L616C45+B7L716C29</f>
        <v>10595.107441435994</v>
      </c>
      <c r="BH23" s="16" t="s">
        <v>18799</v>
      </c>
      <c r="BI23" s="23">
        <f>B7L216C31</f>
        <v>517.14911305123167</v>
      </c>
      <c r="BJ23" s="16" t="s">
        <v>18800</v>
      </c>
      <c r="BK23" s="17">
        <f>B7L816C28+B7L816C29</f>
        <v>11112.256554487225</v>
      </c>
      <c r="BL23" s="16" t="s">
        <v>18801</v>
      </c>
      <c r="BM23" s="23">
        <f>IF(B7L816C30=0,0,B7L816C29/B7L816C30)</f>
        <v>4.6538622512490711E-2</v>
      </c>
      <c r="BN23" s="16" t="s">
        <v>18802</v>
      </c>
      <c r="BO23" s="17">
        <f>B7L316C39+B7L416C39+B7L516C47+B7L616C47+B7L716C31</f>
        <v>23278.836428567971</v>
      </c>
      <c r="BP23" s="16" t="s">
        <v>18803</v>
      </c>
      <c r="BQ23" s="17">
        <f>B7L316C40+B7L416C40+B7L516C48+B7L616C48+B7L716C32</f>
        <v>60524.97471427673</v>
      </c>
      <c r="BR23" s="16" t="s">
        <v>18804</v>
      </c>
      <c r="BS23" s="17">
        <f>B7L216C25</f>
        <v>414423.25</v>
      </c>
      <c r="BT23" s="16" t="s">
        <v>18805</v>
      </c>
      <c r="BU23" s="17">
        <f>B7L816C33+B7L816C34</f>
        <v>474948.22471427673</v>
      </c>
      <c r="BV23" s="16" t="s">
        <v>18806</v>
      </c>
      <c r="BW23" s="23">
        <f>IF(B7L816C35=0,0,B7L816C34/B7L816C35)</f>
        <v>0.87256511012187099</v>
      </c>
      <c r="BX23" s="16" t="s">
        <v>18807</v>
      </c>
      <c r="BY23" s="17">
        <f>B7L316C45+B7L316C47+B7L416C47+B7L516C55+B7L516C57+B7L616C55+B7L616C57+B7L716C37</f>
        <v>10088.245739435773</v>
      </c>
      <c r="BZ23" s="16" t="s">
        <v>18808</v>
      </c>
      <c r="CA23" s="23">
        <f>B7L216C39</f>
        <v>491.37130782293053</v>
      </c>
      <c r="CB23" s="16" t="s">
        <v>18809</v>
      </c>
      <c r="CC23" s="17">
        <f>B7L816C37+B7L816C38</f>
        <v>10579.617047258704</v>
      </c>
      <c r="CD23" s="16" t="s">
        <v>18810</v>
      </c>
      <c r="CE23" s="23">
        <f>IF(B7L816C39=0,0,B7L816C38/B7L816C39)</f>
        <v>4.6445093960206275E-2</v>
      </c>
      <c r="CF23" s="16" t="s">
        <v>18811</v>
      </c>
      <c r="CG23" s="17">
        <f>B7L316C49+B7L416C49+B7L516C59+B7L616C59+B7L716C39</f>
        <v>22209.820265536757</v>
      </c>
      <c r="CH23" s="16" t="s">
        <v>18812</v>
      </c>
      <c r="CI23" s="17">
        <f>B7L316C50+B7L416C50+B7L516C60+B7L616C60+B7L716C40</f>
        <v>57745.532690395572</v>
      </c>
      <c r="CJ23" s="16" t="s">
        <v>18813</v>
      </c>
      <c r="CK23" s="17">
        <f>B7L216C33</f>
        <v>407128.2</v>
      </c>
      <c r="CL23" s="16" t="s">
        <v>18814</v>
      </c>
      <c r="CM23" s="17">
        <f>B7L816C42+B7L816C43</f>
        <v>464873.73269039555</v>
      </c>
      <c r="CN23" s="16" t="s">
        <v>18815</v>
      </c>
      <c r="CO23" s="23">
        <f>IF(B7L816C44=0,0,B7L816C43/B7L816C44)</f>
        <v>0.8757823283406424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3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24089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24092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1.2452266312468869E-4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0.99987547733687532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271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271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15">
        <f>IF(B8L111C1=0,0,B8L108C1/B8L111C1)</f>
        <v>1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4716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0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4716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1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0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1717.9225719999999</v>
      </c>
      <c r="F8" s="16" t="s">
        <v>18915</v>
      </c>
      <c r="G8" s="21">
        <f>B3L520C2</f>
        <v>0.63666211077001267</v>
      </c>
      <c r="H8" s="16" t="s">
        <v>18916</v>
      </c>
      <c r="I8" s="15">
        <f>IF(B9L101C2=NULL_VALUE,NULL_VALUE,B9L101C1*B9L101C2)</f>
        <v>1093.736210828969</v>
      </c>
      <c r="J8" s="16" t="s">
        <v>18917</v>
      </c>
      <c r="K8" s="21">
        <f>B3L520C3</f>
        <v>5.1798315653891593E-3</v>
      </c>
      <c r="L8" s="16" t="s">
        <v>18918</v>
      </c>
      <c r="M8" s="21">
        <f>IF(B9L101C4=NULL_VALUE,NULL_VALUE,B9L101C1*B9L101C4)</f>
        <v>8.8985495653401312</v>
      </c>
      <c r="N8" s="16" t="s">
        <v>18919</v>
      </c>
      <c r="O8" s="21">
        <f>B3L520C4</f>
        <v>2.2430598695290429E-2</v>
      </c>
      <c r="P8" s="16" t="s">
        <v>18920</v>
      </c>
      <c r="Q8" s="21">
        <f>B9L101C1*B9L101C6</f>
        <v>38.534031802113176</v>
      </c>
      <c r="R8" s="16" t="s">
        <v>18921</v>
      </c>
      <c r="S8" s="21">
        <f>B3L520C5</f>
        <v>1.2911995620873565E-3</v>
      </c>
      <c r="T8" s="16" t="s">
        <v>18922</v>
      </c>
      <c r="U8" s="21">
        <f>B9L101C1*B9L101C8</f>
        <v>2.2181808726663852</v>
      </c>
      <c r="V8" s="16" t="s">
        <v>18923</v>
      </c>
      <c r="W8" s="21">
        <f>B3L520C6</f>
        <v>2.9370291301070946E-2</v>
      </c>
      <c r="X8" s="16" t="s">
        <v>18924</v>
      </c>
      <c r="Y8" s="21">
        <f>B9L101C1*B9L101C10</f>
        <v>50.455886372325025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0.3050659681061495</v>
      </c>
      <c r="BD8" s="16" t="s">
        <v>18926</v>
      </c>
      <c r="BE8" s="21">
        <f>B9L101C1*B9L101C26</f>
        <v>524.07971255858627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7103.4567019999977</v>
      </c>
      <c r="F9" s="16" t="s">
        <v>18928</v>
      </c>
      <c r="G9" s="21">
        <f>B3L524C2</f>
        <v>0.67201431704096848</v>
      </c>
      <c r="H9" s="16" t="s">
        <v>18929</v>
      </c>
      <c r="I9" s="15">
        <f>IF(B9L102C2=NULL_VALUE,NULL_VALUE,B9L102C1*B9L102C2)</f>
        <v>4773.6246042246185</v>
      </c>
      <c r="J9" s="16" t="s">
        <v>18930</v>
      </c>
      <c r="K9" s="21">
        <f>B3L524C3</f>
        <v>0.13117230573141245</v>
      </c>
      <c r="L9" s="16" t="s">
        <v>18931</v>
      </c>
      <c r="M9" s="21">
        <f>IF(B9L102C4=NULL_VALUE,NULL_VALUE,B9L102C1*B9L102C4)</f>
        <v>931.7767942645944</v>
      </c>
      <c r="N9" s="16" t="s">
        <v>18932</v>
      </c>
      <c r="O9" s="21">
        <f>B3L524C4</f>
        <v>2.2197799792096503E-3</v>
      </c>
      <c r="P9" s="16" t="s">
        <v>18933</v>
      </c>
      <c r="Q9" s="21">
        <f>B9L102C1*B9L102C6</f>
        <v>15.768110970282207</v>
      </c>
      <c r="R9" s="16" t="s">
        <v>18934</v>
      </c>
      <c r="S9" s="21">
        <f>B3L524C5</f>
        <v>1.2777986785023131E-4</v>
      </c>
      <c r="T9" s="16" t="s">
        <v>18935</v>
      </c>
      <c r="U9" s="21">
        <f>B9L102C1*B9L102C8</f>
        <v>0.90767875866139958</v>
      </c>
      <c r="V9" s="16" t="s">
        <v>18936</v>
      </c>
      <c r="W9" s="21">
        <f>B3L524C6</f>
        <v>2.9065467890235681E-3</v>
      </c>
      <c r="X9" s="16" t="s">
        <v>18937</v>
      </c>
      <c r="Y9" s="21">
        <f>B9L102C1*B9L102C10</f>
        <v>20.646529268166038</v>
      </c>
      <c r="Z9" s="16" t="s">
        <v>18938</v>
      </c>
      <c r="AA9" s="21">
        <f>B3L524C7</f>
        <v>1.2931725003490545E-4</v>
      </c>
      <c r="AB9" s="16" t="s">
        <v>18939</v>
      </c>
      <c r="AC9" s="21">
        <f>B9L102C1*B9L102C12</f>
        <v>0.91859948644465861</v>
      </c>
      <c r="AD9" s="16" t="s">
        <v>18940</v>
      </c>
      <c r="AE9" s="21">
        <f>B3L524C8</f>
        <v>0.11450739270355027</v>
      </c>
      <c r="AF9" s="16" t="s">
        <v>18941</v>
      </c>
      <c r="AG9" s="21">
        <f>B9L102C1*B9L102C14</f>
        <v>813.39830612857986</v>
      </c>
      <c r="AH9" s="16" t="s">
        <v>18942</v>
      </c>
      <c r="AI9" s="21">
        <f>B3L524C9</f>
        <v>2.222188270297445E-3</v>
      </c>
      <c r="AJ9" s="16" t="s">
        <v>18943</v>
      </c>
      <c r="AK9" s="21">
        <f>B9L102C1*B9L102C16</f>
        <v>15.785218161750167</v>
      </c>
      <c r="AL9" s="16" t="s">
        <v>18944</v>
      </c>
      <c r="AM9" s="21">
        <f>B3L524C10</f>
        <v>3.1099373070740993E-3</v>
      </c>
      <c r="AN9" s="16" t="s">
        <v>18945</v>
      </c>
      <c r="AO9" s="21">
        <f>B9L102C1*B9L102C18</f>
        <v>22.091305006735336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3.7848312410230364E-3</v>
      </c>
      <c r="AZ9" s="16" t="s">
        <v>18951</v>
      </c>
      <c r="BA9" s="21">
        <f>B9L102C1*B9L102C24</f>
        <v>26.885384844984056</v>
      </c>
      <c r="BB9" s="16" t="s">
        <v>18952</v>
      </c>
      <c r="BC9" s="21">
        <f>B3L524C14</f>
        <v>6.7805603819555874E-2</v>
      </c>
      <c r="BD9" s="16" t="s">
        <v>18953</v>
      </c>
      <c r="BE9" s="21">
        <f>B9L102C1*B9L102C26</f>
        <v>481.6541708851808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1.1278603164471006E-2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6.4924381487774089E-4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1.4768034723890143E-2</v>
      </c>
      <c r="X10" s="16" t="s">
        <v>18964</v>
      </c>
      <c r="Y10" s="15">
        <f>B9L103C1*B9L103C10</f>
        <v>0</v>
      </c>
      <c r="Z10" s="16" t="s">
        <v>18965</v>
      </c>
      <c r="AA10" s="21">
        <f>B3L522C7</f>
        <v>6.5705518525474604E-4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0.58180696005800414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1.1290839584178439E-2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1.5801452883344346E-2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1.9230558889530128E-2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0.34451725169644937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15845.630024000002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1.1278603164471006E-2</v>
      </c>
      <c r="P11" s="16" t="s">
        <v>18984</v>
      </c>
      <c r="Q11" s="21">
        <f>B9L104C1*B9L104C6</f>
        <v>178.71657293172319</v>
      </c>
      <c r="R11" s="16" t="s">
        <v>18961</v>
      </c>
      <c r="S11" s="21">
        <f>B3L522C5</f>
        <v>6.4924381487774089E-4</v>
      </c>
      <c r="T11" s="16" t="s">
        <v>18985</v>
      </c>
      <c r="U11" s="21">
        <f>B9L104C1*B9L104C8</f>
        <v>10.28767728592303</v>
      </c>
      <c r="V11" s="16" t="s">
        <v>18963</v>
      </c>
      <c r="W11" s="21">
        <f>B3L522C6</f>
        <v>1.4768034723890143E-2</v>
      </c>
      <c r="X11" s="16" t="s">
        <v>18986</v>
      </c>
      <c r="Y11" s="21">
        <f>B9L104C1*B9L104C10</f>
        <v>234.00881441634823</v>
      </c>
      <c r="Z11" s="16" t="s">
        <v>18965</v>
      </c>
      <c r="AA11" s="21">
        <f>B3L522C7</f>
        <v>6.5705518525474604E-4</v>
      </c>
      <c r="AB11" s="16" t="s">
        <v>18987</v>
      </c>
      <c r="AC11" s="21">
        <f>B9L104C1*B9L104C12</f>
        <v>10.411453370897487</v>
      </c>
      <c r="AD11" s="16" t="s">
        <v>18967</v>
      </c>
      <c r="AE11" s="21">
        <f>B3L522C8</f>
        <v>0.58180696005800414</v>
      </c>
      <c r="AF11" s="16" t="s">
        <v>18988</v>
      </c>
      <c r="AG11" s="15">
        <f>B9L104C1*B9L104C14</f>
        <v>9219.0978344672803</v>
      </c>
      <c r="AH11" s="16" t="s">
        <v>18969</v>
      </c>
      <c r="AI11" s="21">
        <f>B3L522C9</f>
        <v>1.1290839584178439E-2</v>
      </c>
      <c r="AJ11" s="16" t="s">
        <v>18989</v>
      </c>
      <c r="AK11" s="21">
        <f>B9L104C1*B9L104C16</f>
        <v>178.91046671122555</v>
      </c>
      <c r="AL11" s="16" t="s">
        <v>18971</v>
      </c>
      <c r="AM11" s="21">
        <f>B3L522C10</f>
        <v>1.5801452883344346E-2</v>
      </c>
      <c r="AN11" s="16" t="s">
        <v>18990</v>
      </c>
      <c r="AO11" s="21">
        <f>B9L104C1*B9L104C18</f>
        <v>250.38397623114258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1.9230558889530128E-2</v>
      </c>
      <c r="AZ11" s="16" t="s">
        <v>18993</v>
      </c>
      <c r="BA11" s="21">
        <f>B9L104C1*B9L104C24</f>
        <v>304.72032131823875</v>
      </c>
      <c r="BB11" s="16" t="s">
        <v>18979</v>
      </c>
      <c r="BC11" s="21">
        <f>B3L522C14</f>
        <v>0.34451725169644937</v>
      </c>
      <c r="BD11" s="16" t="s">
        <v>18994</v>
      </c>
      <c r="BE11" s="15">
        <f>B9L104C1*B9L104C26</f>
        <v>5459.0929072672234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0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1.1278603164471006E-2</v>
      </c>
      <c r="P12" s="16" t="s">
        <v>18998</v>
      </c>
      <c r="Q12" s="15">
        <f>B9L105C1*B9L105C6</f>
        <v>0</v>
      </c>
      <c r="R12" s="16" t="s">
        <v>18961</v>
      </c>
      <c r="S12" s="21">
        <f>B3L522C5</f>
        <v>6.4924381487774089E-4</v>
      </c>
      <c r="T12" s="16" t="s">
        <v>18999</v>
      </c>
      <c r="U12" s="15">
        <f>B9L105C1*B9L105C8</f>
        <v>0</v>
      </c>
      <c r="V12" s="16" t="s">
        <v>18963</v>
      </c>
      <c r="W12" s="21">
        <f>B3L522C6</f>
        <v>1.4768034723890143E-2</v>
      </c>
      <c r="X12" s="16" t="s">
        <v>19000</v>
      </c>
      <c r="Y12" s="15">
        <f>B9L105C1*B9L105C10</f>
        <v>0</v>
      </c>
      <c r="Z12" s="16" t="s">
        <v>18965</v>
      </c>
      <c r="AA12" s="21">
        <f>B3L522C7</f>
        <v>6.5705518525474604E-4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0.58180696005800414</v>
      </c>
      <c r="AF12" s="16" t="s">
        <v>19002</v>
      </c>
      <c r="AG12" s="15">
        <f>B9L105C1*B9L105C14</f>
        <v>0</v>
      </c>
      <c r="AH12" s="16" t="s">
        <v>18969</v>
      </c>
      <c r="AI12" s="21">
        <f>B3L522C9</f>
        <v>1.1290839584178439E-2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1.5801452883344346E-2</v>
      </c>
      <c r="AN12" s="16" t="s">
        <v>19004</v>
      </c>
      <c r="AO12" s="15">
        <f>B9L105C1*B9L105C18</f>
        <v>0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1.9230558889530128E-2</v>
      </c>
      <c r="AZ12" s="16" t="s">
        <v>19007</v>
      </c>
      <c r="BA12" s="15">
        <f>B9L105C1*B9L105C24</f>
        <v>0</v>
      </c>
      <c r="BB12" s="16" t="s">
        <v>18979</v>
      </c>
      <c r="BC12" s="21">
        <f>B3L522C14</f>
        <v>0.34451725169644937</v>
      </c>
      <c r="BD12" s="16" t="s">
        <v>19008</v>
      </c>
      <c r="BE12" s="15">
        <f>B9L105C1*B9L105C26</f>
        <v>0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1.1278603164471006E-2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6.4924381487774089E-4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1.4768034723890143E-2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6.5705518525474604E-4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0.58180696005800414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1.1290839584178439E-2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1.5801452883344346E-2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1.9230558889530128E-2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0.34451725169644937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1.1278603164471006E-2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6.4924381487774089E-4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1.4768034723890143E-2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6.5705518525474604E-4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0.58180696005800414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1.1290839584178439E-2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1.5801452883344346E-2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1.9230558889530128E-2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0.34451725169644937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1.1278603164471006E-2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6.4924381487774089E-4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1.4768034723890143E-2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6.5705518525474604E-4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0.58180696005800414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1.1290839584178439E-2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1.5801452883344346E-2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1.9230558889530128E-2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0.34451725169644937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1.1278603164471006E-2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6.4924381487774089E-4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1.4768034723890143E-2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6.5705518525474604E-4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0.58180696005800414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1.1290839584178439E-2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1.5801452883344346E-2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1.9230558889530128E-2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0.34451725169644937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1.1278603164471006E-2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6.4924381487774089E-4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1.4768034723890143E-2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6.5705518525474604E-4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0.58180696005800414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1.1290839584178439E-2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1.5801452883344346E-2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1.9230558889530128E-2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0.34451725169644937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-4513</v>
      </c>
      <c r="F18" s="16" t="s">
        <v>18928</v>
      </c>
      <c r="G18" s="21">
        <f>B3L524C2</f>
        <v>0.67201431704096848</v>
      </c>
      <c r="H18" s="16" t="s">
        <v>19080</v>
      </c>
      <c r="I18" s="15">
        <f>IF(B9L111C2=NULL_VALUE,NULL_VALUE,B9L111C1*B9L111C2)</f>
        <v>-3032.8006128058905</v>
      </c>
      <c r="J18" s="16" t="s">
        <v>18930</v>
      </c>
      <c r="K18" s="21">
        <f>B3L524C3</f>
        <v>0.13117230573141245</v>
      </c>
      <c r="L18" s="16" t="s">
        <v>19081</v>
      </c>
      <c r="M18" s="21">
        <f>IF(B9L111C4=NULL_VALUE,NULL_VALUE,B9L111C1*B9L111C4)</f>
        <v>-591.9806157658644</v>
      </c>
      <c r="N18" s="16" t="s">
        <v>18932</v>
      </c>
      <c r="O18" s="21">
        <f>B3L524C4</f>
        <v>2.2197799792096503E-3</v>
      </c>
      <c r="P18" s="16" t="s">
        <v>19082</v>
      </c>
      <c r="Q18" s="21">
        <f>B9L111C1*B9L111C6</f>
        <v>-10.017867046173151</v>
      </c>
      <c r="R18" s="16" t="s">
        <v>18934</v>
      </c>
      <c r="S18" s="21">
        <f>B3L524C5</f>
        <v>1.2777986785023131E-4</v>
      </c>
      <c r="T18" s="16" t="s">
        <v>19083</v>
      </c>
      <c r="U18" s="21">
        <f>B9L111C1*B9L111C8</f>
        <v>-0.57667054360809389</v>
      </c>
      <c r="V18" s="16" t="s">
        <v>18936</v>
      </c>
      <c r="W18" s="21">
        <f>B3L524C6</f>
        <v>2.9065467890235681E-3</v>
      </c>
      <c r="X18" s="16" t="s">
        <v>19084</v>
      </c>
      <c r="Y18" s="21">
        <f>B9L111C1*B9L111C10</f>
        <v>-13.117245658863363</v>
      </c>
      <c r="Z18" s="16" t="s">
        <v>18938</v>
      </c>
      <c r="AA18" s="21">
        <f>B3L524C7</f>
        <v>1.2931725003490545E-4</v>
      </c>
      <c r="AB18" s="16" t="s">
        <v>19085</v>
      </c>
      <c r="AC18" s="21">
        <f>B9L111C1*B9L111C12</f>
        <v>-0.58360874940752827</v>
      </c>
      <c r="AD18" s="16" t="s">
        <v>18940</v>
      </c>
      <c r="AE18" s="21">
        <f>B3L524C8</f>
        <v>0.11450739270355027</v>
      </c>
      <c r="AF18" s="16" t="s">
        <v>19086</v>
      </c>
      <c r="AG18" s="21">
        <f>B9L111C1*B9L111C14</f>
        <v>-516.77186327112236</v>
      </c>
      <c r="AH18" s="16" t="s">
        <v>18942</v>
      </c>
      <c r="AI18" s="21">
        <f>B3L524C9</f>
        <v>2.222188270297445E-3</v>
      </c>
      <c r="AJ18" s="16" t="s">
        <v>19087</v>
      </c>
      <c r="AK18" s="21">
        <f>B9L111C1*B9L111C16</f>
        <v>-10.02873566385237</v>
      </c>
      <c r="AL18" s="16" t="s">
        <v>18944</v>
      </c>
      <c r="AM18" s="21">
        <f>B3L524C10</f>
        <v>3.1099373070740993E-3</v>
      </c>
      <c r="AN18" s="16" t="s">
        <v>19088</v>
      </c>
      <c r="AO18" s="21">
        <f>B9L111C1*B9L111C18</f>
        <v>-14.035147066825409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3.7848312410230364E-3</v>
      </c>
      <c r="AZ18" s="16" t="s">
        <v>19091</v>
      </c>
      <c r="BA18" s="21">
        <f>B9L111C1*B9L111C24</f>
        <v>-17.080943390736962</v>
      </c>
      <c r="BB18" s="16" t="s">
        <v>18952</v>
      </c>
      <c r="BC18" s="21">
        <f>B3L524C14</f>
        <v>6.7805603819555874E-2</v>
      </c>
      <c r="BD18" s="16" t="s">
        <v>19092</v>
      </c>
      <c r="BE18" s="21">
        <f>B9L111C1*B9L111C26</f>
        <v>-306.00669003765563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9186.4067140000006</v>
      </c>
      <c r="F19" s="16" t="s">
        <v>18928</v>
      </c>
      <c r="G19" s="21">
        <f>B3L524C2</f>
        <v>0.67201431704096848</v>
      </c>
      <c r="H19" s="16" t="s">
        <v>19094</v>
      </c>
      <c r="I19" s="15">
        <f>IF(B9L112C2=NULL_VALUE,NULL_VALUE,B9L112C1*B9L112C2)</f>
        <v>6173.3968339692783</v>
      </c>
      <c r="J19" s="16" t="s">
        <v>18930</v>
      </c>
      <c r="K19" s="21">
        <f>B3L524C3</f>
        <v>0.13117230573141245</v>
      </c>
      <c r="L19" s="16" t="s">
        <v>19095</v>
      </c>
      <c r="M19" s="15">
        <f>IF(B9L112C4=NULL_VALUE,NULL_VALUE,B9L112C1*B9L112C4)</f>
        <v>1205.002150061908</v>
      </c>
      <c r="N19" s="16" t="s">
        <v>18932</v>
      </c>
      <c r="O19" s="21">
        <f>B3L524C4</f>
        <v>2.2197799792096503E-3</v>
      </c>
      <c r="P19" s="16" t="s">
        <v>19096</v>
      </c>
      <c r="Q19" s="21">
        <f>B9L112C1*B9L112C6</f>
        <v>20.391801704614313</v>
      </c>
      <c r="R19" s="16" t="s">
        <v>18934</v>
      </c>
      <c r="S19" s="21">
        <f>B3L524C5</f>
        <v>1.2777986785023131E-4</v>
      </c>
      <c r="T19" s="16" t="s">
        <v>19097</v>
      </c>
      <c r="U19" s="21">
        <f>B9L112C1*B9L112C8</f>
        <v>1.1738378359333976</v>
      </c>
      <c r="V19" s="16" t="s">
        <v>18936</v>
      </c>
      <c r="W19" s="21">
        <f>B3L524C6</f>
        <v>2.9065467890235681E-3</v>
      </c>
      <c r="X19" s="16" t="s">
        <v>19098</v>
      </c>
      <c r="Y19" s="21">
        <f>B9L112C1*B9L112C10</f>
        <v>26.70072093724125</v>
      </c>
      <c r="Z19" s="16" t="s">
        <v>18938</v>
      </c>
      <c r="AA19" s="21">
        <f>B3L524C7</f>
        <v>1.2931725003490545E-4</v>
      </c>
      <c r="AB19" s="16" t="s">
        <v>19099</v>
      </c>
      <c r="AC19" s="21">
        <f>B9L112C1*B9L112C12</f>
        <v>1.1879608539566724</v>
      </c>
      <c r="AD19" s="16" t="s">
        <v>18940</v>
      </c>
      <c r="AE19" s="21">
        <f>B3L524C8</f>
        <v>0.11450739270355027</v>
      </c>
      <c r="AF19" s="16" t="s">
        <v>19100</v>
      </c>
      <c r="AG19" s="15">
        <f>B9L112C1*B9L112C14</f>
        <v>1051.9114811345289</v>
      </c>
      <c r="AH19" s="16" t="s">
        <v>18942</v>
      </c>
      <c r="AI19" s="21">
        <f>B3L524C9</f>
        <v>2.222188270297445E-3</v>
      </c>
      <c r="AJ19" s="16" t="s">
        <v>19101</v>
      </c>
      <c r="AK19" s="21">
        <f>B9L112C1*B9L112C16</f>
        <v>20.413925246032498</v>
      </c>
      <c r="AL19" s="16" t="s">
        <v>18944</v>
      </c>
      <c r="AM19" s="21">
        <f>B3L524C10</f>
        <v>3.1099373070740993E-3</v>
      </c>
      <c r="AN19" s="16" t="s">
        <v>19102</v>
      </c>
      <c r="AO19" s="21">
        <f>B9L112C1*B9L112C18</f>
        <v>28.569148957824588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3.7848312410230364E-3</v>
      </c>
      <c r="AZ19" s="16" t="s">
        <v>19105</v>
      </c>
      <c r="BA19" s="21">
        <f>B9L112C1*B9L112C24</f>
        <v>34.768999123890978</v>
      </c>
      <c r="BB19" s="16" t="s">
        <v>18952</v>
      </c>
      <c r="BC19" s="21">
        <f>B3L524C14</f>
        <v>6.7805603819555874E-2</v>
      </c>
      <c r="BD19" s="16" t="s">
        <v>19106</v>
      </c>
      <c r="BE19" s="21">
        <f>B9L112C1*B9L112C26</f>
        <v>622.88985417479216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5320.6090433333329</v>
      </c>
      <c r="F20" s="16" t="s">
        <v>18928</v>
      </c>
      <c r="G20" s="21">
        <f>B3L524C2</f>
        <v>0.67201431704096848</v>
      </c>
      <c r="H20" s="16" t="s">
        <v>19107</v>
      </c>
      <c r="I20" s="15">
        <f>IF(B9L113C2=NULL_VALUE,NULL_VALUE,B9L113C1*B9L113C2)</f>
        <v>3575.5254524976503</v>
      </c>
      <c r="J20" s="16" t="s">
        <v>18930</v>
      </c>
      <c r="K20" s="21">
        <f>B3L524C3</f>
        <v>0.13117230573141245</v>
      </c>
      <c r="L20" s="16" t="s">
        <v>19108</v>
      </c>
      <c r="M20" s="21">
        <f>IF(B9L113C4=NULL_VALUE,NULL_VALUE,B9L113C1*B9L113C4)</f>
        <v>697.91655610943781</v>
      </c>
      <c r="N20" s="16" t="s">
        <v>18932</v>
      </c>
      <c r="O20" s="21">
        <f>B3L524C4</f>
        <v>2.2197799792096503E-3</v>
      </c>
      <c r="P20" s="16" t="s">
        <v>19109</v>
      </c>
      <c r="Q20" s="21">
        <f>B9L113C1*B9L113C6</f>
        <v>11.810581431593143</v>
      </c>
      <c r="R20" s="16" t="s">
        <v>18934</v>
      </c>
      <c r="S20" s="21">
        <f>B3L524C5</f>
        <v>1.2777986785023131E-4</v>
      </c>
      <c r="T20" s="16" t="s">
        <v>19110</v>
      </c>
      <c r="U20" s="21">
        <f>B9L113C1*B9L113C8</f>
        <v>0.67986672043987884</v>
      </c>
      <c r="V20" s="16" t="s">
        <v>18936</v>
      </c>
      <c r="W20" s="21">
        <f>B3L524C6</f>
        <v>2.9065467890235681E-3</v>
      </c>
      <c r="X20" s="16" t="s">
        <v>19111</v>
      </c>
      <c r="Y20" s="21">
        <f>B9L113C1*B9L113C10</f>
        <v>15.464599130550258</v>
      </c>
      <c r="Z20" s="16" t="s">
        <v>18938</v>
      </c>
      <c r="AA20" s="21">
        <f>B3L524C7</f>
        <v>1.2931725003490545E-4</v>
      </c>
      <c r="AB20" s="16" t="s">
        <v>19112</v>
      </c>
      <c r="AC20" s="21">
        <f>B9L113C1*B9L113C12</f>
        <v>0.68804652999471572</v>
      </c>
      <c r="AD20" s="16" t="s">
        <v>18940</v>
      </c>
      <c r="AE20" s="21">
        <f>B3L524C8</f>
        <v>0.11450739270355027</v>
      </c>
      <c r="AF20" s="16" t="s">
        <v>19113</v>
      </c>
      <c r="AG20" s="21">
        <f>B9L113C1*B9L113C14</f>
        <v>609.24906914703092</v>
      </c>
      <c r="AH20" s="16" t="s">
        <v>18942</v>
      </c>
      <c r="AI20" s="21">
        <f>B3L524C9</f>
        <v>2.222188270297445E-3</v>
      </c>
      <c r="AJ20" s="16" t="s">
        <v>19114</v>
      </c>
      <c r="AK20" s="21">
        <f>B9L113C1*B9L113C16</f>
        <v>11.823395006933842</v>
      </c>
      <c r="AL20" s="16" t="s">
        <v>18944</v>
      </c>
      <c r="AM20" s="21">
        <f>B3L524C10</f>
        <v>3.1099373070740993E-3</v>
      </c>
      <c r="AN20" s="16" t="s">
        <v>19115</v>
      </c>
      <c r="AO20" s="21">
        <f>B9L113C1*B9L113C18</f>
        <v>16.546760560218164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3.7848312410230364E-3</v>
      </c>
      <c r="AZ20" s="16" t="s">
        <v>19118</v>
      </c>
      <c r="BA20" s="21">
        <f>B9L113C1*B9L113C24</f>
        <v>20.137607328477689</v>
      </c>
      <c r="BB20" s="16" t="s">
        <v>18952</v>
      </c>
      <c r="BC20" s="21">
        <f>B3L524C14</f>
        <v>6.7805603819555874E-2</v>
      </c>
      <c r="BD20" s="16" t="s">
        <v>19119</v>
      </c>
      <c r="BE20" s="21">
        <f>B9L113C1*B9L113C26</f>
        <v>360.76710887100614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2898</v>
      </c>
      <c r="F21" s="16" t="s">
        <v>19121</v>
      </c>
      <c r="G21" s="21">
        <f>B8L105C1</f>
        <v>1.2452266312468869E-4</v>
      </c>
      <c r="H21" s="16" t="s">
        <v>19122</v>
      </c>
      <c r="I21" s="21">
        <f>IF(B9L114C2=NULL_VALUE,NULL_VALUE,B9L114C1*B9L114C2)</f>
        <v>0.36086667773534781</v>
      </c>
      <c r="J21" s="16" t="s">
        <v>19123</v>
      </c>
      <c r="K21" s="21">
        <f>B8L106C1</f>
        <v>0.99987547733687532</v>
      </c>
      <c r="L21" s="16" t="s">
        <v>19124</v>
      </c>
      <c r="M21" s="15">
        <f>IF(B9L114C4=NULL_VALUE,NULL_VALUE,B9L114C1*B9L114C4)</f>
        <v>2897.6391333222646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57598</v>
      </c>
      <c r="F22" s="16" t="s">
        <v>19128</v>
      </c>
      <c r="G22" s="15">
        <f>B8L112C1</f>
        <v>1</v>
      </c>
      <c r="H22" s="16" t="s">
        <v>19129</v>
      </c>
      <c r="I22" s="15">
        <f>IF(B9L115C2=NULL_VALUE,NULL_VALUE,B9L115C1*B9L115C2)</f>
        <v>57598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14771</v>
      </c>
      <c r="F23" s="16" t="s">
        <v>19128</v>
      </c>
      <c r="G23" s="15">
        <f>B8L112C1</f>
        <v>1</v>
      </c>
      <c r="H23" s="16" t="s">
        <v>19135</v>
      </c>
      <c r="I23" s="15">
        <f>IF(B9L116C2=NULL_VALUE,NULL_VALUE,B9L116C1*B9L116C2)</f>
        <v>14771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0</v>
      </c>
      <c r="F24" s="16" t="s">
        <v>19128</v>
      </c>
      <c r="G24" s="15">
        <f>B8L112C1</f>
        <v>1</v>
      </c>
      <c r="H24" s="16" t="s">
        <v>19139</v>
      </c>
      <c r="I24" s="15">
        <f>IF(B9L117C2=NULL_VALUE,NULL_VALUE,B9L117C1*B9L117C2)</f>
        <v>0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15">
        <f>B8L112C1</f>
        <v>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15">
        <f>B8L112C1</f>
        <v>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22997</v>
      </c>
      <c r="F27" s="16" t="s">
        <v>19128</v>
      </c>
      <c r="G27" s="15">
        <f>B8L112C1</f>
        <v>1</v>
      </c>
      <c r="H27" s="16" t="s">
        <v>19151</v>
      </c>
      <c r="I27" s="15">
        <f>IF(B9L120C2=NULL_VALUE,NULL_VALUE,B9L120C1*B9L120C2)</f>
        <v>22997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2933</v>
      </c>
      <c r="F28" s="16" t="s">
        <v>19155</v>
      </c>
      <c r="G28" s="15">
        <f>B8L119C1</f>
        <v>1</v>
      </c>
      <c r="H28" s="16" t="s">
        <v>19156</v>
      </c>
      <c r="I28" s="15">
        <f>IF(B9L121C2=NULL_VALUE,NULL_VALUE,B9L121C1*B9L121C2)</f>
        <v>2933</v>
      </c>
      <c r="J28" s="16" t="s">
        <v>19157</v>
      </c>
      <c r="K28" s="15">
        <f>B8L120C1</f>
        <v>0</v>
      </c>
      <c r="L28" s="16" t="s">
        <v>19158</v>
      </c>
      <c r="M28" s="15">
        <f>IF(B9L121C4=NULL_VALUE,NULL_VALUE,B9L121C1*B9L121C4)</f>
        <v>0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1105</v>
      </c>
      <c r="F29" s="16" t="s">
        <v>19155</v>
      </c>
      <c r="G29" s="15">
        <f>B8L119C1</f>
        <v>1</v>
      </c>
      <c r="H29" s="16" t="s">
        <v>19162</v>
      </c>
      <c r="I29" s="15">
        <f>IF(B9L122C2=NULL_VALUE,NULL_VALUE,B9L122C1*B9L122C2)</f>
        <v>1105</v>
      </c>
      <c r="J29" s="16" t="s">
        <v>19157</v>
      </c>
      <c r="K29" s="15">
        <f>B8L120C1</f>
        <v>0</v>
      </c>
      <c r="L29" s="16" t="s">
        <v>19163</v>
      </c>
      <c r="M29" s="15">
        <f>IF(B9L122C4=NULL_VALUE,NULL_VALUE,B9L122C1*B9L122C4)</f>
        <v>0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1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0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1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0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1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0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1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0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2.2181808726663852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2.8374675732002193E-5</v>
      </c>
      <c r="L8" s="16" t="s">
        <v>19231</v>
      </c>
      <c r="M8" s="21">
        <f>B9L201C1*B9L201C4</f>
        <v>6.2940162976838328E-5</v>
      </c>
      <c r="N8" s="16" t="s">
        <v>19232</v>
      </c>
      <c r="O8" s="21">
        <f>B3L309C4</f>
        <v>0.27794933958233897</v>
      </c>
      <c r="P8" s="16" t="s">
        <v>19233</v>
      </c>
      <c r="Q8" s="21">
        <f>B9L201C1*B9L201C6</f>
        <v>0.61654190863179814</v>
      </c>
      <c r="R8" s="16" t="s">
        <v>19234</v>
      </c>
      <c r="S8" s="21">
        <f>B3L310C4</f>
        <v>5.8662862297496057E-3</v>
      </c>
      <c r="T8" s="16" t="s">
        <v>19235</v>
      </c>
      <c r="U8" s="21">
        <f>B9L201C1*B9L201C8</f>
        <v>1.3012483908416779E-2</v>
      </c>
      <c r="V8" s="16" t="s">
        <v>19236</v>
      </c>
      <c r="W8" s="21">
        <f>B3L311C4</f>
        <v>0.10487837715199928</v>
      </c>
      <c r="X8" s="16" t="s">
        <v>19237</v>
      </c>
      <c r="Y8" s="21">
        <f>B9L201C1*B9L201C10</f>
        <v>0.23263921015485606</v>
      </c>
      <c r="Z8" s="16" t="s">
        <v>19238</v>
      </c>
      <c r="AA8" s="21">
        <f>B3L312C4</f>
        <v>0.22628408663652916</v>
      </c>
      <c r="AB8" s="16" t="s">
        <v>19239</v>
      </c>
      <c r="AC8" s="21">
        <f>B9L201C1*B9L201C12</f>
        <v>0.50193903276593221</v>
      </c>
      <c r="AD8" s="16" t="s">
        <v>19240</v>
      </c>
      <c r="AE8" s="21">
        <f>B3L313C4</f>
        <v>3.7581487491558853E-2</v>
      </c>
      <c r="AF8" s="16" t="s">
        <v>19241</v>
      </c>
      <c r="AG8" s="21">
        <f>B9L201C1*B9L201C14</f>
        <v>8.3362536720126862E-2</v>
      </c>
      <c r="AH8" s="16" t="s">
        <v>19242</v>
      </c>
      <c r="AI8" s="21">
        <f>B3L314C4</f>
        <v>8.3249899949011802E-2</v>
      </c>
      <c r="AJ8" s="16" t="s">
        <v>19243</v>
      </c>
      <c r="AK8" s="21">
        <f>B9L201C1*B9L201C16</f>
        <v>0.18466333571828825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3.0049317293192629E-2</v>
      </c>
      <c r="AZ8" s="16" t="s">
        <v>19251</v>
      </c>
      <c r="BA8" s="21">
        <f>B9L201C1*B9L201C24</f>
        <v>6.6654820856443128E-2</v>
      </c>
      <c r="BB8" s="16" t="s">
        <v>19252</v>
      </c>
      <c r="BC8" s="21">
        <f>B3L319C4</f>
        <v>5.7967599640621024E-4</v>
      </c>
      <c r="BD8" s="16" t="s">
        <v>19253</v>
      </c>
      <c r="BE8" s="21">
        <f>B9L201C1*B9L201C26</f>
        <v>1.2858262075720838E-3</v>
      </c>
      <c r="BF8" s="16" t="s">
        <v>19254</v>
      </c>
      <c r="BG8" s="21">
        <f>B3L320C4</f>
        <v>0.20312470859723483</v>
      </c>
      <c r="BH8" s="16" t="s">
        <v>19255</v>
      </c>
      <c r="BI8" s="21">
        <f>B9L201C1*B9L201C28</f>
        <v>0.45056734337631954</v>
      </c>
      <c r="BJ8" s="16" t="s">
        <v>19256</v>
      </c>
      <c r="BK8" s="21">
        <f>B3L321C4</f>
        <v>3.0408446396246572E-2</v>
      </c>
      <c r="BL8" s="16" t="s">
        <v>19257</v>
      </c>
      <c r="BM8" s="21">
        <f>B9L201C1*B9L201C30</f>
        <v>6.7451434163655219E-2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0.90767875866139958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2.8374675732002193E-5</v>
      </c>
      <c r="L9" s="16" t="s">
        <v>19266</v>
      </c>
      <c r="M9" s="21">
        <f>B9L202C1*B9L202C4</f>
        <v>2.5755090445843489E-5</v>
      </c>
      <c r="N9" s="16" t="s">
        <v>19232</v>
      </c>
      <c r="O9" s="21">
        <f>B3L309C4</f>
        <v>0.27794933958233897</v>
      </c>
      <c r="P9" s="16" t="s">
        <v>19267</v>
      </c>
      <c r="Q9" s="21">
        <f>B9L202C1*B9L202C6</f>
        <v>0.25228871152285326</v>
      </c>
      <c r="R9" s="16" t="s">
        <v>19234</v>
      </c>
      <c r="S9" s="21">
        <f>B3L310C4</f>
        <v>5.8662862297496057E-3</v>
      </c>
      <c r="T9" s="16" t="s">
        <v>19268</v>
      </c>
      <c r="U9" s="21">
        <f>B9L202C1*B9L202C8</f>
        <v>5.3247034029715841E-3</v>
      </c>
      <c r="V9" s="16" t="s">
        <v>19236</v>
      </c>
      <c r="W9" s="21">
        <f>B3L311C4</f>
        <v>0.10487837715199928</v>
      </c>
      <c r="X9" s="16" t="s">
        <v>19269</v>
      </c>
      <c r="Y9" s="21">
        <f>B9L202C1*B9L202C10</f>
        <v>9.5195875183748807E-2</v>
      </c>
      <c r="Z9" s="16" t="s">
        <v>19238</v>
      </c>
      <c r="AA9" s="21">
        <f>B3L312C4</f>
        <v>0.22628408663652916</v>
      </c>
      <c r="AB9" s="16" t="s">
        <v>19270</v>
      </c>
      <c r="AC9" s="21">
        <f>B9L202C1*B9L202C12</f>
        <v>0.20539325886307339</v>
      </c>
      <c r="AD9" s="16" t="s">
        <v>19240</v>
      </c>
      <c r="AE9" s="21">
        <f>B3L313C4</f>
        <v>3.7581487491558853E-2</v>
      </c>
      <c r="AF9" s="16" t="s">
        <v>19271</v>
      </c>
      <c r="AG9" s="21">
        <f>B9L202C1*B9L202C14</f>
        <v>3.4111917914987057E-2</v>
      </c>
      <c r="AH9" s="16" t="s">
        <v>19242</v>
      </c>
      <c r="AI9" s="21">
        <f>B3L314C4</f>
        <v>8.3249899949011802E-2</v>
      </c>
      <c r="AJ9" s="16" t="s">
        <v>19272</v>
      </c>
      <c r="AK9" s="21">
        <f>B9L202C1*B9L202C16</f>
        <v>7.5564165844404743E-2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3.0049317293192629E-2</v>
      </c>
      <c r="AZ9" s="16" t="s">
        <v>19276</v>
      </c>
      <c r="BA9" s="21">
        <f>B9L202C1*B9L202C24</f>
        <v>2.7275127019307614E-2</v>
      </c>
      <c r="BB9" s="16" t="s">
        <v>19252</v>
      </c>
      <c r="BC9" s="21">
        <f>B3L319C4</f>
        <v>5.7967599640621024E-4</v>
      </c>
      <c r="BD9" s="16" t="s">
        <v>19277</v>
      </c>
      <c r="BE9" s="21">
        <f>B9L202C1*B9L202C26</f>
        <v>5.2615958884379881E-4</v>
      </c>
      <c r="BF9" s="16" t="s">
        <v>19254</v>
      </c>
      <c r="BG9" s="21">
        <f>B3L320C4</f>
        <v>0.20312470859723483</v>
      </c>
      <c r="BH9" s="16" t="s">
        <v>19278</v>
      </c>
      <c r="BI9" s="21">
        <f>B9L202C1*B9L202C28</f>
        <v>0.18437198335299662</v>
      </c>
      <c r="BJ9" s="16" t="s">
        <v>19256</v>
      </c>
      <c r="BK9" s="21">
        <f>B3L321C4</f>
        <v>3.0408446396246572E-2</v>
      </c>
      <c r="BL9" s="16" t="s">
        <v>19279</v>
      </c>
      <c r="BM9" s="21">
        <f>B9L202C1*B9L202C30</f>
        <v>2.7601100877766797E-2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2.8374675732002193E-5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0.27794933958233897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5.8662862297496057E-3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0.10487837715199928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0.22628408663652916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3.7581487491558853E-2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8.3249899949011802E-2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3.0049317293192629E-2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5.7967599640621024E-4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0.20312470859723483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3.0408446396246572E-2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15.929697999999998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2.8374675732002193E-5</v>
      </c>
      <c r="L11" s="16" t="s">
        <v>19303</v>
      </c>
      <c r="M11" s="21">
        <f>B9L204C1*B9L204C4</f>
        <v>4.5200001525872385E-4</v>
      </c>
      <c r="N11" s="16" t="s">
        <v>19232</v>
      </c>
      <c r="O11" s="21">
        <f>B3L309C4</f>
        <v>0.27794933958233897</v>
      </c>
      <c r="P11" s="16" t="s">
        <v>19304</v>
      </c>
      <c r="Q11" s="21">
        <f>B9L204C1*B9L204C6</f>
        <v>4.4276490388461056</v>
      </c>
      <c r="R11" s="16" t="s">
        <v>19234</v>
      </c>
      <c r="S11" s="21">
        <f>B3L310C4</f>
        <v>5.8662862297496057E-3</v>
      </c>
      <c r="T11" s="16" t="s">
        <v>19305</v>
      </c>
      <c r="U11" s="21">
        <f>B9L204C1*B9L204C8</f>
        <v>9.3448168021469824E-2</v>
      </c>
      <c r="V11" s="16" t="s">
        <v>19236</v>
      </c>
      <c r="W11" s="21">
        <f>B3L311C4</f>
        <v>0.10487837715199928</v>
      </c>
      <c r="X11" s="16" t="s">
        <v>19306</v>
      </c>
      <c r="Y11" s="21">
        <f>B9L204C1*B9L204C10</f>
        <v>1.6706808747614486</v>
      </c>
      <c r="Z11" s="16" t="s">
        <v>19238</v>
      </c>
      <c r="AA11" s="21">
        <f>B3L312C4</f>
        <v>0.22628408663652916</v>
      </c>
      <c r="AB11" s="16" t="s">
        <v>19307</v>
      </c>
      <c r="AC11" s="21">
        <f>B9L204C1*B9L204C12</f>
        <v>3.6046371623257447</v>
      </c>
      <c r="AD11" s="16" t="s">
        <v>19240</v>
      </c>
      <c r="AE11" s="21">
        <f>B3L313C4</f>
        <v>3.7581487491558853E-2</v>
      </c>
      <c r="AF11" s="16" t="s">
        <v>19308</v>
      </c>
      <c r="AG11" s="21">
        <f>B9L204C1*B9L204C14</f>
        <v>0.59866174613131007</v>
      </c>
      <c r="AH11" s="16" t="s">
        <v>19242</v>
      </c>
      <c r="AI11" s="21">
        <f>B3L314C4</f>
        <v>8.3249899949011802E-2</v>
      </c>
      <c r="AJ11" s="16" t="s">
        <v>19309</v>
      </c>
      <c r="AK11" s="21">
        <f>B9L204C1*B9L204C16</f>
        <v>1.3261457647179733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3.0049317293192629E-2</v>
      </c>
      <c r="AZ11" s="16" t="s">
        <v>19313</v>
      </c>
      <c r="BA11" s="21">
        <f>B9L204C1*B9L204C24</f>
        <v>0.478676549586736</v>
      </c>
      <c r="BB11" s="16" t="s">
        <v>19252</v>
      </c>
      <c r="BC11" s="21">
        <f>B3L319C4</f>
        <v>5.7967599640621024E-4</v>
      </c>
      <c r="BD11" s="16" t="s">
        <v>19314</v>
      </c>
      <c r="BE11" s="21">
        <f>B9L204C1*B9L204C26</f>
        <v>9.2340635606000133E-3</v>
      </c>
      <c r="BF11" s="16" t="s">
        <v>19254</v>
      </c>
      <c r="BG11" s="21">
        <f>B3L320C4</f>
        <v>0.20312470859723483</v>
      </c>
      <c r="BH11" s="16" t="s">
        <v>19315</v>
      </c>
      <c r="BI11" s="21">
        <f>B9L204C1*B9L204C28</f>
        <v>3.235715264291954</v>
      </c>
      <c r="BJ11" s="16" t="s">
        <v>19256</v>
      </c>
      <c r="BK11" s="21">
        <f>B3L321C4</f>
        <v>3.0408446396246572E-2</v>
      </c>
      <c r="BL11" s="16" t="s">
        <v>19316</v>
      </c>
      <c r="BM11" s="21">
        <f>B9L204C1*B9L204C30</f>
        <v>0.48439736774139619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10.28767728592303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2.8374675732002193E-5</v>
      </c>
      <c r="L12" s="16" t="s">
        <v>19322</v>
      </c>
      <c r="M12" s="21">
        <f>B9L205C1*B9L205C4</f>
        <v>2.919095070235504E-4</v>
      </c>
      <c r="N12" s="16" t="s">
        <v>19232</v>
      </c>
      <c r="O12" s="21">
        <f>B3L309C4</f>
        <v>0.27794933958233897</v>
      </c>
      <c r="P12" s="16" t="s">
        <v>19323</v>
      </c>
      <c r="Q12" s="21">
        <f>B9L205C1*B9L205C6</f>
        <v>2.8594531074585356</v>
      </c>
      <c r="R12" s="16" t="s">
        <v>19234</v>
      </c>
      <c r="S12" s="21">
        <f>B3L310C4</f>
        <v>5.8662862297496057E-3</v>
      </c>
      <c r="T12" s="16" t="s">
        <v>19324</v>
      </c>
      <c r="U12" s="21">
        <f>B9L205C1*B9L205C8</f>
        <v>6.0350459598518064E-2</v>
      </c>
      <c r="V12" s="16" t="s">
        <v>19236</v>
      </c>
      <c r="W12" s="21">
        <f>B3L311C4</f>
        <v>0.10487837715199928</v>
      </c>
      <c r="X12" s="16" t="s">
        <v>19325</v>
      </c>
      <c r="Y12" s="21">
        <f>B9L205C1*B9L205C10</f>
        <v>1.0789548984110919</v>
      </c>
      <c r="Z12" s="16" t="s">
        <v>19238</v>
      </c>
      <c r="AA12" s="21">
        <f>B3L312C4</f>
        <v>0.22628408663652916</v>
      </c>
      <c r="AB12" s="16" t="s">
        <v>19326</v>
      </c>
      <c r="AC12" s="21">
        <f>B9L205C1*B9L205C12</f>
        <v>2.3279376582564599</v>
      </c>
      <c r="AD12" s="16" t="s">
        <v>19240</v>
      </c>
      <c r="AE12" s="21">
        <f>B3L313C4</f>
        <v>3.7581487491558853E-2</v>
      </c>
      <c r="AF12" s="16" t="s">
        <v>19327</v>
      </c>
      <c r="AG12" s="21">
        <f>B9L205C1*B9L205C14</f>
        <v>0.38662621523811047</v>
      </c>
      <c r="AH12" s="16" t="s">
        <v>19242</v>
      </c>
      <c r="AI12" s="21">
        <f>B3L314C4</f>
        <v>8.3249899949011802E-2</v>
      </c>
      <c r="AJ12" s="16" t="s">
        <v>19328</v>
      </c>
      <c r="AK12" s="21">
        <f>B9L205C1*B9L205C16</f>
        <v>0.85644810476081346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3.0049317293192629E-2</v>
      </c>
      <c r="AZ12" s="16" t="s">
        <v>19332</v>
      </c>
      <c r="BA12" s="21">
        <f>B9L205C1*B9L205C24</f>
        <v>0.30913767897467193</v>
      </c>
      <c r="BB12" s="16" t="s">
        <v>19252</v>
      </c>
      <c r="BC12" s="21">
        <f>B3L319C4</f>
        <v>5.7967599640621024E-4</v>
      </c>
      <c r="BD12" s="16" t="s">
        <v>19333</v>
      </c>
      <c r="BE12" s="21">
        <f>B9L205C1*B9L205C26</f>
        <v>5.9635195814229684E-3</v>
      </c>
      <c r="BF12" s="16" t="s">
        <v>19254</v>
      </c>
      <c r="BG12" s="21">
        <f>B3L320C4</f>
        <v>0.20312470859723483</v>
      </c>
      <c r="BH12" s="16" t="s">
        <v>19334</v>
      </c>
      <c r="BI12" s="21">
        <f>B9L205C1*B9L205C28</f>
        <v>2.0896814508455073</v>
      </c>
      <c r="BJ12" s="16" t="s">
        <v>19256</v>
      </c>
      <c r="BK12" s="21">
        <f>B3L321C4</f>
        <v>3.0408446396246572E-2</v>
      </c>
      <c r="BL12" s="16" t="s">
        <v>19335</v>
      </c>
      <c r="BM12" s="21">
        <f>B9L205C1*B9L205C30</f>
        <v>0.31283228329087387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15">
        <f>B9L105C9</f>
        <v>0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2.8374675732002193E-5</v>
      </c>
      <c r="L13" s="16" t="s">
        <v>19341</v>
      </c>
      <c r="M13" s="15">
        <f>B9L206C1*B9L206C4</f>
        <v>0</v>
      </c>
      <c r="N13" s="16" t="s">
        <v>19232</v>
      </c>
      <c r="O13" s="21">
        <f>B3L309C4</f>
        <v>0.27794933958233897</v>
      </c>
      <c r="P13" s="16" t="s">
        <v>19342</v>
      </c>
      <c r="Q13" s="15">
        <f>B9L206C1*B9L206C6</f>
        <v>0</v>
      </c>
      <c r="R13" s="16" t="s">
        <v>19234</v>
      </c>
      <c r="S13" s="21">
        <f>B3L310C4</f>
        <v>5.8662862297496057E-3</v>
      </c>
      <c r="T13" s="16" t="s">
        <v>19343</v>
      </c>
      <c r="U13" s="15">
        <f>B9L206C1*B9L206C8</f>
        <v>0</v>
      </c>
      <c r="V13" s="16" t="s">
        <v>19236</v>
      </c>
      <c r="W13" s="21">
        <f>B3L311C4</f>
        <v>0.10487837715199928</v>
      </c>
      <c r="X13" s="16" t="s">
        <v>19344</v>
      </c>
      <c r="Y13" s="15">
        <f>B9L206C1*B9L206C10</f>
        <v>0</v>
      </c>
      <c r="Z13" s="16" t="s">
        <v>19238</v>
      </c>
      <c r="AA13" s="21">
        <f>B3L312C4</f>
        <v>0.22628408663652916</v>
      </c>
      <c r="AB13" s="16" t="s">
        <v>19345</v>
      </c>
      <c r="AC13" s="15">
        <f>B9L206C1*B9L206C12</f>
        <v>0</v>
      </c>
      <c r="AD13" s="16" t="s">
        <v>19240</v>
      </c>
      <c r="AE13" s="21">
        <f>B3L313C4</f>
        <v>3.7581487491558853E-2</v>
      </c>
      <c r="AF13" s="16" t="s">
        <v>19346</v>
      </c>
      <c r="AG13" s="15">
        <f>B9L206C1*B9L206C14</f>
        <v>0</v>
      </c>
      <c r="AH13" s="16" t="s">
        <v>19242</v>
      </c>
      <c r="AI13" s="21">
        <f>B3L314C4</f>
        <v>8.3249899949011802E-2</v>
      </c>
      <c r="AJ13" s="16" t="s">
        <v>19347</v>
      </c>
      <c r="AK13" s="15">
        <f>B9L206C1*B9L206C16</f>
        <v>0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3.0049317293192629E-2</v>
      </c>
      <c r="AZ13" s="16" t="s">
        <v>19351</v>
      </c>
      <c r="BA13" s="15">
        <f>B9L206C1*B9L206C24</f>
        <v>0</v>
      </c>
      <c r="BB13" s="16" t="s">
        <v>19252</v>
      </c>
      <c r="BC13" s="21">
        <f>B3L319C4</f>
        <v>5.7967599640621024E-4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0.20312470859723483</v>
      </c>
      <c r="BH13" s="16" t="s">
        <v>19353</v>
      </c>
      <c r="BI13" s="15">
        <f>B9L206C1*B9L206C28</f>
        <v>0</v>
      </c>
      <c r="BJ13" s="16" t="s">
        <v>19256</v>
      </c>
      <c r="BK13" s="21">
        <f>B3L321C4</f>
        <v>3.0408446396246572E-2</v>
      </c>
      <c r="BL13" s="16" t="s">
        <v>19354</v>
      </c>
      <c r="BM13" s="15">
        <f>B9L206C1*B9L206C30</f>
        <v>0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2.8374675732002193E-5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0.27794933958233897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5.8662862297496057E-3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0.10487837715199928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0.22628408663652916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3.7581487491558853E-2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8.3249899949011802E-2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3.0049317293192629E-2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5.7967599640621024E-4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0.20312470859723483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3.0408446396246572E-2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2.8374675732002193E-5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0.27794933958233897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5.8662862297496057E-3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0.10487837715199928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0.22628408663652916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3.7581487491558853E-2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8.3249899949011802E-2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3.0049317293192629E-2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5.7967599640621024E-4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0.20312470859723483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3.0408446396246572E-2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2.8374675732002193E-5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0.27794933958233897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5.8662862297496057E-3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0.10487837715199928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0.22628408663652916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3.7581487491558853E-2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8.3249899949011802E-2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3.0049317293192629E-2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5.7967599640621024E-4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0.20312470859723483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3.0408446396246572E-2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2.8374675732002193E-5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0.27794933958233897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5.8662862297496057E-3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0.10487837715199928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0.22628408663652916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3.7581487491558853E-2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8.3249899949011802E-2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3.0049317293192629E-2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5.7967599640621024E-4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0.20312470859723483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3.0408446396246572E-2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2.8374675732002193E-5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0.27794933958233897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5.8662862297496057E-3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0.10487837715199928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0.22628408663652916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3.7581487491558853E-2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8.3249899949011802E-2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3.0049317293192629E-2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5.7967599640621024E-4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0.20312470859723483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3.0408446396246572E-2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-0.57667054360809389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2.8374675732002193E-5</v>
      </c>
      <c r="L19" s="16" t="s">
        <v>19455</v>
      </c>
      <c r="M19" s="21">
        <f>B9L212C1*B9L212C4</f>
        <v>-1.6362839679077093E-5</v>
      </c>
      <c r="N19" s="16" t="s">
        <v>19232</v>
      </c>
      <c r="O19" s="21">
        <f>B3L309C4</f>
        <v>0.27794933958233897</v>
      </c>
      <c r="P19" s="16" t="s">
        <v>19456</v>
      </c>
      <c r="Q19" s="21">
        <f>B9L212C1*B9L212C6</f>
        <v>-0.16028519675245811</v>
      </c>
      <c r="R19" s="16" t="s">
        <v>19234</v>
      </c>
      <c r="S19" s="21">
        <f>B3L310C4</f>
        <v>5.8662862297496057E-3</v>
      </c>
      <c r="T19" s="16" t="s">
        <v>19457</v>
      </c>
      <c r="U19" s="21">
        <f>B9L212C1*B9L212C8</f>
        <v>-3.3829144690703805E-3</v>
      </c>
      <c r="V19" s="16" t="s">
        <v>19236</v>
      </c>
      <c r="W19" s="21">
        <f>B3L311C4</f>
        <v>0.10487837715199928</v>
      </c>
      <c r="X19" s="16" t="s">
        <v>19458</v>
      </c>
      <c r="Y19" s="21">
        <f>B9L212C1*B9L212C10</f>
        <v>-6.0480270764978118E-2</v>
      </c>
      <c r="Z19" s="16" t="s">
        <v>19238</v>
      </c>
      <c r="AA19" s="21">
        <f>B3L312C4</f>
        <v>0.22628408663652916</v>
      </c>
      <c r="AB19" s="16" t="s">
        <v>19459</v>
      </c>
      <c r="AC19" s="21">
        <f>B9L212C1*B9L212C12</f>
        <v>-0.13049136725054827</v>
      </c>
      <c r="AD19" s="16" t="s">
        <v>19240</v>
      </c>
      <c r="AE19" s="21">
        <f>B3L313C4</f>
        <v>3.7581487491558853E-2</v>
      </c>
      <c r="AF19" s="16" t="s">
        <v>19460</v>
      </c>
      <c r="AG19" s="21">
        <f>B9L212C1*B9L212C14</f>
        <v>-2.1672136821358025E-2</v>
      </c>
      <c r="AH19" s="16" t="s">
        <v>19242</v>
      </c>
      <c r="AI19" s="21">
        <f>B3L314C4</f>
        <v>8.3249899949011802E-2</v>
      </c>
      <c r="AJ19" s="16" t="s">
        <v>19461</v>
      </c>
      <c r="AK19" s="21">
        <f>B9L212C1*B9L212C16</f>
        <v>-4.800776505891606E-2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3.0049317293192629E-2</v>
      </c>
      <c r="AZ19" s="16" t="s">
        <v>19465</v>
      </c>
      <c r="BA19" s="21">
        <f>B9L212C1*B9L212C24</f>
        <v>-1.7328556138517491E-2</v>
      </c>
      <c r="BB19" s="16" t="s">
        <v>19252</v>
      </c>
      <c r="BC19" s="21">
        <f>B3L319C4</f>
        <v>5.7967599640621024E-4</v>
      </c>
      <c r="BD19" s="16" t="s">
        <v>19466</v>
      </c>
      <c r="BE19" s="21">
        <f>B9L212C1*B9L212C26</f>
        <v>-3.3428207196413271E-4</v>
      </c>
      <c r="BF19" s="16" t="s">
        <v>19254</v>
      </c>
      <c r="BG19" s="21">
        <f>B3L320C4</f>
        <v>0.20312470859723483</v>
      </c>
      <c r="BH19" s="16" t="s">
        <v>19467</v>
      </c>
      <c r="BI19" s="21">
        <f>B9L212C1*B9L212C28</f>
        <v>-0.11713603612700307</v>
      </c>
      <c r="BJ19" s="16" t="s">
        <v>19256</v>
      </c>
      <c r="BK19" s="21">
        <f>B3L321C4</f>
        <v>3.0408446396246572E-2</v>
      </c>
      <c r="BL19" s="16" t="s">
        <v>19468</v>
      </c>
      <c r="BM19" s="21">
        <f>B9L212C1*B9L212C30</f>
        <v>-1.7535655313601094E-2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1.1738378359333976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2.8374675732002193E-5</v>
      </c>
      <c r="L20" s="16" t="s">
        <v>19474</v>
      </c>
      <c r="M20" s="21">
        <f>B9L213C1*B9L213C4</f>
        <v>3.3307267956565348E-5</v>
      </c>
      <c r="N20" s="16" t="s">
        <v>19232</v>
      </c>
      <c r="O20" s="21">
        <f>B3L309C4</f>
        <v>0.27794933958233897</v>
      </c>
      <c r="P20" s="16" t="s">
        <v>19475</v>
      </c>
      <c r="Q20" s="21">
        <f>B9L213C1*B9L213C6</f>
        <v>0.32626745127444984</v>
      </c>
      <c r="R20" s="16" t="s">
        <v>19234</v>
      </c>
      <c r="S20" s="21">
        <f>B3L310C4</f>
        <v>5.8662862297496057E-3</v>
      </c>
      <c r="T20" s="16" t="s">
        <v>19476</v>
      </c>
      <c r="U20" s="21">
        <f>B9L213C1*B9L213C8</f>
        <v>6.8860687328951677E-3</v>
      </c>
      <c r="V20" s="16" t="s">
        <v>19236</v>
      </c>
      <c r="W20" s="21">
        <f>B3L311C4</f>
        <v>0.10487837715199928</v>
      </c>
      <c r="X20" s="16" t="s">
        <v>19477</v>
      </c>
      <c r="Y20" s="21">
        <f>B9L213C1*B9L213C10</f>
        <v>0.12311020727230954</v>
      </c>
      <c r="Z20" s="16" t="s">
        <v>19238</v>
      </c>
      <c r="AA20" s="21">
        <f>B3L312C4</f>
        <v>0.22628408663652916</v>
      </c>
      <c r="AB20" s="16" t="s">
        <v>19478</v>
      </c>
      <c r="AC20" s="21">
        <f>B9L213C1*B9L213C12</f>
        <v>0.26562082256358888</v>
      </c>
      <c r="AD20" s="16" t="s">
        <v>19240</v>
      </c>
      <c r="AE20" s="21">
        <f>B3L313C4</f>
        <v>3.7581487491558853E-2</v>
      </c>
      <c r="AF20" s="16" t="s">
        <v>19479</v>
      </c>
      <c r="AG20" s="21">
        <f>B9L213C1*B9L213C14</f>
        <v>4.4114571948249498E-2</v>
      </c>
      <c r="AH20" s="16" t="s">
        <v>19242</v>
      </c>
      <c r="AI20" s="21">
        <f>B3L314C4</f>
        <v>8.3249899949011802E-2</v>
      </c>
      <c r="AJ20" s="16" t="s">
        <v>19480</v>
      </c>
      <c r="AK20" s="21">
        <f>B9L213C1*B9L213C16</f>
        <v>9.7721882397819884E-2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3.0049317293192629E-2</v>
      </c>
      <c r="AZ20" s="16" t="s">
        <v>19484</v>
      </c>
      <c r="BA20" s="21">
        <f>B9L213C1*B9L213C24</f>
        <v>3.5273025582717256E-2</v>
      </c>
      <c r="BB20" s="16" t="s">
        <v>19252</v>
      </c>
      <c r="BC20" s="21">
        <f>B3L319C4</f>
        <v>5.7967599640621024E-4</v>
      </c>
      <c r="BD20" s="16" t="s">
        <v>19485</v>
      </c>
      <c r="BE20" s="21">
        <f>B9L213C1*B9L213C26</f>
        <v>6.8044561716400177E-4</v>
      </c>
      <c r="BF20" s="16" t="s">
        <v>19254</v>
      </c>
      <c r="BG20" s="21">
        <f>B3L320C4</f>
        <v>0.20312470859723483</v>
      </c>
      <c r="BH20" s="16" t="s">
        <v>19486</v>
      </c>
      <c r="BI20" s="21">
        <f>B9L213C1*B9L213C28</f>
        <v>0.23843546836438015</v>
      </c>
      <c r="BJ20" s="16" t="s">
        <v>19256</v>
      </c>
      <c r="BK20" s="21">
        <f>B3L321C4</f>
        <v>3.0408446396246572E-2</v>
      </c>
      <c r="BL20" s="16" t="s">
        <v>19487</v>
      </c>
      <c r="BM20" s="21">
        <f>B9L213C1*B9L213C30</f>
        <v>3.5694584911866799E-2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0.67986672043987884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2.8374675732002193E-5</v>
      </c>
      <c r="L21" s="16" t="s">
        <v>19493</v>
      </c>
      <c r="M21" s="21">
        <f>B9L214C1*B9L214C4</f>
        <v>1.9290997733461351E-5</v>
      </c>
      <c r="N21" s="16" t="s">
        <v>19232</v>
      </c>
      <c r="O21" s="21">
        <f>B3L309C4</f>
        <v>0.27794933958233897</v>
      </c>
      <c r="P21" s="16" t="s">
        <v>19494</v>
      </c>
      <c r="Q21" s="21">
        <f>B9L214C1*B9L214C6</f>
        <v>0.18896850595027501</v>
      </c>
      <c r="R21" s="16" t="s">
        <v>19234</v>
      </c>
      <c r="S21" s="21">
        <f>B3L310C4</f>
        <v>5.8662862297496057E-3</v>
      </c>
      <c r="T21" s="16" t="s">
        <v>19495</v>
      </c>
      <c r="U21" s="21">
        <f>B9L214C1*B9L214C8</f>
        <v>3.9882927801814863E-3</v>
      </c>
      <c r="V21" s="16" t="s">
        <v>19236</v>
      </c>
      <c r="W21" s="21">
        <f>B3L311C4</f>
        <v>0.10487837715199928</v>
      </c>
      <c r="X21" s="16" t="s">
        <v>19496</v>
      </c>
      <c r="Y21" s="21">
        <f>B9L214C1*B9L214C10</f>
        <v>7.1303318319386466E-2</v>
      </c>
      <c r="Z21" s="16" t="s">
        <v>19238</v>
      </c>
      <c r="AA21" s="21">
        <f>B3L312C4</f>
        <v>0.22628408663652916</v>
      </c>
      <c r="AB21" s="16" t="s">
        <v>19497</v>
      </c>
      <c r="AC21" s="21">
        <f>B9L214C1*B9L214C12</f>
        <v>0.15384301986931048</v>
      </c>
      <c r="AD21" s="16" t="s">
        <v>19240</v>
      </c>
      <c r="AE21" s="21">
        <f>B3L313C4</f>
        <v>3.7581487491558853E-2</v>
      </c>
      <c r="AF21" s="16" t="s">
        <v>19498</v>
      </c>
      <c r="AG21" s="21">
        <f>B9L214C1*B9L214C14</f>
        <v>2.5550402650138446E-2</v>
      </c>
      <c r="AH21" s="16" t="s">
        <v>19242</v>
      </c>
      <c r="AI21" s="21">
        <f>B3L314C4</f>
        <v>8.3249899949011802E-2</v>
      </c>
      <c r="AJ21" s="16" t="s">
        <v>19499</v>
      </c>
      <c r="AK21" s="21">
        <f>B9L214C1*B9L214C16</f>
        <v>5.6598836455282693E-2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3.0049317293192629E-2</v>
      </c>
      <c r="AZ21" s="16" t="s">
        <v>19503</v>
      </c>
      <c r="BA21" s="21">
        <f>B9L214C1*B9L214C24</f>
        <v>2.0429530799580209E-2</v>
      </c>
      <c r="BB21" s="16" t="s">
        <v>19252</v>
      </c>
      <c r="BC21" s="21">
        <f>B3L319C4</f>
        <v>5.7967599640621024E-4</v>
      </c>
      <c r="BD21" s="16" t="s">
        <v>19504</v>
      </c>
      <c r="BE21" s="21">
        <f>B9L214C1*B9L214C26</f>
        <v>3.9410241859440915E-4</v>
      </c>
      <c r="BF21" s="16" t="s">
        <v>19254</v>
      </c>
      <c r="BG21" s="21">
        <f>B3L320C4</f>
        <v>0.20312470859723483</v>
      </c>
      <c r="BH21" s="16" t="s">
        <v>19505</v>
      </c>
      <c r="BI21" s="21">
        <f>B9L214C1*B9L214C28</f>
        <v>0.1380977294743081</v>
      </c>
      <c r="BJ21" s="16" t="s">
        <v>19256</v>
      </c>
      <c r="BK21" s="21">
        <f>B3L321C4</f>
        <v>3.0408446396246572E-2</v>
      </c>
      <c r="BL21" s="16" t="s">
        <v>19506</v>
      </c>
      <c r="BM21" s="21">
        <f>B9L214C1*B9L214C30</f>
        <v>2.0673690725088009E-2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6516.7373166666657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2.8374675732002193E-5</v>
      </c>
      <c r="L22" s="16" t="s">
        <v>19512</v>
      </c>
      <c r="M22" s="21">
        <f>B9L215C1*B9L215C4</f>
        <v>0.18491030819105472</v>
      </c>
      <c r="N22" s="16" t="s">
        <v>19232</v>
      </c>
      <c r="O22" s="21">
        <f>B3L309C4</f>
        <v>0.27794933958233897</v>
      </c>
      <c r="P22" s="16" t="s">
        <v>19513</v>
      </c>
      <c r="Q22" s="15">
        <f>B9L215C1*B9L215C6</f>
        <v>1811.3228333990835</v>
      </c>
      <c r="R22" s="16" t="s">
        <v>19234</v>
      </c>
      <c r="S22" s="21">
        <f>B3L310C4</f>
        <v>5.8662862297496057E-3</v>
      </c>
      <c r="T22" s="16" t="s">
        <v>19514</v>
      </c>
      <c r="U22" s="21">
        <f>B9L215C1*B9L215C8</f>
        <v>38.229046383657057</v>
      </c>
      <c r="V22" s="16" t="s">
        <v>19236</v>
      </c>
      <c r="W22" s="21">
        <f>B3L311C4</f>
        <v>0.10487837715199928</v>
      </c>
      <c r="X22" s="16" t="s">
        <v>19515</v>
      </c>
      <c r="Y22" s="21">
        <f>B9L215C1*B9L215C10</f>
        <v>683.46483409787436</v>
      </c>
      <c r="Z22" s="16" t="s">
        <v>19238</v>
      </c>
      <c r="AA22" s="21">
        <f>B3L312C4</f>
        <v>0.22628408663652916</v>
      </c>
      <c r="AB22" s="16" t="s">
        <v>19516</v>
      </c>
      <c r="AC22" s="15">
        <f>B9L215C1*B9L215C12</f>
        <v>1474.6339515521024</v>
      </c>
      <c r="AD22" s="16" t="s">
        <v>19240</v>
      </c>
      <c r="AE22" s="21">
        <f>B3L313C4</f>
        <v>3.7581487491558853E-2</v>
      </c>
      <c r="AF22" s="16" t="s">
        <v>19517</v>
      </c>
      <c r="AG22" s="21">
        <f>B9L215C1*B9L215C14</f>
        <v>244.9086819520831</v>
      </c>
      <c r="AH22" s="16" t="s">
        <v>19242</v>
      </c>
      <c r="AI22" s="21">
        <f>B3L314C4</f>
        <v>8.3249899949011802E-2</v>
      </c>
      <c r="AJ22" s="16" t="s">
        <v>19518</v>
      </c>
      <c r="AK22" s="21">
        <f>B9L215C1*B9L215C16</f>
        <v>542.51772960649157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3.0049317293192629E-2</v>
      </c>
      <c r="AZ22" s="16" t="s">
        <v>19522</v>
      </c>
      <c r="BA22" s="21">
        <f>B9L215C1*B9L215C24</f>
        <v>195.82350734490538</v>
      </c>
      <c r="BB22" s="16" t="s">
        <v>19252</v>
      </c>
      <c r="BC22" s="21">
        <f>B3L319C4</f>
        <v>5.7967599640621024E-4</v>
      </c>
      <c r="BD22" s="16" t="s">
        <v>19523</v>
      </c>
      <c r="BE22" s="21">
        <f>B9L215C1*B9L215C26</f>
        <v>3.7775961973562824</v>
      </c>
      <c r="BF22" s="16" t="s">
        <v>19254</v>
      </c>
      <c r="BG22" s="21">
        <f>B3L320C4</f>
        <v>0.20312470859723483</v>
      </c>
      <c r="BH22" s="16" t="s">
        <v>19524</v>
      </c>
      <c r="BI22" s="15">
        <f>B9L215C1*B9L215C28</f>
        <v>1323.7103684526426</v>
      </c>
      <c r="BJ22" s="16" t="s">
        <v>19256</v>
      </c>
      <c r="BK22" s="21">
        <f>B3L321C4</f>
        <v>3.0408446396246572E-2</v>
      </c>
      <c r="BL22" s="16" t="s">
        <v>19525</v>
      </c>
      <c r="BM22" s="21">
        <f>B9L215C1*B9L215C30</f>
        <v>198.16385737227802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21">
        <f>A2L222C44</f>
        <v>48.791613333333338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2.8374675732002193E-5</v>
      </c>
      <c r="L23" s="16" t="s">
        <v>19530</v>
      </c>
      <c r="M23" s="21">
        <f>B9L216C1*B9L216C4</f>
        <v>1.3844462067745681E-3</v>
      </c>
      <c r="N23" s="16" t="s">
        <v>19232</v>
      </c>
      <c r="O23" s="21">
        <f>B3L309C4</f>
        <v>0.27794933958233897</v>
      </c>
      <c r="P23" s="16" t="s">
        <v>19531</v>
      </c>
      <c r="Q23" s="21">
        <f>B9L216C1*B9L216C6</f>
        <v>13.561596703156846</v>
      </c>
      <c r="R23" s="16" t="s">
        <v>19234</v>
      </c>
      <c r="S23" s="21">
        <f>B3L310C4</f>
        <v>5.8662862297496057E-3</v>
      </c>
      <c r="T23" s="16" t="s">
        <v>19532</v>
      </c>
      <c r="U23" s="21">
        <f>B9L216C1*B9L216C8</f>
        <v>0.28622556942460059</v>
      </c>
      <c r="V23" s="16" t="s">
        <v>19236</v>
      </c>
      <c r="W23" s="21">
        <f>B3L311C4</f>
        <v>0.10487837715199928</v>
      </c>
      <c r="X23" s="16" t="s">
        <v>19533</v>
      </c>
      <c r="Y23" s="21">
        <f>B9L216C1*B9L216C10</f>
        <v>5.1171852250278507</v>
      </c>
      <c r="Z23" s="16" t="s">
        <v>19238</v>
      </c>
      <c r="AA23" s="21">
        <f>B3L312C4</f>
        <v>0.22628408663652916</v>
      </c>
      <c r="AB23" s="16" t="s">
        <v>19534</v>
      </c>
      <c r="AC23" s="21">
        <f>B9L216C1*B9L216C12</f>
        <v>11.040765658656031</v>
      </c>
      <c r="AD23" s="16" t="s">
        <v>19240</v>
      </c>
      <c r="AE23" s="21">
        <f>B3L313C4</f>
        <v>3.7581487491558853E-2</v>
      </c>
      <c r="AF23" s="16" t="s">
        <v>19535</v>
      </c>
      <c r="AG23" s="21">
        <f>B9L216C1*B9L216C14</f>
        <v>1.833661406179643</v>
      </c>
      <c r="AH23" s="16" t="s">
        <v>19242</v>
      </c>
      <c r="AI23" s="21">
        <f>B3L314C4</f>
        <v>8.3249899949011802E-2</v>
      </c>
      <c r="AJ23" s="16" t="s">
        <v>19536</v>
      </c>
      <c r="AK23" s="21">
        <f>B9L216C1*B9L216C16</f>
        <v>4.0618969283508708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3.0049317293192629E-2</v>
      </c>
      <c r="AZ23" s="16" t="s">
        <v>19540</v>
      </c>
      <c r="BA23" s="21">
        <f>B9L216C1*B9L216C24</f>
        <v>1.4661546703001016</v>
      </c>
      <c r="BB23" s="16" t="s">
        <v>19252</v>
      </c>
      <c r="BC23" s="21">
        <f>B3L319C4</f>
        <v>5.7967599640621024E-4</v>
      </c>
      <c r="BD23" s="16" t="s">
        <v>19541</v>
      </c>
      <c r="BE23" s="21">
        <f>B9L216C1*B9L216C26</f>
        <v>2.8283327075266537E-2</v>
      </c>
      <c r="BF23" s="16" t="s">
        <v>19254</v>
      </c>
      <c r="BG23" s="21">
        <f>B3L320C4</f>
        <v>0.20312470859723483</v>
      </c>
      <c r="BH23" s="16" t="s">
        <v>19542</v>
      </c>
      <c r="BI23" s="21">
        <f>B9L216C1*B9L216C28</f>
        <v>9.9107822403222912</v>
      </c>
      <c r="BJ23" s="16" t="s">
        <v>19256</v>
      </c>
      <c r="BK23" s="21">
        <f>B3L321C4</f>
        <v>3.0408446396246572E-2</v>
      </c>
      <c r="BL23" s="16" t="s">
        <v>19543</v>
      </c>
      <c r="BM23" s="21">
        <f>B9L216C1*B9L216C30</f>
        <v>1.4836771586330564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2.8374675732002193E-5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0.27794933958233897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5.8662862297496057E-3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0.10487837715199928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0.22628408663652916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3.7581487491558853E-2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8.3249899949011802E-2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3.0049317293192629E-2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5.7967599640621024E-4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0.20312470859723483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3.0408446396246572E-2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6727.0219900000002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2.8374675732002193E-5</v>
      </c>
      <c r="L25" s="16" t="s">
        <v>19568</v>
      </c>
      <c r="M25" s="21">
        <f>B9L218C1*B9L218C4</f>
        <v>0.19087706760829812</v>
      </c>
      <c r="N25" s="16" t="s">
        <v>19232</v>
      </c>
      <c r="O25" s="21">
        <f>B3L309C4</f>
        <v>0.27794933958233897</v>
      </c>
      <c r="P25" s="16" t="s">
        <v>19569</v>
      </c>
      <c r="Q25" s="15">
        <f>B9L218C1*B9L218C6</f>
        <v>1869.7713194763717</v>
      </c>
      <c r="R25" s="16" t="s">
        <v>19234</v>
      </c>
      <c r="S25" s="21">
        <f>B3L310C4</f>
        <v>5.8662862297496057E-3</v>
      </c>
      <c r="T25" s="16" t="s">
        <v>19570</v>
      </c>
      <c r="U25" s="21">
        <f>B9L218C1*B9L218C8</f>
        <v>39.46263646715979</v>
      </c>
      <c r="V25" s="16" t="s">
        <v>19236</v>
      </c>
      <c r="W25" s="21">
        <f>B3L311C4</f>
        <v>0.10487837715199928</v>
      </c>
      <c r="X25" s="16" t="s">
        <v>19571</v>
      </c>
      <c r="Y25" s="21">
        <f>B9L218C1*B9L218C10</f>
        <v>705.51914937701281</v>
      </c>
      <c r="Z25" s="16" t="s">
        <v>19238</v>
      </c>
      <c r="AA25" s="21">
        <f>B3L312C4</f>
        <v>0.22628408663652916</v>
      </c>
      <c r="AB25" s="16" t="s">
        <v>19572</v>
      </c>
      <c r="AC25" s="15">
        <f>B9L218C1*B9L218C12</f>
        <v>1522.2180267909969</v>
      </c>
      <c r="AD25" s="16" t="s">
        <v>19240</v>
      </c>
      <c r="AE25" s="21">
        <f>B3L313C4</f>
        <v>3.7581487491558853E-2</v>
      </c>
      <c r="AF25" s="16" t="s">
        <v>19573</v>
      </c>
      <c r="AG25" s="21">
        <f>B9L218C1*B9L218C14</f>
        <v>252.81149277262634</v>
      </c>
      <c r="AH25" s="16" t="s">
        <v>19242</v>
      </c>
      <c r="AI25" s="21">
        <f>B3L314C4</f>
        <v>8.3249899949011802E-2</v>
      </c>
      <c r="AJ25" s="16" t="s">
        <v>19574</v>
      </c>
      <c r="AK25" s="21">
        <f>B9L218C1*B9L218C16</f>
        <v>560.02390762230232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3.0049317293192629E-2</v>
      </c>
      <c r="AZ25" s="16" t="s">
        <v>19578</v>
      </c>
      <c r="BA25" s="21">
        <f>B9L218C1*B9L218C24</f>
        <v>202.14241821579409</v>
      </c>
      <c r="BB25" s="16" t="s">
        <v>19252</v>
      </c>
      <c r="BC25" s="21">
        <f>B3L319C4</f>
        <v>5.7967599640621024E-4</v>
      </c>
      <c r="BD25" s="16" t="s">
        <v>19579</v>
      </c>
      <c r="BE25" s="21">
        <f>B9L218C1*B9L218C26</f>
        <v>3.8994931748997375</v>
      </c>
      <c r="BF25" s="16" t="s">
        <v>19254</v>
      </c>
      <c r="BG25" s="21">
        <f>B3L320C4</f>
        <v>0.20312470859723483</v>
      </c>
      <c r="BH25" s="16" t="s">
        <v>19580</v>
      </c>
      <c r="BI25" s="15">
        <f>B9L218C1*B9L218C28</f>
        <v>1366.4243814459408</v>
      </c>
      <c r="BJ25" s="16" t="s">
        <v>19256</v>
      </c>
      <c r="BK25" s="21">
        <f>B3L321C4</f>
        <v>3.0408446396246572E-2</v>
      </c>
      <c r="BL25" s="16" t="s">
        <v>19581</v>
      </c>
      <c r="BM25" s="21">
        <f>B9L218C1*B9L218C30</f>
        <v>204.55828758928695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0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2.8374675732002193E-5</v>
      </c>
      <c r="L26" s="16" t="s">
        <v>19587</v>
      </c>
      <c r="M26" s="15">
        <f>B9L219C1*B9L219C4</f>
        <v>0</v>
      </c>
      <c r="N26" s="16" t="s">
        <v>19232</v>
      </c>
      <c r="O26" s="21">
        <f>B3L309C4</f>
        <v>0.27794933958233897</v>
      </c>
      <c r="P26" s="16" t="s">
        <v>19588</v>
      </c>
      <c r="Q26" s="15">
        <f>B9L219C1*B9L219C6</f>
        <v>0</v>
      </c>
      <c r="R26" s="16" t="s">
        <v>19234</v>
      </c>
      <c r="S26" s="21">
        <f>B3L310C4</f>
        <v>5.8662862297496057E-3</v>
      </c>
      <c r="T26" s="16" t="s">
        <v>19589</v>
      </c>
      <c r="U26" s="15">
        <f>B9L219C1*B9L219C8</f>
        <v>0</v>
      </c>
      <c r="V26" s="16" t="s">
        <v>19236</v>
      </c>
      <c r="W26" s="21">
        <f>B3L311C4</f>
        <v>0.10487837715199928</v>
      </c>
      <c r="X26" s="16" t="s">
        <v>19590</v>
      </c>
      <c r="Y26" s="15">
        <f>B9L219C1*B9L219C10</f>
        <v>0</v>
      </c>
      <c r="Z26" s="16" t="s">
        <v>19238</v>
      </c>
      <c r="AA26" s="21">
        <f>B3L312C4</f>
        <v>0.22628408663652916</v>
      </c>
      <c r="AB26" s="16" t="s">
        <v>19591</v>
      </c>
      <c r="AC26" s="15">
        <f>B9L219C1*B9L219C12</f>
        <v>0</v>
      </c>
      <c r="AD26" s="16" t="s">
        <v>19240</v>
      </c>
      <c r="AE26" s="21">
        <f>B3L313C4</f>
        <v>3.7581487491558853E-2</v>
      </c>
      <c r="AF26" s="16" t="s">
        <v>19592</v>
      </c>
      <c r="AG26" s="15">
        <f>B9L219C1*B9L219C14</f>
        <v>0</v>
      </c>
      <c r="AH26" s="16" t="s">
        <v>19242</v>
      </c>
      <c r="AI26" s="21">
        <f>B3L314C4</f>
        <v>8.3249899949011802E-2</v>
      </c>
      <c r="AJ26" s="16" t="s">
        <v>19593</v>
      </c>
      <c r="AK26" s="15">
        <f>B9L219C1*B9L219C16</f>
        <v>0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3.0049317293192629E-2</v>
      </c>
      <c r="AZ26" s="16" t="s">
        <v>19597</v>
      </c>
      <c r="BA26" s="15">
        <f>B9L219C1*B9L219C24</f>
        <v>0</v>
      </c>
      <c r="BB26" s="16" t="s">
        <v>19252</v>
      </c>
      <c r="BC26" s="21">
        <f>B3L319C4</f>
        <v>5.7967599640621024E-4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0.20312470859723483</v>
      </c>
      <c r="BH26" s="16" t="s">
        <v>19599</v>
      </c>
      <c r="BI26" s="15">
        <f>B9L219C1*B9L219C28</f>
        <v>0</v>
      </c>
      <c r="BJ26" s="16" t="s">
        <v>19256</v>
      </c>
      <c r="BK26" s="21">
        <f>B3L321C4</f>
        <v>3.0408446396246572E-2</v>
      </c>
      <c r="BL26" s="16" t="s">
        <v>19600</v>
      </c>
      <c r="BM26" s="15">
        <f>B9L219C1*B9L219C30</f>
        <v>0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2.8374675732002193E-5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0.27794933958233897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5.8662862297496057E-3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0.10487837715199928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0.22628408663652916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3.7581487491558853E-2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8.3249899949011802E-2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3.0049317293192629E-2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5.7967599640621024E-4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0.20312470859723483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3.0408446396246572E-2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2.8374675732002193E-5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0.27794933958233897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5.8662862297496057E-3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0.10487837715199928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0.22628408663652916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3.7581487491558853E-2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8.3249899949011802E-2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3.0049317293192629E-2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5.7967599640621024E-4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0.20312470859723483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3.0408446396246572E-2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2.8374675732002193E-5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0.27794933958233897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5.8662862297496057E-3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0.10487837715199928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0.22628408663652916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3.7581487491558853E-2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8.3249899949011802E-2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3.0049317293192629E-2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5.7967599640621024E-4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0.20312470859723483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3.0408446396246572E-2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2.8374675732002193E-5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0.27794933958233897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5.8662862297496057E-3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0.10487837715199928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0.22628408663652916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3.7581487491558853E-2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8.3249899949011802E-2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3.0049317293192629E-2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5.7967599640621024E-4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0.20312470859723483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3.0408446396246572E-2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2.8374675732002193E-5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0.27794933958233897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5.8662862297496057E-3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0.10487837715199928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0.22628408663652916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3.7581487491558853E-2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8.3249899949011802E-2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3.0049317293192629E-2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5.7967599640621024E-4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0.20312470859723483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3.0408446396246572E-2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60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2.8374675732002193E-5</v>
      </c>
      <c r="L32" s="16" t="s">
        <v>19701</v>
      </c>
      <c r="M32" s="21">
        <f>B9L225C1*B9L225C4</f>
        <v>1.7024805439201315E-3</v>
      </c>
      <c r="N32" s="16" t="s">
        <v>19232</v>
      </c>
      <c r="O32" s="21">
        <f>B3L309C4</f>
        <v>0.27794933958233897</v>
      </c>
      <c r="P32" s="16" t="s">
        <v>19702</v>
      </c>
      <c r="Q32" s="21">
        <f>B9L225C1*B9L225C6</f>
        <v>16.676960374940339</v>
      </c>
      <c r="R32" s="16" t="s">
        <v>19234</v>
      </c>
      <c r="S32" s="21">
        <f>B3L310C4</f>
        <v>5.8662862297496057E-3</v>
      </c>
      <c r="T32" s="16" t="s">
        <v>19703</v>
      </c>
      <c r="U32" s="21">
        <f>B9L225C1*B9L225C8</f>
        <v>0.35197717378497634</v>
      </c>
      <c r="V32" s="16" t="s">
        <v>19236</v>
      </c>
      <c r="W32" s="21">
        <f>B3L311C4</f>
        <v>0.10487837715199928</v>
      </c>
      <c r="X32" s="16" t="s">
        <v>19704</v>
      </c>
      <c r="Y32" s="21">
        <f>B9L225C1*B9L225C10</f>
        <v>6.2927026291199573</v>
      </c>
      <c r="Z32" s="16" t="s">
        <v>19238</v>
      </c>
      <c r="AA32" s="21">
        <f>B3L312C4</f>
        <v>0.22628408663652916</v>
      </c>
      <c r="AB32" s="16" t="s">
        <v>19705</v>
      </c>
      <c r="AC32" s="21">
        <f>B9L225C1*B9L225C12</f>
        <v>13.577045198191749</v>
      </c>
      <c r="AD32" s="16" t="s">
        <v>19240</v>
      </c>
      <c r="AE32" s="21">
        <f>B3L313C4</f>
        <v>3.7581487491558853E-2</v>
      </c>
      <c r="AF32" s="16" t="s">
        <v>19706</v>
      </c>
      <c r="AG32" s="21">
        <f>B9L225C1*B9L225C14</f>
        <v>2.2548892494935311</v>
      </c>
      <c r="AH32" s="16" t="s">
        <v>19242</v>
      </c>
      <c r="AI32" s="21">
        <f>B3L314C4</f>
        <v>8.3249899949011802E-2</v>
      </c>
      <c r="AJ32" s="16" t="s">
        <v>19707</v>
      </c>
      <c r="AK32" s="21">
        <f>B9L225C1*B9L225C16</f>
        <v>4.9949939969407078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3.0049317293192629E-2</v>
      </c>
      <c r="AZ32" s="16" t="s">
        <v>19711</v>
      </c>
      <c r="BA32" s="21">
        <f>B9L225C1*B9L225C24</f>
        <v>1.8029590375915578</v>
      </c>
      <c r="BB32" s="16" t="s">
        <v>19252</v>
      </c>
      <c r="BC32" s="21">
        <f>B3L319C4</f>
        <v>5.7967599640621024E-4</v>
      </c>
      <c r="BD32" s="16" t="s">
        <v>19712</v>
      </c>
      <c r="BE32" s="21">
        <f>B9L225C1*B9L225C26</f>
        <v>3.4780559784372611E-2</v>
      </c>
      <c r="BF32" s="16" t="s">
        <v>19254</v>
      </c>
      <c r="BG32" s="21">
        <f>B3L320C4</f>
        <v>0.20312470859723483</v>
      </c>
      <c r="BH32" s="16" t="s">
        <v>19713</v>
      </c>
      <c r="BI32" s="21">
        <f>B9L225C1*B9L225C28</f>
        <v>12.187482515834089</v>
      </c>
      <c r="BJ32" s="16" t="s">
        <v>19256</v>
      </c>
      <c r="BK32" s="21">
        <f>B3L321C4</f>
        <v>3.0408446396246572E-2</v>
      </c>
      <c r="BL32" s="16" t="s">
        <v>19714</v>
      </c>
      <c r="BM32" s="21">
        <f>B9L225C1*B9L225C30</f>
        <v>1.8245067837747944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57.546723333336558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2.8374675732002193E-5</v>
      </c>
      <c r="L33" s="16" t="s">
        <v>19720</v>
      </c>
      <c r="M33" s="21">
        <f>B9L226C1*B9L226C4</f>
        <v>1.6328696140226692E-3</v>
      </c>
      <c r="N33" s="16" t="s">
        <v>19232</v>
      </c>
      <c r="O33" s="21">
        <f>B3L309C4</f>
        <v>0.27794933958233897</v>
      </c>
      <c r="P33" s="16" t="s">
        <v>19721</v>
      </c>
      <c r="Q33" s="21">
        <f>B9L226C1*B9L226C6</f>
        <v>15.995073745628472</v>
      </c>
      <c r="R33" s="16" t="s">
        <v>19234</v>
      </c>
      <c r="S33" s="21">
        <f>B3L310C4</f>
        <v>5.8662862297496057E-3</v>
      </c>
      <c r="T33" s="16" t="s">
        <v>19722</v>
      </c>
      <c r="U33" s="21">
        <f>B9L226C1*B9L226C8</f>
        <v>0.33758555065756257</v>
      </c>
      <c r="V33" s="16" t="s">
        <v>19236</v>
      </c>
      <c r="W33" s="21">
        <f>B3L311C4</f>
        <v>0.10487837715199928</v>
      </c>
      <c r="X33" s="16" t="s">
        <v>19723</v>
      </c>
      <c r="Y33" s="21">
        <f>B9L226C1*B9L226C10</f>
        <v>6.0354069536154293</v>
      </c>
      <c r="Z33" s="16" t="s">
        <v>19238</v>
      </c>
      <c r="AA33" s="21">
        <f>B3L312C4</f>
        <v>0.22628408663652916</v>
      </c>
      <c r="AB33" s="16" t="s">
        <v>19724</v>
      </c>
      <c r="AC33" s="21">
        <f>B9L226C1*B9L226C12</f>
        <v>13.021907728409104</v>
      </c>
      <c r="AD33" s="16" t="s">
        <v>19240</v>
      </c>
      <c r="AE33" s="21">
        <f>B3L313C4</f>
        <v>3.7581487491558853E-2</v>
      </c>
      <c r="AF33" s="16" t="s">
        <v>19725</v>
      </c>
      <c r="AG33" s="21">
        <f>B9L226C1*B9L226C14</f>
        <v>2.1626914631319858</v>
      </c>
      <c r="AH33" s="16" t="s">
        <v>19242</v>
      </c>
      <c r="AI33" s="21">
        <f>B3L314C4</f>
        <v>8.3249899949011802E-2</v>
      </c>
      <c r="AJ33" s="16" t="s">
        <v>19726</v>
      </c>
      <c r="AK33" s="21">
        <f>B9L226C1*B9L226C16</f>
        <v>4.790758959893731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3.0049317293192629E-2</v>
      </c>
      <c r="AZ33" s="16" t="s">
        <v>19730</v>
      </c>
      <c r="BA33" s="21">
        <f>B9L226C1*B9L226C24</f>
        <v>1.7292397486270019</v>
      </c>
      <c r="BB33" s="16" t="s">
        <v>19252</v>
      </c>
      <c r="BC33" s="21">
        <f>B3L319C4</f>
        <v>5.7967599640621024E-4</v>
      </c>
      <c r="BD33" s="16" t="s">
        <v>19731</v>
      </c>
      <c r="BE33" s="21">
        <f>B9L226C1*B9L226C26</f>
        <v>3.3358454188164376E-2</v>
      </c>
      <c r="BF33" s="16" t="s">
        <v>19254</v>
      </c>
      <c r="BG33" s="21">
        <f>B3L320C4</f>
        <v>0.20312470859723483</v>
      </c>
      <c r="BH33" s="16" t="s">
        <v>19732</v>
      </c>
      <c r="BI33" s="21">
        <f>B9L226C1*B9L226C28</f>
        <v>11.689161407809683</v>
      </c>
      <c r="BJ33" s="16" t="s">
        <v>19256</v>
      </c>
      <c r="BK33" s="21">
        <f>B3L321C4</f>
        <v>3.0408446396246572E-2</v>
      </c>
      <c r="BL33" s="16" t="s">
        <v>19733</v>
      </c>
      <c r="BM33" s="21">
        <f>B9L226C1*B9L226C30</f>
        <v>1.7499064517613967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50.455886372325025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0.12436315320382955</v>
      </c>
      <c r="L8" s="16" t="s">
        <v>19774</v>
      </c>
      <c r="M8" s="21">
        <f>B9L301C1*B9L301C4</f>
        <v>6.2748531269564731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3.3806525875683273E-2</v>
      </c>
      <c r="AB8" s="16" t="s">
        <v>19780</v>
      </c>
      <c r="AC8" s="21">
        <f>B9L301C1*B9L301C12</f>
        <v>1.705738228226541</v>
      </c>
      <c r="AD8" s="16" t="s">
        <v>10922</v>
      </c>
      <c r="AE8" s="21">
        <f>B3L337C5</f>
        <v>3.3806525875683273E-2</v>
      </c>
      <c r="AF8" s="16" t="s">
        <v>19781</v>
      </c>
      <c r="AG8" s="21">
        <f>B9L301C1*B9L301C14</f>
        <v>1.705738228226541</v>
      </c>
      <c r="AH8" s="16" t="s">
        <v>10931</v>
      </c>
      <c r="AI8" s="21">
        <f>B3L331C5</f>
        <v>1.6461299154280688E-2</v>
      </c>
      <c r="AJ8" s="16" t="s">
        <v>19782</v>
      </c>
      <c r="AK8" s="21">
        <f>B9L301C1*B9L301C16</f>
        <v>0.83056943966923646</v>
      </c>
      <c r="AL8" s="16" t="s">
        <v>10940</v>
      </c>
      <c r="AM8" s="21">
        <f>B3L332C5</f>
        <v>0.12714375141956324</v>
      </c>
      <c r="AN8" s="16" t="s">
        <v>19783</v>
      </c>
      <c r="AO8" s="21">
        <f>B9L301C1*B9L301C18</f>
        <v>6.4151506745766218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1.9941198908400563E-2</v>
      </c>
      <c r="AV8" s="16" t="s">
        <v>19785</v>
      </c>
      <c r="AW8" s="21">
        <f>B9L301C1*B9L301C22</f>
        <v>1.0061508662501906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0.67828407143824276</v>
      </c>
      <c r="BD8" s="16" t="s">
        <v>19787</v>
      </c>
      <c r="BE8" s="21">
        <f>B9L301C1*B9L301C26</f>
        <v>34.223424036645966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20.646529268166038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0.12436315320382955</v>
      </c>
      <c r="L9" s="16" t="s">
        <v>19790</v>
      </c>
      <c r="M9" s="21">
        <f>B9L302C1*B9L302C4</f>
        <v>2.5676674825042838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3.3806525875683273E-2</v>
      </c>
      <c r="AB9" s="16" t="s">
        <v>19794</v>
      </c>
      <c r="AC9" s="21">
        <f>B9L302C1*B9L302C12</f>
        <v>0.69798742594730723</v>
      </c>
      <c r="AD9" s="16" t="s">
        <v>10922</v>
      </c>
      <c r="AE9" s="21">
        <f>B3L337C5</f>
        <v>3.3806525875683273E-2</v>
      </c>
      <c r="AF9" s="16" t="s">
        <v>19795</v>
      </c>
      <c r="AG9" s="21">
        <f>B9L302C1*B9L302C14</f>
        <v>0.69798742594730723</v>
      </c>
      <c r="AH9" s="16" t="s">
        <v>10931</v>
      </c>
      <c r="AI9" s="21">
        <f>B3L331C5</f>
        <v>1.6461299154280688E-2</v>
      </c>
      <c r="AJ9" s="16" t="s">
        <v>19796</v>
      </c>
      <c r="AK9" s="21">
        <f>B9L302C1*B9L302C16</f>
        <v>0.33986869478089304</v>
      </c>
      <c r="AL9" s="16" t="s">
        <v>10940</v>
      </c>
      <c r="AM9" s="21">
        <f>B3L332C5</f>
        <v>0.12714375141956324</v>
      </c>
      <c r="AN9" s="16" t="s">
        <v>19797</v>
      </c>
      <c r="AO9" s="21">
        <f>B9L302C1*B9L302C18</f>
        <v>2.6250771849484398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1.9941198908400563E-2</v>
      </c>
      <c r="AV9" s="16" t="s">
        <v>19799</v>
      </c>
      <c r="AW9" s="21">
        <f>B9L302C1*B9L302C22</f>
        <v>0.4117165469046129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0.67828407143824276</v>
      </c>
      <c r="BD9" s="16" t="s">
        <v>19801</v>
      </c>
      <c r="BE9" s="21">
        <f>B9L302C1*B9L302C26</f>
        <v>14.004211933080503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0.12436315320382955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3.3806525875683273E-2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3.3806525875683273E-2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1.6461299154280688E-2</v>
      </c>
      <c r="AJ10" s="16" t="s">
        <v>19810</v>
      </c>
      <c r="AK10" s="15">
        <f>B9L303C1*B9L303C16</f>
        <v>0</v>
      </c>
      <c r="AL10" s="16" t="s">
        <v>10940</v>
      </c>
      <c r="AM10" s="21">
        <f>B3L332C5</f>
        <v>0.12714375141956324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1.9941198908400563E-2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0.67828407143824276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362.34512800000005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0.12436315320382955</v>
      </c>
      <c r="L11" s="16" t="s">
        <v>19817</v>
      </c>
      <c r="M11" s="21">
        <f>B9L304C1*B9L304C4</f>
        <v>45.062382666125238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3.3806525875683273E-2</v>
      </c>
      <c r="AB11" s="16" t="s">
        <v>19821</v>
      </c>
      <c r="AC11" s="21">
        <f>B9L304C1*B9L304C12</f>
        <v>12.24962994565977</v>
      </c>
      <c r="AD11" s="16" t="s">
        <v>10922</v>
      </c>
      <c r="AE11" s="21">
        <f>B3L337C5</f>
        <v>3.3806525875683273E-2</v>
      </c>
      <c r="AF11" s="16" t="s">
        <v>19822</v>
      </c>
      <c r="AG11" s="21">
        <f>B9L304C1*B9L304C14</f>
        <v>12.24962994565977</v>
      </c>
      <c r="AH11" s="16" t="s">
        <v>10931</v>
      </c>
      <c r="AI11" s="21">
        <f>B3L331C5</f>
        <v>1.6461299154280688E-2</v>
      </c>
      <c r="AJ11" s="16" t="s">
        <v>19823</v>
      </c>
      <c r="AK11" s="21">
        <f>B9L304C1*B9L304C16</f>
        <v>5.9646715491041284</v>
      </c>
      <c r="AL11" s="16" t="s">
        <v>10940</v>
      </c>
      <c r="AM11" s="21">
        <f>B3L332C5</f>
        <v>0.12714375141956324</v>
      </c>
      <c r="AN11" s="16" t="s">
        <v>19824</v>
      </c>
      <c r="AO11" s="21">
        <f>B9L304C1*B9L304C18</f>
        <v>46.069918882521833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1.9941198908400563E-2</v>
      </c>
      <c r="AV11" s="16" t="s">
        <v>19826</v>
      </c>
      <c r="AW11" s="21">
        <f>B9L304C1*B9L304C22</f>
        <v>7.2255962709378636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0.67828407143824276</v>
      </c>
      <c r="BD11" s="16" t="s">
        <v>19828</v>
      </c>
      <c r="BE11" s="21">
        <f>B9L304C1*B9L304C26</f>
        <v>245.77292868565124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234.00881441634823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0.12436315320382955</v>
      </c>
      <c r="L12" s="16" t="s">
        <v>19831</v>
      </c>
      <c r="M12" s="21">
        <f>B9L305C1*B9L305C4</f>
        <v>29.102074038306831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3.3806525875683273E-2</v>
      </c>
      <c r="AB12" s="16" t="s">
        <v>19835</v>
      </c>
      <c r="AC12" s="21">
        <f>B9L305C1*B9L305C12</f>
        <v>7.9110250397042412</v>
      </c>
      <c r="AD12" s="16" t="s">
        <v>10922</v>
      </c>
      <c r="AE12" s="21">
        <f>B3L337C5</f>
        <v>3.3806525875683273E-2</v>
      </c>
      <c r="AF12" s="16" t="s">
        <v>19836</v>
      </c>
      <c r="AG12" s="21">
        <f>B9L305C1*B9L305C14</f>
        <v>7.9110250397042412</v>
      </c>
      <c r="AH12" s="16" t="s">
        <v>10931</v>
      </c>
      <c r="AI12" s="21">
        <f>B3L331C5</f>
        <v>1.6461299154280688E-2</v>
      </c>
      <c r="AJ12" s="16" t="s">
        <v>19837</v>
      </c>
      <c r="AK12" s="21">
        <f>B9L305C1*B9L305C16</f>
        <v>3.8520890988460597</v>
      </c>
      <c r="AL12" s="16" t="s">
        <v>10940</v>
      </c>
      <c r="AM12" s="21">
        <f>B3L332C5</f>
        <v>0.12714375141956324</v>
      </c>
      <c r="AN12" s="16" t="s">
        <v>19838</v>
      </c>
      <c r="AO12" s="21">
        <f>B9L305C1*B9L305C18</f>
        <v>29.752758530138887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1.9941198908400563E-2</v>
      </c>
      <c r="AV12" s="16" t="s">
        <v>19840</v>
      </c>
      <c r="AW12" s="21">
        <f>B9L305C1*B9L305C22</f>
        <v>4.6664163145953932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0.67828407143824276</v>
      </c>
      <c r="BD12" s="16" t="s">
        <v>19842</v>
      </c>
      <c r="BE12" s="21">
        <f>B9L305C1*B9L305C26</f>
        <v>158.72445139475684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15">
        <f>B9L105C11</f>
        <v>0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0.12436315320382955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3.3806525875683273E-2</v>
      </c>
      <c r="AB13" s="16" t="s">
        <v>19849</v>
      </c>
      <c r="AC13" s="15">
        <f>B9L306C1*B9L306C12</f>
        <v>0</v>
      </c>
      <c r="AD13" s="16" t="s">
        <v>10922</v>
      </c>
      <c r="AE13" s="21">
        <f>B3L337C5</f>
        <v>3.3806525875683273E-2</v>
      </c>
      <c r="AF13" s="16" t="s">
        <v>19850</v>
      </c>
      <c r="AG13" s="15">
        <f>B9L306C1*B9L306C14</f>
        <v>0</v>
      </c>
      <c r="AH13" s="16" t="s">
        <v>10931</v>
      </c>
      <c r="AI13" s="21">
        <f>B3L331C5</f>
        <v>1.6461299154280688E-2</v>
      </c>
      <c r="AJ13" s="16" t="s">
        <v>19851</v>
      </c>
      <c r="AK13" s="15">
        <f>B9L306C1*B9L306C16</f>
        <v>0</v>
      </c>
      <c r="AL13" s="16" t="s">
        <v>10940</v>
      </c>
      <c r="AM13" s="21">
        <f>B3L332C5</f>
        <v>0.12714375141956324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1.9941198908400563E-2</v>
      </c>
      <c r="AV13" s="16" t="s">
        <v>19854</v>
      </c>
      <c r="AW13" s="15">
        <f>B9L306C1*B9L306C22</f>
        <v>0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0.67828407143824276</v>
      </c>
      <c r="BD13" s="16" t="s">
        <v>19856</v>
      </c>
      <c r="BE13" s="15">
        <f>B9L306C1*B9L306C26</f>
        <v>0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0.12436315320382955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3.3806525875683273E-2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3.3806525875683273E-2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1.6461299154280688E-2</v>
      </c>
      <c r="AJ14" s="16" t="s">
        <v>19865</v>
      </c>
      <c r="AK14" s="15">
        <f>B9L307C1*B9L307C16</f>
        <v>0</v>
      </c>
      <c r="AL14" s="16" t="s">
        <v>10940</v>
      </c>
      <c r="AM14" s="21">
        <f>B3L332C5</f>
        <v>0.12714375141956324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1.9941198908400563E-2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0.67828407143824276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0.12436315320382955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3.3806525875683273E-2</v>
      </c>
      <c r="AB15" s="16" t="s">
        <v>19877</v>
      </c>
      <c r="AC15" s="15">
        <f>B9L308C1*B9L308C12</f>
        <v>0</v>
      </c>
      <c r="AD15" s="16" t="s">
        <v>10922</v>
      </c>
      <c r="AE15" s="21">
        <f>B3L337C5</f>
        <v>3.3806525875683273E-2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1.6461299154280688E-2</v>
      </c>
      <c r="AJ15" s="16" t="s">
        <v>19879</v>
      </c>
      <c r="AK15" s="15">
        <f>B9L308C1*B9L308C16</f>
        <v>0</v>
      </c>
      <c r="AL15" s="16" t="s">
        <v>10940</v>
      </c>
      <c r="AM15" s="21">
        <f>B3L332C5</f>
        <v>0.12714375141956324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1.9941198908400563E-2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0.67828407143824276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0.12436315320382955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3.3806525875683273E-2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3.3806525875683273E-2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1.6461299154280688E-2</v>
      </c>
      <c r="AJ16" s="16" t="s">
        <v>19893</v>
      </c>
      <c r="AK16" s="15">
        <f>B9L309C1*B9L309C16</f>
        <v>0</v>
      </c>
      <c r="AL16" s="16" t="s">
        <v>10940</v>
      </c>
      <c r="AM16" s="21">
        <f>B3L332C5</f>
        <v>0.12714375141956324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1.9941198908400563E-2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0.67828407143824276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0.12436315320382955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3.3806525875683273E-2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3.3806525875683273E-2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1.6461299154280688E-2</v>
      </c>
      <c r="AJ17" s="16" t="s">
        <v>19907</v>
      </c>
      <c r="AK17" s="15">
        <f>B9L310C1*B9L310C16</f>
        <v>0</v>
      </c>
      <c r="AL17" s="16" t="s">
        <v>10940</v>
      </c>
      <c r="AM17" s="21">
        <f>B3L332C5</f>
        <v>0.12714375141956324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1.9941198908400563E-2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0.67828407143824276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0.12436315320382955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3.3806525875683273E-2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3.3806525875683273E-2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1.6461299154280688E-2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0.12714375141956324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1.9941198908400563E-2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0.67828407143824276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-13.117245658863363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0.12436315320382955</v>
      </c>
      <c r="L19" s="16" t="s">
        <v>19929</v>
      </c>
      <c r="M19" s="21">
        <f>B9L312C1*B9L312C4</f>
        <v>-1.6313020314854925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3.3806525875683273E-2</v>
      </c>
      <c r="AB19" s="16" t="s">
        <v>19933</v>
      </c>
      <c r="AC19" s="21">
        <f>B9L312C1*B9L312C12</f>
        <v>-0.44344850478405834</v>
      </c>
      <c r="AD19" s="16" t="s">
        <v>10922</v>
      </c>
      <c r="AE19" s="21">
        <f>B3L337C5</f>
        <v>3.3806525875683273E-2</v>
      </c>
      <c r="AF19" s="16" t="s">
        <v>19934</v>
      </c>
      <c r="AG19" s="21">
        <f>B9L312C1*B9L312C14</f>
        <v>-0.44344850478405834</v>
      </c>
      <c r="AH19" s="16" t="s">
        <v>10931</v>
      </c>
      <c r="AI19" s="21">
        <f>B3L331C5</f>
        <v>1.6461299154280688E-2</v>
      </c>
      <c r="AJ19" s="16" t="s">
        <v>19935</v>
      </c>
      <c r="AK19" s="21">
        <f>B9L312C1*B9L312C16</f>
        <v>-0.21592690487073948</v>
      </c>
      <c r="AL19" s="16" t="s">
        <v>10940</v>
      </c>
      <c r="AM19" s="21">
        <f>B3L332C5</f>
        <v>0.12714375141956324</v>
      </c>
      <c r="AN19" s="16" t="s">
        <v>19936</v>
      </c>
      <c r="AO19" s="21">
        <f>B9L312C1*B9L312C18</f>
        <v>-1.6677758213598686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1.9941198908400563E-2</v>
      </c>
      <c r="AV19" s="16" t="s">
        <v>19938</v>
      </c>
      <c r="AW19" s="21">
        <f>B9L312C1*B9L312C22</f>
        <v>-0.26157360481374814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0.67828407143824276</v>
      </c>
      <c r="BD19" s="16" t="s">
        <v>19940</v>
      </c>
      <c r="BE19" s="21">
        <f>B9L312C1*B9L312C26</f>
        <v>-8.8972187915494576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26.70072093724125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0.12436315320382955</v>
      </c>
      <c r="L20" s="16" t="s">
        <v>19943</v>
      </c>
      <c r="M20" s="21">
        <f>B9L313C1*B9L313C4</f>
        <v>3.3205858485708331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3.3806525875683273E-2</v>
      </c>
      <c r="AB20" s="16" t="s">
        <v>19947</v>
      </c>
      <c r="AC20" s="21">
        <f>B9L313C1*B9L313C12</f>
        <v>0.90265861326424446</v>
      </c>
      <c r="AD20" s="16" t="s">
        <v>10922</v>
      </c>
      <c r="AE20" s="21">
        <f>B3L337C5</f>
        <v>3.3806525875683273E-2</v>
      </c>
      <c r="AF20" s="16" t="s">
        <v>19948</v>
      </c>
      <c r="AG20" s="21">
        <f>B9L313C1*B9L313C14</f>
        <v>0.90265861326424446</v>
      </c>
      <c r="AH20" s="16" t="s">
        <v>10931</v>
      </c>
      <c r="AI20" s="21">
        <f>B3L331C5</f>
        <v>1.6461299154280688E-2</v>
      </c>
      <c r="AJ20" s="16" t="s">
        <v>19949</v>
      </c>
      <c r="AK20" s="21">
        <f>B9L313C1*B9L313C16</f>
        <v>0.43952855498289406</v>
      </c>
      <c r="AL20" s="16" t="s">
        <v>10940</v>
      </c>
      <c r="AM20" s="21">
        <f>B3L332C5</f>
        <v>0.12714375141956324</v>
      </c>
      <c r="AN20" s="16" t="s">
        <v>19950</v>
      </c>
      <c r="AO20" s="21">
        <f>B9L313C1*B9L313C18</f>
        <v>3.3948298255677294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1.9941198908400563E-2</v>
      </c>
      <c r="AV20" s="16" t="s">
        <v>19952</v>
      </c>
      <c r="AW20" s="21">
        <f>B9L313C1*B9L313C22</f>
        <v>0.53244438720722331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0.67828407143824276</v>
      </c>
      <c r="BD20" s="16" t="s">
        <v>19954</v>
      </c>
      <c r="BE20" s="21">
        <f>B9L313C1*B9L313C26</f>
        <v>18.110673707648328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15.464599130550258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0.12436315320382955</v>
      </c>
      <c r="L21" s="16" t="s">
        <v>19957</v>
      </c>
      <c r="M21" s="21">
        <f>B9L314C1*B9L314C4</f>
        <v>1.9232263109084311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3.3806525875683273E-2</v>
      </c>
      <c r="AB21" s="16" t="s">
        <v>19961</v>
      </c>
      <c r="AC21" s="21">
        <f>B9L314C1*B9L314C12</f>
        <v>0.5228043706640163</v>
      </c>
      <c r="AD21" s="16" t="s">
        <v>10922</v>
      </c>
      <c r="AE21" s="21">
        <f>B3L337C5</f>
        <v>3.3806525875683273E-2</v>
      </c>
      <c r="AF21" s="16" t="s">
        <v>19962</v>
      </c>
      <c r="AG21" s="21">
        <f>B9L314C1*B9L314C14</f>
        <v>0.5228043706640163</v>
      </c>
      <c r="AH21" s="16" t="s">
        <v>10931</v>
      </c>
      <c r="AI21" s="21">
        <f>B3L331C5</f>
        <v>1.6461299154280688E-2</v>
      </c>
      <c r="AJ21" s="16" t="s">
        <v>19963</v>
      </c>
      <c r="AK21" s="21">
        <f>B9L314C1*B9L314C16</f>
        <v>0.25456739258901684</v>
      </c>
      <c r="AL21" s="16" t="s">
        <v>10940</v>
      </c>
      <c r="AM21" s="21">
        <f>B3L332C5</f>
        <v>0.12714375141956324</v>
      </c>
      <c r="AN21" s="16" t="s">
        <v>19964</v>
      </c>
      <c r="AO21" s="21">
        <f>B9L314C1*B9L314C18</f>
        <v>1.9662271476578759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1.9941198908400563E-2</v>
      </c>
      <c r="AV21" s="16" t="s">
        <v>19966</v>
      </c>
      <c r="AW21" s="21">
        <f>B9L314C1*B9L314C22</f>
        <v>0.30838264730098114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0.67828407143824276</v>
      </c>
      <c r="BD21" s="16" t="s">
        <v>19968</v>
      </c>
      <c r="BE21" s="21">
        <f>B9L314C1*B9L314C26</f>
        <v>10.489391261429938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9461.1975166666653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0.12436315320382955</v>
      </c>
      <c r="L22" s="16" t="s">
        <v>19971</v>
      </c>
      <c r="M22" s="15">
        <f>B9L315C1*B9L315C4</f>
        <v>1176.6243562569082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3.3806525875683273E-2</v>
      </c>
      <c r="AB22" s="16" t="s">
        <v>19975</v>
      </c>
      <c r="AC22" s="21">
        <f>B9L315C1*B9L315C12</f>
        <v>319.85021866214197</v>
      </c>
      <c r="AD22" s="16" t="s">
        <v>10922</v>
      </c>
      <c r="AE22" s="21">
        <f>B3L337C5</f>
        <v>3.3806525875683273E-2</v>
      </c>
      <c r="AF22" s="16" t="s">
        <v>19976</v>
      </c>
      <c r="AG22" s="21">
        <f>B9L315C1*B9L315C14</f>
        <v>319.85021866214197</v>
      </c>
      <c r="AH22" s="16" t="s">
        <v>10931</v>
      </c>
      <c r="AI22" s="21">
        <f>B3L331C5</f>
        <v>1.6461299154280688E-2</v>
      </c>
      <c r="AJ22" s="16" t="s">
        <v>19977</v>
      </c>
      <c r="AK22" s="21">
        <f>B9L315C1*B9L315C16</f>
        <v>155.74360267958753</v>
      </c>
      <c r="AL22" s="16" t="s">
        <v>10940</v>
      </c>
      <c r="AM22" s="21">
        <f>B3L332C5</f>
        <v>0.12714375141956324</v>
      </c>
      <c r="AN22" s="16" t="s">
        <v>19978</v>
      </c>
      <c r="AO22" s="15">
        <f>B9L315C1*B9L315C18</f>
        <v>1202.9321451904555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1.9941198908400563E-2</v>
      </c>
      <c r="AV22" s="16" t="s">
        <v>19980</v>
      </c>
      <c r="AW22" s="21">
        <f>B9L315C1*B9L315C22</f>
        <v>188.66762159151543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0.67828407143824276</v>
      </c>
      <c r="BD22" s="16" t="s">
        <v>19982</v>
      </c>
      <c r="BE22" s="15">
        <f>B9L315C1*B9L315C26</f>
        <v>6417.3795722860577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8.3471566666666668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0.12436315320382955</v>
      </c>
      <c r="L23" s="16" t="s">
        <v>19984</v>
      </c>
      <c r="M23" s="21">
        <f>B9L316C1*B9L316C4</f>
        <v>1.038078723353034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3.3806525875683273E-2</v>
      </c>
      <c r="AB23" s="16" t="s">
        <v>19988</v>
      </c>
      <c r="AC23" s="21">
        <f>B9L316C1*B9L316C12</f>
        <v>0.2821883678400488</v>
      </c>
      <c r="AD23" s="16" t="s">
        <v>10922</v>
      </c>
      <c r="AE23" s="21">
        <f>B3L337C5</f>
        <v>3.3806525875683273E-2</v>
      </c>
      <c r="AF23" s="16" t="s">
        <v>19989</v>
      </c>
      <c r="AG23" s="21">
        <f>B9L316C1*B9L316C14</f>
        <v>0.2821883678400488</v>
      </c>
      <c r="AH23" s="16" t="s">
        <v>10931</v>
      </c>
      <c r="AI23" s="21">
        <f>B3L331C5</f>
        <v>1.6461299154280688E-2</v>
      </c>
      <c r="AJ23" s="16" t="s">
        <v>19990</v>
      </c>
      <c r="AK23" s="21">
        <f>B9L316C1*B9L316C16</f>
        <v>0.13740504297764841</v>
      </c>
      <c r="AL23" s="16" t="s">
        <v>10940</v>
      </c>
      <c r="AM23" s="21">
        <f>B3L332C5</f>
        <v>0.12714375141956324</v>
      </c>
      <c r="AN23" s="16" t="s">
        <v>19991</v>
      </c>
      <c r="AO23" s="21">
        <f>B9L316C1*B9L316C18</f>
        <v>1.0612888122868167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1.9941198908400563E-2</v>
      </c>
      <c r="AV23" s="16" t="s">
        <v>19993</v>
      </c>
      <c r="AW23" s="21">
        <f>B9L316C1*B9L316C22</f>
        <v>0.16645231140958183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0.67828407143824276</v>
      </c>
      <c r="BD23" s="16" t="s">
        <v>19995</v>
      </c>
      <c r="BE23" s="21">
        <f>B9L316C1*B9L316C26</f>
        <v>5.6617434087995377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0.12436315320382955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3.3806525875683273E-2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3.3806525875683273E-2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1.6461299154280688E-2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0.12714375141956324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1.9941198908400563E-2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0.67828407143824276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4665.8544766666664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0.12436315320382955</v>
      </c>
      <c r="L25" s="16" t="s">
        <v>20012</v>
      </c>
      <c r="M25" s="21">
        <f>B9L318C1*B9L318C4</f>
        <v>580.26037510847061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3.3806525875683273E-2</v>
      </c>
      <c r="AB25" s="16" t="s">
        <v>20016</v>
      </c>
      <c r="AC25" s="21">
        <f>B9L318C1*B9L318C12</f>
        <v>157.73633009760428</v>
      </c>
      <c r="AD25" s="16" t="s">
        <v>10922</v>
      </c>
      <c r="AE25" s="21">
        <f>B3L337C5</f>
        <v>3.3806525875683273E-2</v>
      </c>
      <c r="AF25" s="16" t="s">
        <v>20017</v>
      </c>
      <c r="AG25" s="21">
        <f>B9L318C1*B9L318C14</f>
        <v>157.73633009760428</v>
      </c>
      <c r="AH25" s="16" t="s">
        <v>10931</v>
      </c>
      <c r="AI25" s="21">
        <f>B3L331C5</f>
        <v>1.6461299154280688E-2</v>
      </c>
      <c r="AJ25" s="16" t="s">
        <v>20018</v>
      </c>
      <c r="AK25" s="21">
        <f>B9L318C1*B9L318C16</f>
        <v>76.806026350749761</v>
      </c>
      <c r="AL25" s="16" t="s">
        <v>10940</v>
      </c>
      <c r="AM25" s="21">
        <f>B3L332C5</f>
        <v>0.12714375141956324</v>
      </c>
      <c r="AN25" s="16" t="s">
        <v>20019</v>
      </c>
      <c r="AO25" s="21">
        <f>B9L318C1*B9L318C18</f>
        <v>593.23424174116303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1.9941198908400563E-2</v>
      </c>
      <c r="AV25" s="16" t="s">
        <v>20021</v>
      </c>
      <c r="AW25" s="21">
        <f>B9L318C1*B9L318C22</f>
        <v>93.042732196861209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0.67828407143824276</v>
      </c>
      <c r="BD25" s="16" t="s">
        <v>20023</v>
      </c>
      <c r="BE25" s="15">
        <f>B9L318C1*B9L318C26</f>
        <v>3164.774771171818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0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0.12436315320382955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3.3806525875683273E-2</v>
      </c>
      <c r="AB26" s="16" t="s">
        <v>20030</v>
      </c>
      <c r="AC26" s="15">
        <f>B9L319C1*B9L319C12</f>
        <v>0</v>
      </c>
      <c r="AD26" s="16" t="s">
        <v>10922</v>
      </c>
      <c r="AE26" s="21">
        <f>B3L337C5</f>
        <v>3.3806525875683273E-2</v>
      </c>
      <c r="AF26" s="16" t="s">
        <v>20031</v>
      </c>
      <c r="AG26" s="15">
        <f>B9L319C1*B9L319C14</f>
        <v>0</v>
      </c>
      <c r="AH26" s="16" t="s">
        <v>10931</v>
      </c>
      <c r="AI26" s="21">
        <f>B3L331C5</f>
        <v>1.6461299154280688E-2</v>
      </c>
      <c r="AJ26" s="16" t="s">
        <v>20032</v>
      </c>
      <c r="AK26" s="15">
        <f>B9L319C1*B9L319C16</f>
        <v>0</v>
      </c>
      <c r="AL26" s="16" t="s">
        <v>10940</v>
      </c>
      <c r="AM26" s="21">
        <f>B3L332C5</f>
        <v>0.12714375141956324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1.9941198908400563E-2</v>
      </c>
      <c r="AV26" s="16" t="s">
        <v>20035</v>
      </c>
      <c r="AW26" s="15">
        <f>B9L319C1*B9L319C22</f>
        <v>0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21">
        <f>B3L336C5</f>
        <v>0.67828407143824276</v>
      </c>
      <c r="BD26" s="16" t="s">
        <v>20037</v>
      </c>
      <c r="BE26" s="15">
        <f>B9L319C1*B9L319C26</f>
        <v>0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0.12436315320382955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3.3806525875683273E-2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3.3806525875683273E-2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1.6461299154280688E-2</v>
      </c>
      <c r="AJ27" s="16" t="s">
        <v>20046</v>
      </c>
      <c r="AK27" s="15">
        <f>B9L320C1*B9L320C16</f>
        <v>0</v>
      </c>
      <c r="AL27" s="16" t="s">
        <v>10940</v>
      </c>
      <c r="AM27" s="21">
        <f>B3L332C5</f>
        <v>0.12714375141956324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1.9941198908400563E-2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0.67828407143824276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0.12436315320382955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3.3806525875683273E-2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3.3806525875683273E-2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1.6461299154280688E-2</v>
      </c>
      <c r="AJ28" s="16" t="s">
        <v>20060</v>
      </c>
      <c r="AK28" s="15">
        <f>B9L321C1*B9L321C16</f>
        <v>0</v>
      </c>
      <c r="AL28" s="16" t="s">
        <v>10940</v>
      </c>
      <c r="AM28" s="21">
        <f>B3L332C5</f>
        <v>0.12714375141956324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1.9941198908400563E-2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0.67828407143824276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0.12436315320382955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3.3806525875683273E-2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3.3806525875683273E-2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1.6461299154280688E-2</v>
      </c>
      <c r="AJ29" s="16" t="s">
        <v>20074</v>
      </c>
      <c r="AK29" s="15">
        <f>B9L322C1*B9L322C16</f>
        <v>0</v>
      </c>
      <c r="AL29" s="16" t="s">
        <v>10940</v>
      </c>
      <c r="AM29" s="21">
        <f>B3L332C5</f>
        <v>0.12714375141956324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1.9941198908400563E-2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0.67828407143824276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0.12436315320382955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3.3806525875683273E-2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3.3806525875683273E-2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1.6461299154280688E-2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0.12714375141956324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1.9941198908400563E-2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0.67828407143824276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0.12436315320382955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3.3806525875683273E-2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3.3806525875683273E-2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1.6461299154280688E-2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0.12714375141956324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1.9941198908400563E-2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0.67828407143824276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0.12436315320382955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3.3806525875683273E-2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3.3806525875683273E-2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1.6461299154280688E-2</v>
      </c>
      <c r="AJ32" s="16" t="s">
        <v>20116</v>
      </c>
      <c r="AK32" s="15">
        <f>B9L325C1*B9L325C16</f>
        <v>0</v>
      </c>
      <c r="AL32" s="16" t="s">
        <v>10940</v>
      </c>
      <c r="AM32" s="21">
        <f>B3L332C5</f>
        <v>0.12714375141956324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1.9941198908400563E-2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0.67828407143824276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-5.1006166666666104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0.12436315320382955</v>
      </c>
      <c r="L33" s="16" t="s">
        <v>20124</v>
      </c>
      <c r="M33" s="21">
        <f>B9L326C1*B9L326C4</f>
        <v>-0.63432877195066606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3.3806525875683273E-2</v>
      </c>
      <c r="AB33" s="16" t="s">
        <v>20128</v>
      </c>
      <c r="AC33" s="21">
        <f>B9L326C1*B9L326C12</f>
        <v>-0.17243412932360613</v>
      </c>
      <c r="AD33" s="16" t="s">
        <v>10922</v>
      </c>
      <c r="AE33" s="21">
        <f>B3L337C5</f>
        <v>3.3806525875683273E-2</v>
      </c>
      <c r="AF33" s="16" t="s">
        <v>20129</v>
      </c>
      <c r="AG33" s="21">
        <f>B9L326C1*B9L326C14</f>
        <v>-0.17243412932360613</v>
      </c>
      <c r="AH33" s="16" t="s">
        <v>10931</v>
      </c>
      <c r="AI33" s="21">
        <f>B3L331C5</f>
        <v>1.6461299154280688E-2</v>
      </c>
      <c r="AJ33" s="16" t="s">
        <v>20130</v>
      </c>
      <c r="AK33" s="21">
        <f>B9L326C1*B9L326C16</f>
        <v>-8.3962776821309051E-2</v>
      </c>
      <c r="AL33" s="16" t="s">
        <v>10940</v>
      </c>
      <c r="AM33" s="21">
        <f>B3L332C5</f>
        <v>0.12714375141956324</v>
      </c>
      <c r="AN33" s="16" t="s">
        <v>20131</v>
      </c>
      <c r="AO33" s="21">
        <f>B9L326C1*B9L326C18</f>
        <v>-0.64851153755314084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1.9941198908400563E-2</v>
      </c>
      <c r="AV33" s="16" t="s">
        <v>20133</v>
      </c>
      <c r="AW33" s="21">
        <f>B9L326C1*B9L326C22</f>
        <v>-0.10171241150550193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21">
        <f>B3L336C5</f>
        <v>0.67828407143824276</v>
      </c>
      <c r="BD33" s="16" t="s">
        <v>20135</v>
      </c>
      <c r="BE33" s="21">
        <f>B9L326C1*B9L326C26</f>
        <v>-3.4596670395123867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2920.1552540000002</v>
      </c>
      <c r="F8" s="16" t="s">
        <v>11042</v>
      </c>
      <c r="G8" s="21">
        <f>B3L209C4</f>
        <v>0.83668514637527025</v>
      </c>
      <c r="H8" s="16" t="s">
        <v>20193</v>
      </c>
      <c r="I8" s="15">
        <f>B9L401C1*B9L401C2</f>
        <v>2443.2505261315046</v>
      </c>
      <c r="J8" s="16" t="s">
        <v>20194</v>
      </c>
      <c r="K8" s="21">
        <f>B9L401C1-B9L401C3</f>
        <v>476.90472786849568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5467.5759100000005</v>
      </c>
      <c r="F9" s="16" t="s">
        <v>11093</v>
      </c>
      <c r="G9" s="21">
        <f>B3L207C4</f>
        <v>0.96766638494767387</v>
      </c>
      <c r="H9" s="16" t="s">
        <v>20196</v>
      </c>
      <c r="I9" s="15">
        <f>B9L402C1*B9L402C2</f>
        <v>5290.7894152566887</v>
      </c>
      <c r="J9" s="16" t="s">
        <v>20197</v>
      </c>
      <c r="K9" s="21">
        <f>B9L402C1-B9L402C3</f>
        <v>176.78649474331178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445.06697199999996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445.06697199999996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276.72923200000002</v>
      </c>
      <c r="F11" s="16" t="s">
        <v>10710</v>
      </c>
      <c r="G11" s="21">
        <f>B3L305C3</f>
        <v>0.96470913638697575</v>
      </c>
      <c r="H11" s="16" t="s">
        <v>20200</v>
      </c>
      <c r="I11" s="21">
        <f>B9L404C1*B9L404C2</f>
        <v>266.9632184157511</v>
      </c>
      <c r="J11" s="16" t="s">
        <v>20201</v>
      </c>
      <c r="K11" s="21">
        <f>B9L404C1-B9L404C3</f>
        <v>9.766013584248924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26.769629999999999</v>
      </c>
      <c r="F12" s="16" t="s">
        <v>11078</v>
      </c>
      <c r="G12" s="21">
        <f>B3L220C4</f>
        <v>0.92376882735242161</v>
      </c>
      <c r="H12" s="16" t="s">
        <v>20202</v>
      </c>
      <c r="I12" s="21">
        <f>B9L405C1*B9L405C2</f>
        <v>24.728949713758205</v>
      </c>
      <c r="J12" s="16" t="s">
        <v>20203</v>
      </c>
      <c r="K12" s="21">
        <f>B9L405C1-B9L405C3</f>
        <v>2.0406802862417948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23744.458722000003</v>
      </c>
      <c r="F13" s="16" t="s">
        <v>11042</v>
      </c>
      <c r="G13" s="21">
        <f>B3L209C4</f>
        <v>0.83668514637527025</v>
      </c>
      <c r="H13" s="16" t="s">
        <v>20205</v>
      </c>
      <c r="I13" s="15">
        <f>B9L406C1*B9L406C2</f>
        <v>19866.635921418136</v>
      </c>
      <c r="J13" s="16" t="s">
        <v>20206</v>
      </c>
      <c r="K13" s="15">
        <f>B9L406C1-B9L406C3</f>
        <v>3877.8228005818673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5728</v>
      </c>
      <c r="F14" s="16" t="s">
        <v>11042</v>
      </c>
      <c r="G14" s="21">
        <f>B3L209C4</f>
        <v>0.83668514637527025</v>
      </c>
      <c r="H14" s="16" t="s">
        <v>20208</v>
      </c>
      <c r="I14" s="15">
        <f>B9L407C1*B9L407C2</f>
        <v>4792.5325184375479</v>
      </c>
      <c r="J14" s="16" t="s">
        <v>20209</v>
      </c>
      <c r="K14" s="21">
        <f>B9L407C1-B9L407C3</f>
        <v>935.46748156245212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7248.2311300000001</v>
      </c>
      <c r="F15" s="16" t="s">
        <v>10710</v>
      </c>
      <c r="G15" s="21">
        <f>B3L305C3</f>
        <v>0.96470913638697575</v>
      </c>
      <c r="H15" s="16" t="s">
        <v>20211</v>
      </c>
      <c r="I15" s="15">
        <f>B9L408C1*B9L408C2</f>
        <v>6992.434793755493</v>
      </c>
      <c r="J15" s="16" t="s">
        <v>20212</v>
      </c>
      <c r="K15" s="21">
        <f>B9L408C1-B9L408C3</f>
        <v>255.79633624450707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21">
        <f>A2L203C44</f>
        <v>3.1465666666666667</v>
      </c>
      <c r="F16" s="16" t="s">
        <v>10710</v>
      </c>
      <c r="G16" s="21">
        <f>B3L305C3</f>
        <v>0.96470913638697575</v>
      </c>
      <c r="H16" s="16" t="s">
        <v>20213</v>
      </c>
      <c r="I16" s="21">
        <f>B9L409C1*B9L409C2</f>
        <v>3.0355216115840449</v>
      </c>
      <c r="J16" s="16" t="s">
        <v>20214</v>
      </c>
      <c r="K16" s="21">
        <f>B9L409C1-B9L409C3</f>
        <v>0.11104505508262186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0.96470913638697575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11141.714890000001</v>
      </c>
      <c r="F18" s="16" t="s">
        <v>10710</v>
      </c>
      <c r="G18" s="21">
        <f>B3L305C3</f>
        <v>0.96470913638697575</v>
      </c>
      <c r="H18" s="16" t="s">
        <v>20219</v>
      </c>
      <c r="I18" s="15">
        <f>B9L411C1*B9L411C2</f>
        <v>10748.51414940181</v>
      </c>
      <c r="J18" s="16" t="s">
        <v>20220</v>
      </c>
      <c r="K18" s="21">
        <f>B9L411C1-B9L411C3</f>
        <v>393.20074059819126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0</v>
      </c>
      <c r="F19" s="16" t="s">
        <v>10710</v>
      </c>
      <c r="G19" s="21">
        <f>B3L305C3</f>
        <v>0.96470913638697575</v>
      </c>
      <c r="H19" s="16" t="s">
        <v>20222</v>
      </c>
      <c r="I19" s="15">
        <f>B9L412C1*B9L412C2</f>
        <v>0</v>
      </c>
      <c r="J19" s="16" t="s">
        <v>20223</v>
      </c>
      <c r="K19" s="15">
        <f>B9L412C1-B9L412C3</f>
        <v>0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0.96470913638697575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0.96470913638697575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16</v>
      </c>
      <c r="F22" s="16" t="s">
        <v>10710</v>
      </c>
      <c r="G22" s="21">
        <f>B3L305C3</f>
        <v>0.96470913638697575</v>
      </c>
      <c r="H22" s="16" t="s">
        <v>20231</v>
      </c>
      <c r="I22" s="21">
        <f>B9L415C1*B9L415C2</f>
        <v>15.435346182191612</v>
      </c>
      <c r="J22" s="16" t="s">
        <v>20232</v>
      </c>
      <c r="K22" s="21">
        <f>B9L415C1-B9L415C3</f>
        <v>0.56465381780838797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0.96470913638697575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0.96470913638697575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0.96470913638697575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10.482019999988552</v>
      </c>
      <c r="F26" s="16" t="s">
        <v>10710</v>
      </c>
      <c r="G26" s="21">
        <f>B3L305C3</f>
        <v>0.96470913638697575</v>
      </c>
      <c r="H26" s="16" t="s">
        <v>20243</v>
      </c>
      <c r="I26" s="21">
        <f>B9L419C1*B9L419C2</f>
        <v>10.112100461779963</v>
      </c>
      <c r="J26" s="16" t="s">
        <v>20244</v>
      </c>
      <c r="K26" s="21">
        <f>B9L419C1-B9L419C3</f>
        <v>0.36991953820858825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34.223424036645966</v>
      </c>
      <c r="F34" s="16" t="s">
        <v>11042</v>
      </c>
      <c r="G34" s="21">
        <f>B3L209C4</f>
        <v>0.83668514637527025</v>
      </c>
      <c r="H34" s="16" t="s">
        <v>20268</v>
      </c>
      <c r="I34" s="21">
        <f>B9L427C1*B9L427C2</f>
        <v>28.634230549564073</v>
      </c>
      <c r="J34" s="16" t="s">
        <v>20269</v>
      </c>
      <c r="K34" s="21">
        <f>B9L427C1-B9L427C3</f>
        <v>5.5891934870818929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14.004211933080503</v>
      </c>
      <c r="F35" s="16" t="s">
        <v>11042</v>
      </c>
      <c r="G35" s="21">
        <f>B3L209C4</f>
        <v>0.83668514637527025</v>
      </c>
      <c r="H35" s="16" t="s">
        <v>20271</v>
      </c>
      <c r="I35" s="21">
        <f>B9L428C1*B9L428C2</f>
        <v>11.717116111099767</v>
      </c>
      <c r="J35" s="16" t="s">
        <v>20272</v>
      </c>
      <c r="K35" s="21">
        <f>B9L428C1-B9L428C3</f>
        <v>2.2870958219807367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0.83668514637527025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245.77292868565124</v>
      </c>
      <c r="F37" s="16" t="s">
        <v>11042</v>
      </c>
      <c r="G37" s="21">
        <f>B3L209C4</f>
        <v>0.83668514637527025</v>
      </c>
      <c r="H37" s="16" t="s">
        <v>20277</v>
      </c>
      <c r="I37" s="21">
        <f>B9L430C1*B9L430C2</f>
        <v>205.63455881243297</v>
      </c>
      <c r="J37" s="16" t="s">
        <v>20278</v>
      </c>
      <c r="K37" s="21">
        <f>B9L430C1-B9L430C3</f>
        <v>40.138369873218267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158.72445139475684</v>
      </c>
      <c r="F38" s="16" t="s">
        <v>11042</v>
      </c>
      <c r="G38" s="21">
        <f>B3L209C4</f>
        <v>0.83668514637527025</v>
      </c>
      <c r="H38" s="16" t="s">
        <v>20280</v>
      </c>
      <c r="I38" s="21">
        <f>B9L431C1*B9L431C2</f>
        <v>132.8023908485566</v>
      </c>
      <c r="J38" s="16" t="s">
        <v>20281</v>
      </c>
      <c r="K38" s="21">
        <f>B9L431C1-B9L431C3</f>
        <v>25.922060546200242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15">
        <f>B9L306C27</f>
        <v>0</v>
      </c>
      <c r="F39" s="16" t="s">
        <v>11042</v>
      </c>
      <c r="G39" s="21">
        <f>B3L209C4</f>
        <v>0.83668514637527025</v>
      </c>
      <c r="H39" s="16" t="s">
        <v>20283</v>
      </c>
      <c r="I39" s="15">
        <f>B9L432C1*B9L432C2</f>
        <v>0</v>
      </c>
      <c r="J39" s="16" t="s">
        <v>20284</v>
      </c>
      <c r="K39" s="15">
        <f>B9L432C1-B9L432C3</f>
        <v>0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0.83668514637527025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0.83668514637527025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0.83668514637527025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0.83668514637527025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0.83668514637527025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-8.8972187915494576</v>
      </c>
      <c r="F45" s="16" t="s">
        <v>11042</v>
      </c>
      <c r="G45" s="21">
        <f>B3L209C4</f>
        <v>0.83668514637527025</v>
      </c>
      <c r="H45" s="16" t="s">
        <v>20301</v>
      </c>
      <c r="I45" s="21">
        <f>B9L438C1*B9L438C2</f>
        <v>-7.4441708069403631</v>
      </c>
      <c r="J45" s="16" t="s">
        <v>20302</v>
      </c>
      <c r="K45" s="21">
        <f>B9L438C1-B9L438C3</f>
        <v>-1.4530479846090945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18.110673707648328</v>
      </c>
      <c r="F46" s="16" t="s">
        <v>11042</v>
      </c>
      <c r="G46" s="21">
        <f>B3L209C4</f>
        <v>0.83668514637527025</v>
      </c>
      <c r="H46" s="16" t="s">
        <v>20304</v>
      </c>
      <c r="I46" s="21">
        <f>B9L439C1*B9L439C2</f>
        <v>15.152931682038499</v>
      </c>
      <c r="J46" s="16" t="s">
        <v>20305</v>
      </c>
      <c r="K46" s="21">
        <f>B9L439C1-B9L439C3</f>
        <v>2.9577420256098286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10.489391261429938</v>
      </c>
      <c r="F47" s="16" t="s">
        <v>11042</v>
      </c>
      <c r="G47" s="21">
        <f>B3L209C4</f>
        <v>0.83668514637527025</v>
      </c>
      <c r="H47" s="16" t="s">
        <v>20307</v>
      </c>
      <c r="I47" s="21">
        <f>B9L440C1*B9L440C2</f>
        <v>8.7763178629569882</v>
      </c>
      <c r="J47" s="16" t="s">
        <v>20308</v>
      </c>
      <c r="K47" s="21">
        <f>B9L440C1-B9L440C3</f>
        <v>1.7130733984729503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6417.3795722860577</v>
      </c>
      <c r="F48" s="16" t="s">
        <v>11042</v>
      </c>
      <c r="G48" s="21">
        <f>B3L209C4</f>
        <v>0.83668514637527025</v>
      </c>
      <c r="H48" s="16" t="s">
        <v>20310</v>
      </c>
      <c r="I48" s="15">
        <f>B9L441C1*B9L441C2</f>
        <v>5369.3261667838296</v>
      </c>
      <c r="J48" s="16" t="s">
        <v>20311</v>
      </c>
      <c r="K48" s="15">
        <f>B9L441C1-B9L441C3</f>
        <v>1048.0534055022281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5.6617434087995377</v>
      </c>
      <c r="F49" s="16" t="s">
        <v>11042</v>
      </c>
      <c r="G49" s="21">
        <f>B3L209C4</f>
        <v>0.83668514637527025</v>
      </c>
      <c r="H49" s="16" t="s">
        <v>20313</v>
      </c>
      <c r="I49" s="21">
        <f>B9L442C1*B9L442C2</f>
        <v>4.7370966127306628</v>
      </c>
      <c r="J49" s="16" t="s">
        <v>20314</v>
      </c>
      <c r="K49" s="21">
        <f>B9L442C1-B9L442C3</f>
        <v>0.9246467960688749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0.83668514637527025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3164.774771171818</v>
      </c>
      <c r="F51" s="16" t="s">
        <v>11042</v>
      </c>
      <c r="G51" s="21">
        <f>B3L209C4</f>
        <v>0.83668514637527025</v>
      </c>
      <c r="H51" s="16" t="s">
        <v>20319</v>
      </c>
      <c r="I51" s="15">
        <f>B9L444C1*B9L444C2</f>
        <v>2647.9200426626549</v>
      </c>
      <c r="J51" s="16" t="s">
        <v>20320</v>
      </c>
      <c r="K51" s="21">
        <f>B9L444C1-B9L444C3</f>
        <v>516.85472850916312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0</v>
      </c>
      <c r="F52" s="16" t="s">
        <v>11042</v>
      </c>
      <c r="G52" s="21">
        <f>B3L209C4</f>
        <v>0.83668514637527025</v>
      </c>
      <c r="H52" s="16" t="s">
        <v>20322</v>
      </c>
      <c r="I52" s="15">
        <f>B9L445C1*B9L445C2</f>
        <v>0</v>
      </c>
      <c r="J52" s="16" t="s">
        <v>20323</v>
      </c>
      <c r="K52" s="15">
        <f>B9L445C1-B9L445C3</f>
        <v>0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0.83668514637527025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0.83668514637527025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0.83668514637527025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0.83668514637527025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0.83668514637527025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0.83668514637527025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-3.4596670395123867</v>
      </c>
      <c r="F59" s="16" t="s">
        <v>11042</v>
      </c>
      <c r="G59" s="21">
        <f>B3L209C4</f>
        <v>0.83668514637527025</v>
      </c>
      <c r="H59" s="16" t="s">
        <v>20343</v>
      </c>
      <c r="I59" s="21">
        <f>B9L452C1*B9L452C2</f>
        <v>-2.8946520233641193</v>
      </c>
      <c r="J59" s="16" t="s">
        <v>20344</v>
      </c>
      <c r="K59" s="21">
        <f>B9L452C1-B9L452C3</f>
        <v>-0.56501501614826743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38.534031802113176</v>
      </c>
      <c r="F60" s="16" t="s">
        <v>10710</v>
      </c>
      <c r="G60" s="21">
        <f>B3L305C3</f>
        <v>0.96470913638697575</v>
      </c>
      <c r="H60" s="16" t="s">
        <v>20346</v>
      </c>
      <c r="I60" s="21">
        <f>B9L453C1*B9L453C2</f>
        <v>37.174132541324859</v>
      </c>
      <c r="J60" s="16" t="s">
        <v>20347</v>
      </c>
      <c r="K60" s="21">
        <f>B9L453C1-B9L453C3</f>
        <v>1.3598992607883176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15.768110970282207</v>
      </c>
      <c r="F61" s="16" t="s">
        <v>10710</v>
      </c>
      <c r="G61" s="21">
        <f>B3L305C3</f>
        <v>0.96470913638697575</v>
      </c>
      <c r="H61" s="16" t="s">
        <v>20349</v>
      </c>
      <c r="I61" s="21">
        <f>B9L454C1*B9L454C2</f>
        <v>15.211640716594946</v>
      </c>
      <c r="J61" s="16" t="s">
        <v>20350</v>
      </c>
      <c r="K61" s="21">
        <f>B9L454C1-B9L454C3</f>
        <v>0.55647025368726055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0.96470913638697575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178.71657293172319</v>
      </c>
      <c r="F63" s="16" t="s">
        <v>10710</v>
      </c>
      <c r="G63" s="21">
        <f>B3L305C3</f>
        <v>0.96470913638697575</v>
      </c>
      <c r="H63" s="16" t="s">
        <v>20355</v>
      </c>
      <c r="I63" s="21">
        <f>B9L456C1*B9L456C2</f>
        <v>172.40951073100265</v>
      </c>
      <c r="J63" s="16" t="s">
        <v>20356</v>
      </c>
      <c r="K63" s="21">
        <f>B9L456C1-B9L456C3</f>
        <v>6.3070622007205372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0</v>
      </c>
      <c r="F64" s="16" t="s">
        <v>10710</v>
      </c>
      <c r="G64" s="21">
        <f>B3L305C3</f>
        <v>0.96470913638697575</v>
      </c>
      <c r="H64" s="16" t="s">
        <v>20358</v>
      </c>
      <c r="I64" s="15">
        <f>B9L457C1*B9L457C2</f>
        <v>0</v>
      </c>
      <c r="J64" s="16" t="s">
        <v>20359</v>
      </c>
      <c r="K64" s="15">
        <f>B9L457C1-B9L457C3</f>
        <v>0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0.96470913638697575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0.96470913638697575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0.96470913638697575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0.96470913638697575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0.96470913638697575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-10.017867046173151</v>
      </c>
      <c r="F70" s="16" t="s">
        <v>10710</v>
      </c>
      <c r="G70" s="21">
        <f>B3L305C3</f>
        <v>0.96470913638697575</v>
      </c>
      <c r="H70" s="16" t="s">
        <v>20376</v>
      </c>
      <c r="I70" s="21">
        <f>B9L463C1*B9L463C2</f>
        <v>-9.6643278665532453</v>
      </c>
      <c r="J70" s="16" t="s">
        <v>20377</v>
      </c>
      <c r="K70" s="21">
        <f>B9L463C1-B9L463C3</f>
        <v>-0.35353917961990611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20.391801704614313</v>
      </c>
      <c r="F71" s="16" t="s">
        <v>10710</v>
      </c>
      <c r="G71" s="21">
        <f>B3L305C3</f>
        <v>0.96470913638697575</v>
      </c>
      <c r="H71" s="16" t="s">
        <v>20379</v>
      </c>
      <c r="I71" s="21">
        <f>B9L464C1*B9L464C2</f>
        <v>19.672157411832934</v>
      </c>
      <c r="J71" s="16" t="s">
        <v>20380</v>
      </c>
      <c r="K71" s="21">
        <f>B9L464C1-B9L464C3</f>
        <v>0.71964429278137843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11.810581431593143</v>
      </c>
      <c r="F72" s="16" t="s">
        <v>10710</v>
      </c>
      <c r="G72" s="21">
        <f>B3L305C3</f>
        <v>0.96470913638697575</v>
      </c>
      <c r="H72" s="16" t="s">
        <v>20382</v>
      </c>
      <c r="I72" s="21">
        <f>B9L465C1*B9L465C2</f>
        <v>11.393775813100273</v>
      </c>
      <c r="J72" s="16" t="s">
        <v>20383</v>
      </c>
      <c r="K72" s="21">
        <f>B9L465C1-B9L465C3</f>
        <v>0.41680561849286946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264.93548333333337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264.93548333333337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129.00415333333333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129.00415333333333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264.93548333333337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264.93548333333337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26.885384844984056</v>
      </c>
      <c r="F78" s="16" t="s">
        <v>10710</v>
      </c>
      <c r="G78" s="21">
        <f>B3L305C3</f>
        <v>0.96470913638697575</v>
      </c>
      <c r="H78" s="16" t="s">
        <v>20394</v>
      </c>
      <c r="I78" s="21">
        <f>B9L471C1*B9L471C2</f>
        <v>25.936576395236056</v>
      </c>
      <c r="J78" s="16" t="s">
        <v>20395</v>
      </c>
      <c r="K78" s="21">
        <f>B9L471C1-B9L471C3</f>
        <v>0.94880844974800027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0.96470913638697575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304.72032131823875</v>
      </c>
      <c r="F80" s="16" t="s">
        <v>10710</v>
      </c>
      <c r="G80" s="21">
        <f>B3L305C3</f>
        <v>0.96470913638697575</v>
      </c>
      <c r="H80" s="16" t="s">
        <v>20400</v>
      </c>
      <c r="I80" s="21">
        <f>B9L473C1*B9L473C2</f>
        <v>293.96647801847985</v>
      </c>
      <c r="J80" s="16" t="s">
        <v>20401</v>
      </c>
      <c r="K80" s="21">
        <f>B9L473C1-B9L473C3</f>
        <v>10.753843299758898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15">
        <f>B9L105C25</f>
        <v>0</v>
      </c>
      <c r="F81" s="16" t="s">
        <v>10710</v>
      </c>
      <c r="G81" s="21">
        <f>B3L305C3</f>
        <v>0.96470913638697575</v>
      </c>
      <c r="H81" s="16" t="s">
        <v>20403</v>
      </c>
      <c r="I81" s="15">
        <f>B9L474C1*B9L474C2</f>
        <v>0</v>
      </c>
      <c r="J81" s="16" t="s">
        <v>20404</v>
      </c>
      <c r="K81" s="15">
        <f>B9L474C1-B9L474C3</f>
        <v>0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0.96470913638697575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0.96470913638697575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0.96470913638697575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0.96470913638697575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0.96470913638697575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-17.080943390736962</v>
      </c>
      <c r="F87" s="16" t="s">
        <v>10710</v>
      </c>
      <c r="G87" s="21">
        <f>B3L305C3</f>
        <v>0.96470913638697575</v>
      </c>
      <c r="H87" s="16" t="s">
        <v>20421</v>
      </c>
      <c r="I87" s="21">
        <f>B9L480C1*B9L480C2</f>
        <v>-16.478142147152678</v>
      </c>
      <c r="J87" s="16" t="s">
        <v>20422</v>
      </c>
      <c r="K87" s="21">
        <f>B9L480C1-B9L480C3</f>
        <v>-0.60280124358428466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34.768999123890978</v>
      </c>
      <c r="F88" s="16" t="s">
        <v>10710</v>
      </c>
      <c r="G88" s="21">
        <f>B3L305C3</f>
        <v>0.96470913638697575</v>
      </c>
      <c r="H88" s="16" t="s">
        <v>20424</v>
      </c>
      <c r="I88" s="21">
        <f>B9L481C1*B9L481C2</f>
        <v>33.541971117848384</v>
      </c>
      <c r="J88" s="16" t="s">
        <v>20425</v>
      </c>
      <c r="K88" s="21">
        <f>B9L481C1-B9L481C3</f>
        <v>1.2270280060425947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20.137607328477689</v>
      </c>
      <c r="F89" s="16" t="s">
        <v>10710</v>
      </c>
      <c r="G89" s="21">
        <f>B3L305C3</f>
        <v>0.96470913638697575</v>
      </c>
      <c r="H89" s="16" t="s">
        <v>20427</v>
      </c>
      <c r="I89" s="21">
        <f>B9L482C1*B9L482C2</f>
        <v>19.426933774755746</v>
      </c>
      <c r="J89" s="16" t="s">
        <v>20428</v>
      </c>
      <c r="K89" s="21">
        <f>B9L482C1-B9L482C3</f>
        <v>0.71067355372194285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1.705738228226541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1.705738228226541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0.69798742594730723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0.69798742594730723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12.24962994565977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12.24962994565977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7.9110250397042412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7.9110250397042412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-0.44344850478405834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-0.44344850478405834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0.90265861326424446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0.90265861326424446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0.5228043706640163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0.5228043706640163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319.85021866214197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319.85021866214197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0.2821883678400488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0.2821883678400488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157.73633009760428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157.73633009760428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-0.17243412932360613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-0.17243412932360613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0.64363667682144132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0.63087803802897502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0.62103376238214869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0.6170017273989904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0.60575962928319516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0.49582585363796033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0.48203395254499798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0.47154521297646307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0.46728698496073956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0.45552829617016322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0.74567568711014254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0.73656523725441536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0.72948130943501854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0.72626510279346679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0.71912033822204446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0.70924475665365005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0.6993554410384597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0.69168974560415475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0.68821626885996368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0.68051526211652014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0.90382115943904906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0.89923670519727317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0.8957584710338119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0.89471705435451787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0.89137969069348788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0.53491613537225435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0.52204626002025856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0.51260490871449449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0.50983028037601175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0.50109554422714575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0.45921805598478183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0.44744992888784324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0.43851798625916277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0.43452404973383757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0.42578506960805829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0.4640577621355757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0.45226933530467861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0.44331837435936072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0.43931492503168096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0.43055295518843018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0.87504900799850338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0.87931708463029312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0.87990367651556534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0.88254964021769355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0.87247288289496838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0.52305921681202705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0.53781687195998196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0.54989826490512217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0.56281821736908155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0.54959061877181548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0.80859057157609193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0.81759424275282666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0.82474544466285615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0.83218369170667839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0.82456572480911861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0.73080358330623785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0.74230012673041224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0.75150604803497922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0.76115254448759129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0.75127387297222803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0.92935620911660077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0.92714086283691188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0.92601108391465337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0.92589242607290956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0.92266477011902615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0.78985903515443501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0.7805505779874663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0.77326338025407948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0.77025181837203838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0.76177121271908788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0.23107325289914801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0.21605783376475129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0.22117936181309292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0.22555619851741271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0.22147634948305014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0.64363667682144132</v>
      </c>
      <c r="G8" s="31">
        <f>CR1L2</f>
        <v>0.63087803802897502</v>
      </c>
      <c r="H8" s="31">
        <f>CR1L3</f>
        <v>0.62103376238214869</v>
      </c>
      <c r="I8" s="31">
        <f>CR1L4</f>
        <v>0.6170017273989904</v>
      </c>
      <c r="J8" s="31">
        <f>CR1L5</f>
        <v>0.60575962928319516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0.49582585363796033</v>
      </c>
      <c r="G9" s="31">
        <f>CR2L2</f>
        <v>0.48203395254499798</v>
      </c>
      <c r="H9" s="31">
        <f>CR2L3</f>
        <v>0.47154521297646307</v>
      </c>
      <c r="I9" s="31">
        <f>CR2L4</f>
        <v>0.46728698496073956</v>
      </c>
      <c r="J9" s="31">
        <f>CR2L5</f>
        <v>0.45552829617016322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0.74567568711014254</v>
      </c>
      <c r="G10" s="31">
        <f>CR3L2</f>
        <v>0.73656523725441536</v>
      </c>
      <c r="H10" s="31">
        <f>CR3L3</f>
        <v>0.72948130943501854</v>
      </c>
      <c r="I10" s="31">
        <f>CR3L4</f>
        <v>0.72626510279346679</v>
      </c>
      <c r="J10" s="31">
        <f>CR3L5</f>
        <v>0.71912033822204446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0.70924475665365005</v>
      </c>
      <c r="G11" s="31">
        <f>CR4L2</f>
        <v>0.6993554410384597</v>
      </c>
      <c r="H11" s="31">
        <f>CR4L3</f>
        <v>0.69168974560415475</v>
      </c>
      <c r="I11" s="31">
        <f>CR4L4</f>
        <v>0.68821626885996368</v>
      </c>
      <c r="J11" s="31">
        <f>CR4L5</f>
        <v>0.68051526211652014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0.90382115943904906</v>
      </c>
      <c r="G12" s="31">
        <f>CR5L2</f>
        <v>0.89923670519727317</v>
      </c>
      <c r="H12" s="31">
        <f>CR5L3</f>
        <v>0.8957584710338119</v>
      </c>
      <c r="I12" s="31">
        <f>CR5L4</f>
        <v>0.89471705435451787</v>
      </c>
      <c r="J12" s="31">
        <f>CR5L5</f>
        <v>0.89137969069348788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0.53491613537225435</v>
      </c>
      <c r="G13" s="31">
        <f>CR6L2</f>
        <v>0.52204626002025856</v>
      </c>
      <c r="H13" s="31">
        <f>CR6L3</f>
        <v>0.51260490871449449</v>
      </c>
      <c r="I13" s="31">
        <f>CR6L4</f>
        <v>0.50983028037601175</v>
      </c>
      <c r="J13" s="31">
        <f>CR6L5</f>
        <v>0.50109554422714575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0.45921805598478183</v>
      </c>
      <c r="G14" s="31">
        <f>CR7L2</f>
        <v>0.44744992888784324</v>
      </c>
      <c r="H14" s="31">
        <f>CR7L3</f>
        <v>0.43851798625916277</v>
      </c>
      <c r="I14" s="31">
        <f>CR7L4</f>
        <v>0.43452404973383757</v>
      </c>
      <c r="J14" s="31">
        <f>CR7L5</f>
        <v>0.42578506960805829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0.4640577621355757</v>
      </c>
      <c r="G15" s="31">
        <f>CR8L2</f>
        <v>0.45226933530467861</v>
      </c>
      <c r="H15" s="31">
        <f>CR8L3</f>
        <v>0.44331837435936072</v>
      </c>
      <c r="I15" s="31">
        <f>CR8L4</f>
        <v>0.43931492503168096</v>
      </c>
      <c r="J15" s="31">
        <f>CR8L5</f>
        <v>0.43055295518843018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0.87504900799850338</v>
      </c>
      <c r="G16" s="31">
        <f>CR9L2</f>
        <v>0.87931708463029312</v>
      </c>
      <c r="H16" s="31">
        <f>CR9L3</f>
        <v>0.87990367651556534</v>
      </c>
      <c r="I16" s="31">
        <f>CR9L4</f>
        <v>0.88254964021769355</v>
      </c>
      <c r="J16" s="31">
        <f>CR9L5</f>
        <v>0.87247288289496838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0.52305921681202705</v>
      </c>
      <c r="G17" s="31">
        <f>CR10L2</f>
        <v>0.53781687195998196</v>
      </c>
      <c r="H17" s="31">
        <f>CR10L3</f>
        <v>0.54989826490512217</v>
      </c>
      <c r="I17" s="31">
        <f>CR10L4</f>
        <v>0.56281821736908155</v>
      </c>
      <c r="J17" s="31">
        <f>CR10L5</f>
        <v>0.54959061877181548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0.80859057157609193</v>
      </c>
      <c r="G18" s="31">
        <f>CR11L2</f>
        <v>0.81759424275282666</v>
      </c>
      <c r="H18" s="31">
        <f>CR11L3</f>
        <v>0.82474544466285615</v>
      </c>
      <c r="I18" s="31">
        <f>CR11L4</f>
        <v>0.83218369170667839</v>
      </c>
      <c r="J18" s="31">
        <f>CR11L5</f>
        <v>0.82456572480911861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0.73080358330623785</v>
      </c>
      <c r="G19" s="31">
        <f>CR12L2</f>
        <v>0.74230012673041224</v>
      </c>
      <c r="H19" s="31">
        <f>CR12L3</f>
        <v>0.75150604803497922</v>
      </c>
      <c r="I19" s="31">
        <f>CR12L4</f>
        <v>0.76115254448759129</v>
      </c>
      <c r="J19" s="31">
        <f>CR12L5</f>
        <v>0.75127387297222803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0.92935620911660077</v>
      </c>
      <c r="G20" s="31">
        <f>CR13L2</f>
        <v>0.92714086283691188</v>
      </c>
      <c r="H20" s="31">
        <f>CR13L3</f>
        <v>0.92601108391465337</v>
      </c>
      <c r="I20" s="31">
        <f>CR13L4</f>
        <v>0.92589242607290956</v>
      </c>
      <c r="J20" s="31">
        <f>CR13L5</f>
        <v>0.92266477011902615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0.78985903515443501</v>
      </c>
      <c r="G21" s="31">
        <f>CR14L2</f>
        <v>0.7805505779874663</v>
      </c>
      <c r="H21" s="31">
        <f>CR14L3</f>
        <v>0.77326338025407948</v>
      </c>
      <c r="I21" s="31">
        <f>CR14L4</f>
        <v>0.77025181837203838</v>
      </c>
      <c r="J21" s="31">
        <f>CR14L5</f>
        <v>0.76177121271908788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0.23107325289914801</v>
      </c>
      <c r="G23" s="31">
        <f>CR16L2</f>
        <v>0.21605783376475129</v>
      </c>
      <c r="H23" s="31">
        <f>CR16L3</f>
        <v>0.22117936181309292</v>
      </c>
      <c r="I23" s="31">
        <f>CR16L4</f>
        <v>0.22555619851741271</v>
      </c>
      <c r="J23" s="31">
        <f>CR16L5</f>
        <v>0.22147634948305014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46448.286416000003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0.60575962928319516</v>
      </c>
      <c r="L8" s="16" t="s">
        <v>20796</v>
      </c>
      <c r="M8" s="15">
        <f>IF(D1L101C2&lt;&gt;0,D1L101C2*D1L101C4,D1L101C3*D1L101C4)</f>
        <v>28136.496760195831</v>
      </c>
      <c r="N8" s="16" t="s">
        <v>4251</v>
      </c>
      <c r="O8" s="32">
        <f>1</f>
        <v>1</v>
      </c>
      <c r="P8" s="16" t="s">
        <v>20797</v>
      </c>
      <c r="Q8" s="15">
        <f>D1L101C5*D1L101C6</f>
        <v>28136.496760195831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99056088.799999997</v>
      </c>
      <c r="V8" s="16" t="s">
        <v>20798</v>
      </c>
      <c r="W8" s="33">
        <f>IF(D1L101C9=0,0,D1L101C7/D1L101C9)</f>
        <v>2.8404611065358188E-4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0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99056088.799999997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7854.5837920000004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0.60575962928319516</v>
      </c>
      <c r="L10" s="16" t="s">
        <v>20825</v>
      </c>
      <c r="M10" s="15">
        <f>IF(D1L103C2&lt;&gt;0,D1L103C2*D1L103C4,D1L103C3*D1L103C4)</f>
        <v>4757.989766015713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4757.989766015713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99056088.799999997</v>
      </c>
      <c r="V10" s="16" t="s">
        <v>20827</v>
      </c>
      <c r="W10" s="33">
        <f>IF(D1L103C9=0,0,D1L103C7/D1L103C9)</f>
        <v>4.8033289257184088E-5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655.06255600000009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0.60575962928319516</v>
      </c>
      <c r="L11" s="16" t="s">
        <v>20840</v>
      </c>
      <c r="M11" s="15">
        <f>IF(D1L104C2&lt;&gt;0,D1L104C2*D1L104C4,D1L104C3*D1L104C4)</f>
        <v>396.81045107986233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396.81045107986233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99056088.799999997</v>
      </c>
      <c r="V11" s="16" t="s">
        <v>20842</v>
      </c>
      <c r="W11" s="33">
        <f>IF(D1L104C9=0,0,D1L104C7/D1L104C9)</f>
        <v>4.0059168082140385E-6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1867.1526939999999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0.60575962928319516</v>
      </c>
      <c r="L12" s="16" t="s">
        <v>20855</v>
      </c>
      <c r="M12" s="15">
        <f>IF(D1L105C2&lt;&gt;0,D1L105C2*D1L105C4,D1L105C3*D1L105C4)</f>
        <v>1131.0457237325591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1131.0457237325591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99056088.799999997</v>
      </c>
      <c r="V12" s="16" t="s">
        <v>20857</v>
      </c>
      <c r="W12" s="33">
        <f>IF(D1L105C9=0,0,D1L105C7/D1L105C9)</f>
        <v>1.141823523858494E-5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606.36014800000009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0.60575962928319516</v>
      </c>
      <c r="L13" s="16" t="s">
        <v>20870</v>
      </c>
      <c r="M13" s="15">
        <f>IF(D1L106C2&lt;&gt;0,D1L106C2*D1L106C4,D1L106C3*D1L106C4)</f>
        <v>367.30849846458341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367.30849846458341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99056088.799999997</v>
      </c>
      <c r="V13" s="16" t="s">
        <v>20872</v>
      </c>
      <c r="W13" s="33">
        <f>IF(D1L106C9=0,0,D1L106C7/D1L106C9)</f>
        <v>3.7080860239313571E-6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IF(FLOW_THRU_100PCT="Y",1,INDEX(VariabilityMatrix,D1L107C1,D1L107C8))</f>
        <v>0.64363667682144132</v>
      </c>
      <c r="L14" s="16" t="s">
        <v>20885</v>
      </c>
      <c r="M14" s="15">
        <f>IF(D1L107C2&lt;&gt;0,D1L107C2*D1L107C4,D1L107C3*D1L107C4)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114028932</v>
      </c>
      <c r="V14" s="16" t="s">
        <v>20887</v>
      </c>
      <c r="W14" s="33">
        <f>IF(D1L107C9=0,0,D1L107C7/D1L107C9)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26188.69123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0.60575962928319516</v>
      </c>
      <c r="L15" s="16" t="s">
        <v>20901</v>
      </c>
      <c r="M15" s="15">
        <f>IF(D1L108C2&lt;&gt;0,D1L108C2*D1L108C4,D1L108C3*D1L108C4)</f>
        <v>15864.051890896864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15864.051890896864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99056088.799999997</v>
      </c>
      <c r="V15" s="16" t="s">
        <v>20903</v>
      </c>
      <c r="W15" s="33">
        <f>IF(D1L108C9=0,0,D1L108C7/D1L108C9)</f>
        <v>1.6015221359009347E-4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156.63725400000001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0.60575962928319516</v>
      </c>
      <c r="L16" s="16" t="s">
        <v>20916</v>
      </c>
      <c r="M16" s="15">
        <f>IF(D1L109C2&lt;&gt;0,D1L109C2*D1L109C4,D1L109C3*D1L109C4)</f>
        <v>94.884524914977689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94.884524914977689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99056088.799999997</v>
      </c>
      <c r="V16" s="16" t="s">
        <v>20918</v>
      </c>
      <c r="W16" s="33">
        <f>IF(D1L109C9=0,0,D1L109C7/D1L109C9)</f>
        <v>9.5788685041416345E-7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83776.774089999992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0.60575962928319527</v>
      </c>
      <c r="L17" s="16" t="s">
        <v>20931</v>
      </c>
      <c r="M17" s="15">
        <f>SUMIF(D1L101C2:D1L109C2,"&lt;&gt;0",D1L101C5:D1L109C5)</f>
        <v>50748.587615300392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50748.587615300392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5.1232173842200393E-4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0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57431.445605999994</v>
      </c>
      <c r="H19" s="16" t="s">
        <v>20962</v>
      </c>
      <c r="I19" s="15">
        <f>SUM(D1L101C3:D1L107C3)</f>
        <v>0</v>
      </c>
      <c r="J19" s="16" t="s">
        <v>20963</v>
      </c>
      <c r="K19" s="21">
        <f>D1L112C5/SUM(D1L112C2,D1L112C3)</f>
        <v>0.60575962928319527</v>
      </c>
      <c r="L19" s="16" t="s">
        <v>20951</v>
      </c>
      <c r="M19" s="15">
        <f>SUM(D1L101C5:D1L107C5)</f>
        <v>34789.651199488551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34789.651199488551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3.5121163798149628E-4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83776.774089999992</v>
      </c>
      <c r="H20" s="16" t="s">
        <v>20950</v>
      </c>
      <c r="I20" s="15">
        <f>SUM(D1L101C3:D1L109C3)</f>
        <v>0</v>
      </c>
      <c r="J20" s="16" t="s">
        <v>20975</v>
      </c>
      <c r="K20" s="21">
        <f>D1L113C5/SUM(D1L113C2,D1L113C3)</f>
        <v>0.60575962928319527</v>
      </c>
      <c r="L20" s="16" t="s">
        <v>20964</v>
      </c>
      <c r="M20" s="15">
        <f>SUM(D1L110C5:D1L111C5)</f>
        <v>50748.587615300392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50748.587615300392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5.1232173842200393E-4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2443.2505261315046</v>
      </c>
      <c r="J21" s="16" t="s">
        <v>20987</v>
      </c>
      <c r="K21" s="21">
        <f>IF(FLOW_THRU_100PCT="Y",1,INDEX(VariabilityMatrix,D1L114C1,D1L114C8))</f>
        <v>0.45552829617016322</v>
      </c>
      <c r="L21" s="16" t="s">
        <v>20976</v>
      </c>
      <c r="M21" s="15">
        <f>IF(D1L114C2&lt;&gt;0,D1L114C2*D1L114C4,D1L114C3*D1L114C4)</f>
        <v>1112.9697492855391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1112.9697492855391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99056088.799999997</v>
      </c>
      <c r="V21" s="16" t="s">
        <v>20978</v>
      </c>
      <c r="W21" s="33">
        <f>IF(D1L114C9=0,0,D1L114C7/D1L114C9)</f>
        <v>1.1235753024053774E-5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1093.736210828969</v>
      </c>
      <c r="J22" s="16" t="s">
        <v>21003</v>
      </c>
      <c r="K22" s="21">
        <f>IF(FLOW_THRU_100PCT="Y",1,INDEX(VariabilityMatrix,D1L115C1,D1L115C8))</f>
        <v>0.45552829617016322</v>
      </c>
      <c r="L22" s="16" t="s">
        <v>20992</v>
      </c>
      <c r="M22" s="15">
        <f>IF(D1L115C2&lt;&gt;0,D1L115C2*D1L115C4,D1L115C3*D1L115C4)</f>
        <v>498.22779257853068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498.22779257853068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99056088.799999997</v>
      </c>
      <c r="V22" s="16" t="s">
        <v>20994</v>
      </c>
      <c r="W22" s="33">
        <f>IF(D1L115C9=0,0,D1L115C7/D1L115C9)</f>
        <v>5.0297543403362268E-6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28.634230549564073</v>
      </c>
      <c r="J23" s="16" t="s">
        <v>21019</v>
      </c>
      <c r="K23" s="21">
        <f>IF(FLOW_THRU_100PCT="Y",1,INDEX(VariabilityMatrix,D1L116C1,D1L116C8))</f>
        <v>0.45552829617016322</v>
      </c>
      <c r="L23" s="16" t="s">
        <v>21008</v>
      </c>
      <c r="M23" s="15">
        <f>IF(D1L116C2&lt;&gt;0,D1L116C2*D1L116C4,D1L116C3*D1L116C4)</f>
        <v>13.043702254386558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13.043702254386558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99056088.799999997</v>
      </c>
      <c r="V23" s="16" t="s">
        <v>21010</v>
      </c>
      <c r="W23" s="33">
        <f>IF(D1L116C9=0,0,D1L116C7/D1L116C9)</f>
        <v>1.3167996447671734E-7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5290.7894152566887</v>
      </c>
      <c r="J24" s="16" t="s">
        <v>21034</v>
      </c>
      <c r="K24" s="21">
        <f>IF(FLOW_THRU_100PCT="Y",1,INDEX(VariabilityMatrix,D1L117C1,D1L117C8))</f>
        <v>0.45552829617016322</v>
      </c>
      <c r="L24" s="16" t="s">
        <v>21023</v>
      </c>
      <c r="M24" s="15">
        <f>IF(D1L117C2&lt;&gt;0,D1L117C2*D1L117C4,D1L117C3*D1L117C4)</f>
        <v>2410.1042877270133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2410.1042877270133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99056088.799999997</v>
      </c>
      <c r="V24" s="16" t="s">
        <v>21025</v>
      </c>
      <c r="W24" s="33">
        <f>IF(D1L117C9=0,0,D1L117C7/D1L117C9)</f>
        <v>2.4330703108954301E-5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4773.6246042246185</v>
      </c>
      <c r="J25" s="16" t="s">
        <v>21050</v>
      </c>
      <c r="K25" s="21">
        <f>IF(FLOW_THRU_100PCT="Y",1,INDEX(VariabilityMatrix,D1L118C1,D1L118C8))</f>
        <v>0.45552829617016322</v>
      </c>
      <c r="L25" s="16" t="s">
        <v>21039</v>
      </c>
      <c r="M25" s="15">
        <f>IF(D1L118C2&lt;&gt;0,D1L118C2*D1L118C4,D1L118C3*D1L118C4)</f>
        <v>2174.5210825184104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2174.5210825184104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99056088.799999997</v>
      </c>
      <c r="V25" s="16" t="s">
        <v>21041</v>
      </c>
      <c r="W25" s="33">
        <f>IF(D1L118C9=0,0,D1L118C7/D1L118C9)</f>
        <v>2.1952422196972616E-5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11.717116111099767</v>
      </c>
      <c r="J26" s="16" t="s">
        <v>21066</v>
      </c>
      <c r="K26" s="21">
        <f>IF(FLOW_THRU_100PCT="Y",1,INDEX(VariabilityMatrix,D1L119C1,D1L119C8))</f>
        <v>0.45552829617016322</v>
      </c>
      <c r="L26" s="16" t="s">
        <v>21055</v>
      </c>
      <c r="M26" s="15">
        <f>IF(D1L119C2&lt;&gt;0,D1L119C2*D1L119C4,D1L119C3*D1L119C4)</f>
        <v>5.3374779381172459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5.3374779381172459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99056088.799999997</v>
      </c>
      <c r="V26" s="16" t="s">
        <v>21057</v>
      </c>
      <c r="W26" s="33">
        <f>IF(D1L119C9=0,0,D1L119C7/D1L119C9)</f>
        <v>5.3883390741319542E-8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0.49582585363796033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114028932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205.63455881243297</v>
      </c>
      <c r="J28" s="16" t="s">
        <v>21097</v>
      </c>
      <c r="K28" s="21">
        <f>IF(FLOW_THRU_100PCT="Y",1,INDEX(VariabilityMatrix,D1L121C1,D1L121C8))</f>
        <v>0.45552829617016322</v>
      </c>
      <c r="L28" s="16" t="s">
        <v>21086</v>
      </c>
      <c r="M28" s="15">
        <f>IF(D1L121C2&lt;&gt;0,D1L121C2*D1L121C4,D1L121C3*D1L121C4)</f>
        <v>93.672360209530808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93.672360209530808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99056088.799999997</v>
      </c>
      <c r="V28" s="16" t="s">
        <v>21088</v>
      </c>
      <c r="W28" s="33">
        <f>IF(D1L121C9=0,0,D1L121C7/D1L121C9)</f>
        <v>9.4564969548374502E-7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19866.635921418136</v>
      </c>
      <c r="J29" s="16" t="s">
        <v>21113</v>
      </c>
      <c r="K29" s="21">
        <f>IF(FLOW_THRU_100PCT="Y",1,INDEX(VariabilityMatrix,D1L122C1,D1L122C8))</f>
        <v>0.45552829617016322</v>
      </c>
      <c r="L29" s="16" t="s">
        <v>21102</v>
      </c>
      <c r="M29" s="15">
        <f>IF(D1L122C2&lt;&gt;0,D1L122C2*D1L122C4,D1L122C3*D1L122C4)</f>
        <v>9049.8148119165635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9049.8148119165635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99056088.799999997</v>
      </c>
      <c r="V29" s="16" t="s">
        <v>21104</v>
      </c>
      <c r="W29" s="33">
        <f>IF(D1L122C9=0,0,D1L122C7/D1L122C9)</f>
        <v>9.136051020739034E-5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6173.3968339692783</v>
      </c>
      <c r="J30" s="16" t="s">
        <v>21129</v>
      </c>
      <c r="K30" s="21">
        <f>IF(FLOW_THRU_100PCT="Y",1,INDEX(VariabilityMatrix,D1L123C1,D1L123C8))</f>
        <v>0.45552829617016322</v>
      </c>
      <c r="L30" s="16" t="s">
        <v>21118</v>
      </c>
      <c r="M30" s="15">
        <f>IF(D1L123C2&lt;&gt;0,D1L123C2*D1L123C4,D1L123C3*D1L123C4)</f>
        <v>2812.1569413603052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2812.1569413603052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99056088.799999997</v>
      </c>
      <c r="V30" s="16" t="s">
        <v>21120</v>
      </c>
      <c r="W30" s="33">
        <f>IF(D1L123C9=0,0,D1L123C7/D1L123C9)</f>
        <v>2.8389541475216263E-5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4792.5325184375479</v>
      </c>
      <c r="J31" s="16" t="s">
        <v>21145</v>
      </c>
      <c r="K31" s="21">
        <f>IF(FLOW_THRU_100PCT="Y",1,INDEX(VariabilityMatrix,D1L124C1,D1L124C8))</f>
        <v>0.49582585363796033</v>
      </c>
      <c r="L31" s="16" t="s">
        <v>21134</v>
      </c>
      <c r="M31" s="15">
        <f>IF(D1L124C2&lt;&gt;0,D1L124C2*D1L124C4,D1L124C3*D1L124C4)</f>
        <v>2376.261527041981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2376.261527041981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114028932</v>
      </c>
      <c r="V31" s="16" t="s">
        <v>21136</v>
      </c>
      <c r="W31" s="33">
        <f>IF(D1L124C9=0,0,D1L124C7/D1L124C9)</f>
        <v>2.0839110613102829E-5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25051.684082000003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0.45552829617016322</v>
      </c>
      <c r="L32" s="16" t="s">
        <v>21150</v>
      </c>
      <c r="M32" s="15">
        <f>IF(D1L125C2&lt;&gt;0,D1L125C2*D1L125C4,D1L125C3*D1L125C4)</f>
        <v>11411.75096606666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11411.75096606666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99056088.799999997</v>
      </c>
      <c r="V32" s="16" t="s">
        <v>21152</v>
      </c>
      <c r="W32" s="33">
        <f>IF(D1L125C9=0,0,D1L125C7/D1L125C9)</f>
        <v>1.1520494201126443E-4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132.8023908485566</v>
      </c>
      <c r="J33" s="16" t="s">
        <v>21177</v>
      </c>
      <c r="K33" s="21">
        <f>IF(FLOW_THRU_100PCT="Y",1,INDEX(VariabilityMatrix,D1L126C1,D1L126C8))</f>
        <v>0.45552829617016322</v>
      </c>
      <c r="L33" s="16" t="s">
        <v>21166</v>
      </c>
      <c r="M33" s="15">
        <f>IF(D1L126C2&lt;&gt;0,D1L126C2*D1L126C4,D1L126C3*D1L126C4)</f>
        <v>60.495246830567062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60.495246830567062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99056088.799999997</v>
      </c>
      <c r="V33" s="16" t="s">
        <v>21168</v>
      </c>
      <c r="W33" s="33">
        <f>IF(D1L126C9=0,0,D1L126C7/D1L126C9)</f>
        <v>6.1071709536917497E-7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0</v>
      </c>
      <c r="H34" s="16" t="s">
        <v>21192</v>
      </c>
      <c r="I34" s="15">
        <f>A2L145C44</f>
        <v>0</v>
      </c>
      <c r="J34" s="16" t="s">
        <v>21193</v>
      </c>
      <c r="K34" s="21">
        <f>IF(FLOW_THRU_100PCT="Y",1,INDEX(VariabilityMatrix,D1L127C1,D1L127C8))</f>
        <v>0.49582585363796033</v>
      </c>
      <c r="L34" s="16" t="s">
        <v>21182</v>
      </c>
      <c r="M34" s="15">
        <f>IF(D1L127C2&lt;&gt;0,D1L127C2*D1L127C4,D1L127C3*D1L127C4)</f>
        <v>0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0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114028932</v>
      </c>
      <c r="V34" s="16" t="s">
        <v>21184</v>
      </c>
      <c r="W34" s="33">
        <f>IF(D1L127C9=0,0,D1L127C7/D1L127C9)</f>
        <v>0</v>
      </c>
      <c r="X34" s="16" t="s">
        <v>21185</v>
      </c>
      <c r="Y34" s="32">
        <f>IF(D1L127C5=0,0,D1L127C7/D1L127C5)</f>
        <v>0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</v>
      </c>
      <c r="J35" s="16" t="s">
        <v>21209</v>
      </c>
      <c r="K35" s="21">
        <f>IF(FLOW_THRU_100PCT="Y",1,INDEX(VariabilityMatrix,D1L128C1,D1L128C8))</f>
        <v>0.49582585363796033</v>
      </c>
      <c r="L35" s="16" t="s">
        <v>21198</v>
      </c>
      <c r="M35" s="15">
        <f>IF(D1L128C2&lt;&gt;0,D1L128C2*D1L128C4,D1L128C3*D1L128C4)</f>
        <v>0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114028932</v>
      </c>
      <c r="V35" s="16" t="s">
        <v>21200</v>
      </c>
      <c r="W35" s="33">
        <f>IF(D1L128C9=0,0,D1L128C7/D1L128C9)</f>
        <v>0</v>
      </c>
      <c r="X35" s="16" t="s">
        <v>21201</v>
      </c>
      <c r="Y35" s="32">
        <f>IF(D1L128C5=0,0,D1L128C7/D1L128C5)</f>
        <v>0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1497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0.49582585363796033</v>
      </c>
      <c r="L36" s="16" t="s">
        <v>21214</v>
      </c>
      <c r="M36" s="15">
        <f>IF(D1L129C2&lt;&gt;0,D1L129C2*D1L129C4,D1L129C3*D1L129C4)</f>
        <v>742.25130289602657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742.25130289602657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114028932</v>
      </c>
      <c r="V36" s="16" t="s">
        <v>21216</v>
      </c>
      <c r="W36" s="33">
        <f>IF(D1L129C9=0,0,D1L129C7/D1L129C9)</f>
        <v>6.5093243431941166E-6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0.49582585363796033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114028932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264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0.49582585363796033</v>
      </c>
      <c r="L38" s="16" t="s">
        <v>21246</v>
      </c>
      <c r="M38" s="15">
        <f>IF(D1L131C2&lt;&gt;0,D1L131C2*D1L131C4,D1L131C3*D1L131C4)</f>
        <v>130.89802536042154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130.89802536042154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114028932</v>
      </c>
      <c r="V38" s="16" t="s">
        <v>21248</v>
      </c>
      <c r="W38" s="33">
        <f>IF(D1L131C9=0,0,D1L131C7/D1L131C9)</f>
        <v>1.1479369583188023E-6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0.49582585363796033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114028932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3790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0.49582585363796033</v>
      </c>
      <c r="L40" s="16" t="s">
        <v>21278</v>
      </c>
      <c r="M40" s="15">
        <f>IF(D1L133C2&lt;&gt;0,D1L133C2*D1L133C4,D1L133C3*D1L133C4)</f>
        <v>1879.1799852878696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1879.1799852878696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114028932</v>
      </c>
      <c r="V40" s="16" t="s">
        <v>21280</v>
      </c>
      <c r="W40" s="33">
        <f>IF(D1L133C9=0,0,D1L133C7/D1L133C9)</f>
        <v>1.6479852545561592E-5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0.49582585363796033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114028932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13235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0.49582585363796033</v>
      </c>
      <c r="L42" s="16" t="s">
        <v>21310</v>
      </c>
      <c r="M42" s="15">
        <f>IF(D1L135C2&lt;&gt;0,D1L135C2*D1L135C4,D1L135C3*D1L135C4)</f>
        <v>6562.2551728984054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6562.2551728984054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114028932</v>
      </c>
      <c r="V42" s="16" t="s">
        <v>21312</v>
      </c>
      <c r="W42" s="33">
        <f>IF(D1L135C9=0,0,D1L135C7/D1L135C9)</f>
        <v>5.754903652783844E-5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0.49582585363796033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114028932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0.49582585363796033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114028932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0.49582585363796033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114028932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998</v>
      </c>
      <c r="J46" s="16" t="s">
        <v>21385</v>
      </c>
      <c r="K46" s="21">
        <f>IF(FLOW_THRU_100PCT="Y",1,D1L113C4)</f>
        <v>0.60575962928319527</v>
      </c>
      <c r="L46" s="16" t="s">
        <v>21374</v>
      </c>
      <c r="M46" s="15">
        <f>IF(D1L139C2&lt;&gt;0,D1L139C2*D1L139C4,D1L139C3*D1L139C4)</f>
        <v>604.54811002462884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604.54811002462884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114028932</v>
      </c>
      <c r="V46" s="16" t="s">
        <v>21376</v>
      </c>
      <c r="W46" s="33">
        <f>IF(D1L139C9=0,0,D1L139C7/D1L139C9)</f>
        <v>5.301708079004273E-6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-3032.8006128058905</v>
      </c>
      <c r="J47" s="16" t="s">
        <v>21385</v>
      </c>
      <c r="K47" s="21">
        <f>IF(FLOW_THRU_100PCT="Y",1,D1L113C4)</f>
        <v>0.60575962928319527</v>
      </c>
      <c r="L47" s="16" t="s">
        <v>21390</v>
      </c>
      <c r="M47" s="15">
        <f>IF(D1L140C2&lt;&gt;0,D1L140C2*D1L140C4,D1L140C3*D1L140C4)</f>
        <v>-1837.1481749031436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-1837.1481749031436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114028932</v>
      </c>
      <c r="V47" s="16" t="s">
        <v>21392</v>
      </c>
      <c r="W47" s="33">
        <f>IF(D1L140C9=0,0,D1L140C7/D1L140C9)</f>
        <v>-1.6111246002927954E-5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-7.4441708069403631</v>
      </c>
      <c r="J48" s="16" t="s">
        <v>21385</v>
      </c>
      <c r="K48" s="21">
        <f>IF(FLOW_THRU_100PCT="Y",1,D1L113C4)</f>
        <v>0.60575962928319527</v>
      </c>
      <c r="L48" s="16" t="s">
        <v>21405</v>
      </c>
      <c r="M48" s="15">
        <f>IF(D1L141C2&lt;&gt;0,D1L141C2*D1L141C4,D1L141C3*D1L141C4)</f>
        <v>-4.5093781483329787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-4.5093781483329787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114028932</v>
      </c>
      <c r="V48" s="16" t="s">
        <v>21407</v>
      </c>
      <c r="W48" s="33">
        <f>IF(D1L141C9=0,0,D1L141C7/D1L141C9)</f>
        <v>-3.9545912333310099E-8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15.152931682038499</v>
      </c>
      <c r="J49" s="16" t="s">
        <v>21430</v>
      </c>
      <c r="K49" s="21">
        <f>IF(FLOW_THRU_100PCT="Y",1,INDEX(VariabilityMatrix,D1L142C1,D1L142C8))</f>
        <v>0.45552829617016322</v>
      </c>
      <c r="L49" s="16" t="s">
        <v>21419</v>
      </c>
      <c r="M49" s="15">
        <f>IF(D1L142C2&lt;&gt;0,D1L142C2*D1L142C4,D1L142C3*D1L142C4)</f>
        <v>6.9025891511018829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6.9025891511018829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99056088.799999997</v>
      </c>
      <c r="V49" s="16" t="s">
        <v>21421</v>
      </c>
      <c r="W49" s="33">
        <f>IF(D1L142C9=0,0,D1L142C7/D1L142C9)</f>
        <v>6.9683643223978003E-8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8.7763178629569882</v>
      </c>
      <c r="J50" s="16" t="s">
        <v>21445</v>
      </c>
      <c r="K50" s="21">
        <f>IF(FLOW_THRU_100PCT="Y",1,INDEX(VariabilityMatrix,D1L143C1,D1L143C8))</f>
        <v>0.47154521297646307</v>
      </c>
      <c r="L50" s="16" t="s">
        <v>21434</v>
      </c>
      <c r="M50" s="15">
        <f>IF(D1L143C2&lt;&gt;0,D1L143C2*D1L143C4,D1L143C3*D1L143C4)</f>
        <v>4.1384306758371903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4.1384306758371903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105994006.33333333</v>
      </c>
      <c r="V50" s="16" t="s">
        <v>21436</v>
      </c>
      <c r="W50" s="33">
        <f>IF(D1L143C9=0,0,D1L143C7/D1L143C9)</f>
        <v>3.9044006533940437E-8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3575.5254524976503</v>
      </c>
      <c r="J51" s="16" t="s">
        <v>21461</v>
      </c>
      <c r="K51" s="21">
        <f>IF(FLOW_THRU_100PCT="Y",1,INDEX(VariabilityMatrix,D1L144C1,D1L144C8))</f>
        <v>0.47154521297646307</v>
      </c>
      <c r="L51" s="16" t="s">
        <v>21450</v>
      </c>
      <c r="M51" s="15">
        <f>IF(D1L144C2&lt;&gt;0,D1L144C2*D1L144C4,D1L144C3*D1L144C4)</f>
        <v>1686.021911000769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1686.021911000769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105994006.33333333</v>
      </c>
      <c r="V51" s="16" t="s">
        <v>21452</v>
      </c>
      <c r="W51" s="33">
        <f>IF(D1L144C9=0,0,D1L144C7/D1L144C9)</f>
        <v>1.5906766517519054E-5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5369.3261667838296</v>
      </c>
      <c r="J52" s="16" t="s">
        <v>21476</v>
      </c>
      <c r="K52" s="21">
        <f>IF(FLOW_THRU_100PCT="Y",1,INDEX(VariabilityMatrix,D1L145C1,D1L145C8))</f>
        <v>0.47154521297646307</v>
      </c>
      <c r="L52" s="16" t="s">
        <v>21465</v>
      </c>
      <c r="M52" s="15">
        <f>IF(D1L145C2&lt;&gt;0,D1L145C2*D1L145C4,D1L145C3*D1L145C4)</f>
        <v>2531.8800508561771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2531.8800508561771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105994006.33333333</v>
      </c>
      <c r="V52" s="16" t="s">
        <v>21467</v>
      </c>
      <c r="W52" s="33">
        <f>IF(D1L145C9=0,0,D1L145C7/D1L145C9)</f>
        <v>2.3887011524914344E-5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4.7370966127306628</v>
      </c>
      <c r="J53" s="16" t="s">
        <v>21492</v>
      </c>
      <c r="K53" s="21">
        <f>IF(FLOW_THRU_100PCT="Y",1,D1L144C4)</f>
        <v>0.47154521297646307</v>
      </c>
      <c r="L53" s="16" t="s">
        <v>21481</v>
      </c>
      <c r="M53" s="15">
        <f>IF(D1L146C2&lt;&gt;0,D1L146C2*D1L146C4,D1L146C3*D1L146C4)</f>
        <v>2.2337552311401621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2.2337552311401621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105994006.33333333</v>
      </c>
      <c r="V53" s="16" t="s">
        <v>21483</v>
      </c>
      <c r="W53" s="33">
        <f>IF(D1L146C9=0,0,D1L146C7/D1L146C9)</f>
        <v>2.1074354186739366E-8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0.49582585363796033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114028932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2647.9200426626549</v>
      </c>
      <c r="J55" s="16" t="s">
        <v>21524</v>
      </c>
      <c r="K55" s="21">
        <f>IF(FLOW_THRU_100PCT="Y",1,INDEX(VariabilityMatrix,D1L148C1,D1L148C8))</f>
        <v>0.47154521297646307</v>
      </c>
      <c r="L55" s="16" t="s">
        <v>21513</v>
      </c>
      <c r="M55" s="15">
        <f>IF(D1L148C2&lt;&gt;0,D1L148C2*D1L148C4,D1L148C3*D1L148C4)</f>
        <v>1248.6140204620067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1248.6140204620067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105994006.33333333</v>
      </c>
      <c r="V55" s="16" t="s">
        <v>21515</v>
      </c>
      <c r="W55" s="33">
        <f>IF(D1L148C9=0,0,D1L148C7/D1L148C9)</f>
        <v>1.1780043642612447E-5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0</v>
      </c>
      <c r="J56" s="16" t="s">
        <v>21540</v>
      </c>
      <c r="K56" s="21">
        <f>IF(FLOW_THRU_100PCT="Y",1,INDEX(VariabilityMatrix,D1L149C1,D1L149C8))</f>
        <v>0.49582585363796033</v>
      </c>
      <c r="L56" s="16" t="s">
        <v>21529</v>
      </c>
      <c r="M56" s="15">
        <f>IF(D1L149C2&lt;&gt;0,D1L149C2*D1L149C4,D1L149C3*D1L149C4)</f>
        <v>0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0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114028932</v>
      </c>
      <c r="V56" s="16" t="s">
        <v>21531</v>
      </c>
      <c r="W56" s="33">
        <f>IF(D1L149C9=0,0,D1L149C7/D1L149C9)</f>
        <v>0</v>
      </c>
      <c r="X56" s="16" t="s">
        <v>21532</v>
      </c>
      <c r="Y56" s="32">
        <f>IF(D1L149C5=0,0,D1L149C7/D1L149C5)</f>
        <v>0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0.49582585363796033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114028932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0.49582585363796033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114028932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0.49582585363796033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114028932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0.49582585363796033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114028932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0.49582585363796033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114028932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0.47154521297646307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114028932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-2.8946520233641193</v>
      </c>
      <c r="J63" s="16" t="s">
        <v>21492</v>
      </c>
      <c r="K63" s="21">
        <f>IF(FLOW_THRU_100PCT="Y",1,D1L144C4)</f>
        <v>0.47154521297646307</v>
      </c>
      <c r="L63" s="16" t="s">
        <v>21640</v>
      </c>
      <c r="M63" s="15">
        <f>IF(D1L156C2&lt;&gt;0,D1L156C2*D1L156C4,D1L156C3*D1L156C4)</f>
        <v>-1.3649593048499833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-1.3649593048499833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105994006.33333333</v>
      </c>
      <c r="V63" s="16" t="s">
        <v>21642</v>
      </c>
      <c r="W63" s="33">
        <f>IF(D1L156C9=0,0,D1L156C7/D1L156C9)</f>
        <v>-1.2877702731203647E-8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100616.458172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54394.842203100787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82939.267924608095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82939.267924608095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8.3756602650342878E-4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114028932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14193.526823110085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7096.7634115550427</v>
      </c>
      <c r="N9" s="16" t="s">
        <v>4251</v>
      </c>
      <c r="O9" s="32">
        <f>1</f>
        <v>1</v>
      </c>
      <c r="P9" s="16" t="s">
        <v>21745</v>
      </c>
      <c r="Q9" s="15">
        <f>D1L202C5*D1L202C6</f>
        <v>7096.7634115550427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114028932</v>
      </c>
      <c r="V9" s="16" t="s">
        <v>21746</v>
      </c>
      <c r="W9" s="33">
        <f>IF(D1L202C9=0,0,D1L202C7/D1L202C9)</f>
        <v>6.2236515655123763E-5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5.0201108782516215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5.0201108782516215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5.0201108782516215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114028932</v>
      </c>
      <c r="V10" s="16" t="s">
        <v>21759</v>
      </c>
      <c r="W10" s="33">
        <f>IF(D1L203C9=0,0,D1L203C7/D1L203C9)</f>
        <v>4.4024887282568093E-8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0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0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0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114028932</v>
      </c>
      <c r="V11" s="16" t="s">
        <v>21771</v>
      </c>
      <c r="W11" s="33">
        <f>IF(D1L204C9=0,0,D1L204C7/D1L204C9)</f>
        <v>0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114028932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0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0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114028932</v>
      </c>
      <c r="V13" s="16" t="s">
        <v>21795</v>
      </c>
      <c r="W13" s="33">
        <f>IF(D1L206C9=0,0,D1L206C7/D1L206C9)</f>
        <v>0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114028932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23336.139055475334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11668.069527737667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11668.069527737667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114028932</v>
      </c>
      <c r="V15" s="16" t="s">
        <v>21819</v>
      </c>
      <c r="W15" s="33">
        <f>IF(D1L208C9=0,0,D1L208C7/D1L208C9)</f>
        <v>1.0232551794607414E-4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7.9354379173596303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7.9354379173596303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7.9354379173596303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114028932</v>
      </c>
      <c r="V16" s="16" t="s">
        <v>21831</v>
      </c>
      <c r="W16" s="33">
        <f>IF(D1L209C9=0,0,D1L209C7/D1L209C9)</f>
        <v>6.9591442962559976E-8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114028932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114028932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4.3804671083572959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4.3804671083572959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4.3804671083572959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114028932</v>
      </c>
      <c r="V19" s="16" t="s">
        <v>21867</v>
      </c>
      <c r="W19" s="33">
        <f>IF(D1L212C9=0,0,D1L212C7/D1L212C9)</f>
        <v>3.8415400648997536E-8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24905.58379127624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12452.79189563812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12452.79189563812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114028932</v>
      </c>
      <c r="V20" s="16" t="s">
        <v>21879</v>
      </c>
      <c r="W20" s="33">
        <f>IF(D1L213C9=0,0,D1L213C7/D1L213C9)</f>
        <v>1.0920730096497019E-4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10.032496903935568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10.032496903935568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10.032496903935568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114028932</v>
      </c>
      <c r="V21" s="16" t="s">
        <v>21891</v>
      </c>
      <c r="W21" s="33">
        <f>IF(D1L214C9=0,0,D1L214C7/D1L214C9)</f>
        <v>8.7982029893392039E-8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68670.769224621647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34335.384612310823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34335.384612310823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114028932</v>
      </c>
      <c r="V22" s="16" t="s">
        <v>21903</v>
      </c>
      <c r="W22" s="33">
        <f>IF(D1L215C9=0,0,D1L215C7/D1L215C9)</f>
        <v>3.0111116547430983E-4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2.2964672379578426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2.2964672379578426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2.2964672379578426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114028932</v>
      </c>
      <c r="V23" s="16" t="s">
        <v>21915</v>
      </c>
      <c r="W23" s="33">
        <f>IF(D1L216C9=0,0,D1L216C7/D1L216C9)</f>
        <v>2.0139338303702103E-8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14939.284871995085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7469.6424359975426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7469.6424359975426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114028932</v>
      </c>
      <c r="V24" s="16" t="s">
        <v>21927</v>
      </c>
      <c r="W24" s="33">
        <f>IF(D1L217C9=0,0,D1L217C7/D1L217C9)</f>
        <v>6.5506554389175049E-5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11.713592049253784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5.8567960246268918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5.8567960246268918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114028932</v>
      </c>
      <c r="V25" s="16" t="s">
        <v>21939</v>
      </c>
      <c r="W25" s="33">
        <f>IF(D1L218C9=0,0,D1L218C7/D1L218C9)</f>
        <v>5.1362368496329436E-8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114028932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753.01663173774318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376.50831586887159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376.50831586887159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114028932</v>
      </c>
      <c r="V27" s="16" t="s">
        <v>21963</v>
      </c>
      <c r="W27" s="33">
        <f>IF(D1L220C9=0,0,D1L220C7/D1L220C9)</f>
        <v>3.3018665461926065E-6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114028932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60.476611188148006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30.238305594074003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30.238305594074003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114028932</v>
      </c>
      <c r="V29" s="16" t="s">
        <v>21987</v>
      </c>
      <c r="W29" s="33">
        <f>IF(D1L222C9=0,0,D1L222C7/D1L222C9)</f>
        <v>2.6518099453982437E-7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114028932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10119.855053782774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5059.9275268913871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5059.9275268913871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114028932</v>
      </c>
      <c r="V31" s="16" t="s">
        <v>22011</v>
      </c>
      <c r="W31" s="33">
        <f>IF(D1L224C9=0,0,D1L224C7/D1L224C9)</f>
        <v>4.437406751201868E-5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1.9353327698953477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1.9353327698953477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1.9353327698953477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114028932</v>
      </c>
      <c r="V32" s="16" t="s">
        <v>22023</v>
      </c>
      <c r="W32" s="33">
        <f>IF(D1L225C9=0,0,D1L225C7/D1L225C9)</f>
        <v>1.6972295854663867E-8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2187.9316577713316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1093.9658288856658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1093.9658288856658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114028932</v>
      </c>
      <c r="V33" s="16" t="s">
        <v>22035</v>
      </c>
      <c r="W33" s="33">
        <f>IF(D1L226C9=0,0,D1L226C7/D1L226C9)</f>
        <v>9.5937566869929625E-6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114028932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3340.7152828715116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1670.3576414357558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1670.3576414357558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114028932</v>
      </c>
      <c r="V35" s="16" t="s">
        <v>22059</v>
      </c>
      <c r="W35" s="33">
        <f>IF(D1L228C9=0,0,D1L228C7/D1L228C9)</f>
        <v>1.4648542366736854E-5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0.95667677058176159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0.95667677058176159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0.95667677058176159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114028932</v>
      </c>
      <c r="V36" s="16" t="s">
        <v>22071</v>
      </c>
      <c r="W36" s="33">
        <f>IF(D1L229C9=0,0,D1L229C7/D1L229C9)</f>
        <v>8.389772260444934E-9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1084.3439497023503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1084.3439497023503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1084.3439497023503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114028932</v>
      </c>
      <c r="V37" s="16" t="s">
        <v>22083</v>
      </c>
      <c r="W37" s="33">
        <f>IF(D1L230C9=0,0,D1L230C7/D1L230C9)</f>
        <v>9.5093756530347085E-6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288.65637549946825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288.65637549946825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288.65637549946825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114028932</v>
      </c>
      <c r="V38" s="16" t="s">
        <v>22095</v>
      </c>
      <c r="W38" s="33">
        <f>IF(D1L231C9=0,0,D1L231C7/D1L231C9)</f>
        <v>2.5314310187476655E-6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267.86481798499125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133.93240899249562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133.93240899249562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114028932</v>
      </c>
      <c r="V39" s="16" t="s">
        <v>22107</v>
      </c>
      <c r="W39" s="33">
        <f>IF(D1L232C9=0,0,D1L232C7/D1L232C9)</f>
        <v>1.1745476050981135E-6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114028932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164192.4347286523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82798.996021720217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82798.996021720217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7.2612270034871711E-4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79076.218746647981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39538.10937332399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39538.10937332399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114028932</v>
      </c>
      <c r="V42" s="16" t="s">
        <v>22140</v>
      </c>
      <c r="W42" s="33">
        <f>IF(D1L235C9=0,0,D1L235C7/D1L235C9)</f>
        <v>3.4673752248529338E-4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106904.12840841843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53452.064204209215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53452.064204209215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114028932</v>
      </c>
      <c r="V43" s="16" t="s">
        <v>22151</v>
      </c>
      <c r="W43" s="33">
        <f>IF(D1L236C9=0,0,D1L236C7/D1L236C9)</f>
        <v>4.6875879013064169E-4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5.9594042979262882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2.9797021489631441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2.9797021489631441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114028932</v>
      </c>
      <c r="V44" s="16" t="s">
        <v>22162</v>
      </c>
      <c r="W44" s="33">
        <f>IF(D1L237C9=0,0,D1L237C7/D1L237C9)</f>
        <v>2.6131106349072394E-8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114028932</v>
      </c>
      <c r="V45" s="16" t="s">
        <v>22173</v>
      </c>
      <c r="W45" s="33">
        <f>IF(D1L238C9=0,0,D1L238C7/D1L238C9)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162142.41993513933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81071.209967569666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81071.209967569666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114028932</v>
      </c>
      <c r="V46" s="16" t="s">
        <v>22184</v>
      </c>
      <c r="W46" s="33">
        <f>IF(D1L239C9=0,0,D1L239C7/D1L239C9)</f>
        <v>7.1097052779175085E-4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114028932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100274.73586590696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50137.367932953479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50137.367932953479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114028932</v>
      </c>
      <c r="V48" s="16" t="s">
        <v>22206</v>
      </c>
      <c r="W48" s="33">
        <f>IF(D1L241C9=0,0,D1L241C7/D1L241C9)</f>
        <v>4.3968988443172897E-4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208502.94129691122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104251.47064845561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104251.47064845561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114028932</v>
      </c>
      <c r="V49" s="16" t="s">
        <v>22217</v>
      </c>
      <c r="W49" s="33">
        <f>IF(D1L242C9=0,0,D1L242C7/D1L242C9)</f>
        <v>9.1425455645287995E-4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45828.321202349493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22914.160601174746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22914.160601174746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114028932</v>
      </c>
      <c r="V50" s="16" t="s">
        <v>22228</v>
      </c>
      <c r="W50" s="33">
        <f>IF(D1L243C9=0,0,D1L243C7/D1L243C9)</f>
        <v>2.0095040968352442E-4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118.91720394498365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59.458601972491827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59.458601972491827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114028932</v>
      </c>
      <c r="V51" s="16" t="s">
        <v>22239</v>
      </c>
      <c r="W51" s="33">
        <f>IF(D1L244C9=0,0,D1L244C7/D1L244C9)</f>
        <v>5.2143434942012631E-7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3337.2664068387226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1668.6332034193613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1668.6332034193613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114028932</v>
      </c>
      <c r="V52" s="16" t="s">
        <v>22250</v>
      </c>
      <c r="W52" s="33">
        <f>IF(D1L245C9=0,0,D1L245C7/D1L245C9)</f>
        <v>1.4633419555480544E-5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1317.2974415634962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658.64872078174812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658.64872078174812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114028932</v>
      </c>
      <c r="V53" s="16" t="s">
        <v>22261</v>
      </c>
      <c r="W53" s="33">
        <f>IF(D1L246C9=0,0,D1L246C7/D1L246C9)</f>
        <v>5.7761544305417868E-6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33093.342780405874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16546.671390202937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16546.671390202937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114028932</v>
      </c>
      <c r="V54" s="16" t="s">
        <v>22272</v>
      </c>
      <c r="W54" s="33">
        <f>IF(D1L247C9=0,0,D1L247C7/D1L247C9)</f>
        <v>1.4510941302338021E-4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5946.9437253033529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2973.4718626516765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2973.4718626516765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114028932</v>
      </c>
      <c r="V55" s="16" t="s">
        <v>22283</v>
      </c>
      <c r="W55" s="33">
        <f>IF(D1L248C9=0,0,D1L248C7/D1L248C9)</f>
        <v>2.6076468581251612E-5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17060.240732837916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8530.1203664189579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8530.1203664189579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114028932</v>
      </c>
      <c r="V56" s="16" t="s">
        <v>22294</v>
      </c>
      <c r="W56" s="33">
        <f>IF(D1L249C9=0,0,D1L249C7/D1L249C9)</f>
        <v>7.4806632113496937E-5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1266.3734133093365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1266.3734133093365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1266.3734133093365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114028932</v>
      </c>
      <c r="V57" s="16" t="s">
        <v>22305</v>
      </c>
      <c r="W57" s="33">
        <f>IF(D1L250C9=0,0,D1L250C7/D1L250C9)</f>
        <v>1.1105720198355769E-5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764875.10656387499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383070.73998859216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383070.73998859216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3.3594170643340957E-3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3.3594170643340957E-3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14761.969999999996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0.87247288289496838</v>
      </c>
      <c r="L8" s="16" t="s">
        <v>22353</v>
      </c>
      <c r="M8" s="15">
        <f>IF(D2L101C2&lt;&gt;0,D2L101C2*D2L101C4,D2L101C3*D2L101C4)</f>
        <v>12879.418523109032</v>
      </c>
      <c r="N8" s="16" t="s">
        <v>4251</v>
      </c>
      <c r="O8" s="32">
        <f>1</f>
        <v>1</v>
      </c>
      <c r="P8" s="16" t="s">
        <v>22354</v>
      </c>
      <c r="Q8" s="15">
        <f>D2L101C5*D2L101C6</f>
        <v>12879.418523109032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44480.843999999997</v>
      </c>
      <c r="V8" s="16" t="s">
        <v>22355</v>
      </c>
      <c r="W8" s="33">
        <f>IF(D2L101C9=0,0,D2L101C7/D2L101C9)</f>
        <v>0.28954977839694396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44480.843999999997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63.904259999999987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0.87247288289496838</v>
      </c>
      <c r="L10" s="16" t="s">
        <v>22366</v>
      </c>
      <c r="M10" s="15">
        <f>IF(D2L103C2&lt;&gt;0,D2L103C2*D2L103C4,D2L103C3*D2L103C4)</f>
        <v>55.754733951469603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55.754733951469603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44480.843999999997</v>
      </c>
      <c r="V10" s="16" t="s">
        <v>22368</v>
      </c>
      <c r="W10" s="33">
        <f>IF(D2L103C9=0,0,D2L103C7/D2L103C9)</f>
        <v>1.2534549468411528E-3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92.646010000000004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0.87247288289496838</v>
      </c>
      <c r="L11" s="16" t="s">
        <v>22373</v>
      </c>
      <c r="M11" s="15">
        <f>IF(D2L104C2&lt;&gt;0,D2L104C2*D2L104C4,D2L104C3*D2L104C4)</f>
        <v>80.831131433416076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80.831131433416076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44480.843999999997</v>
      </c>
      <c r="V11" s="16" t="s">
        <v>22375</v>
      </c>
      <c r="W11" s="33">
        <f>IF(D2L104C9=0,0,D2L104C7/D2L104C9)</f>
        <v>1.8172121786496696E-3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366.17292199999997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0.87247288289496838</v>
      </c>
      <c r="L12" s="16" t="s">
        <v>22380</v>
      </c>
      <c r="M12" s="15">
        <f>IF(D2L105C2&lt;&gt;0,D2L105C2*D2L105C4,D2L105C3*D2L105C4)</f>
        <v>319.47594489541439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319.47594489541439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44480.843999999997</v>
      </c>
      <c r="V12" s="16" t="s">
        <v>22382</v>
      </c>
      <c r="W12" s="33">
        <f>IF(D2L105C9=0,0,D2L105C7/D2L105C9)</f>
        <v>7.1823265065612159E-3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185.76107799999997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0.87247288289496838</v>
      </c>
      <c r="L13" s="16" t="s">
        <v>22387</v>
      </c>
      <c r="M13" s="15">
        <f>IF(D2L106C2&lt;&gt;0,D2L106C2*D2L106C4,D2L106C3*D2L106C4)</f>
        <v>162.07150325233707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162.07150325233707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44480.843999999997</v>
      </c>
      <c r="V13" s="16" t="s">
        <v>22389</v>
      </c>
      <c r="W13" s="33">
        <f>IF(D2L106C9=0,0,D2L106C7/D2L106C9)</f>
        <v>3.6436247309591758E-3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0.87504900799850338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41536.199999999997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875.06921200000011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0.87247288289496838</v>
      </c>
      <c r="L15" s="16" t="s">
        <v>22402</v>
      </c>
      <c r="M15" s="15">
        <f>IF(D2L108C2&lt;&gt;0,D2L108C2*D2L108C4,D2L108C3*D2L108C4)</f>
        <v>763.47415812626832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763.47415812626832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44480.843999999997</v>
      </c>
      <c r="V15" s="16" t="s">
        <v>22404</v>
      </c>
      <c r="W15" s="33">
        <f>IF(D2L108C9=0,0,D2L108C7/D2L108C9)</f>
        <v>1.7164111322309179E-2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7.0933380000000001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0.87247288289496838</v>
      </c>
      <c r="L16" s="16" t="s">
        <v>22409</v>
      </c>
      <c r="M16" s="15">
        <f>IF(D2L109C2&lt;&gt;0,D2L109C2*D2L109C4,D2L109C3*D2L109C4)</f>
        <v>6.1887450542084297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6.1887450542084297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44480.843999999997</v>
      </c>
      <c r="V16" s="16" t="s">
        <v>22411</v>
      </c>
      <c r="W16" s="33">
        <f>IF(D2L109C9=0,0,D2L109C7/D2L109C9)</f>
        <v>1.3913281533525825E-4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16352.616819999996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0.87247288289496838</v>
      </c>
      <c r="L17" s="16" t="s">
        <v>22416</v>
      </c>
      <c r="M17" s="15">
        <f>SUMIF(D2L101C2:D2L109C2,"&lt;&gt;0",D2L101C5:D2L109C5)</f>
        <v>14267.214739822146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14267.214739822146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0.32074964089759961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15470.454269999995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0.87247288289496838</v>
      </c>
      <c r="L19" s="16" t="s">
        <v>22426</v>
      </c>
      <c r="M19" s="15">
        <f>SUM(D2L101C5:D2L107C5)</f>
        <v>13497.551836641669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13497.551836641669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0.30344639675995516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16352.616819999996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0.87247288289496838</v>
      </c>
      <c r="L20" s="16" t="s">
        <v>22433</v>
      </c>
      <c r="M20" s="15">
        <f>SUM(D2L110C5:D2L111C5)</f>
        <v>14267.214739822146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14267.214739822146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0.32074964089759961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476.90472786849568</v>
      </c>
      <c r="J21" s="16" t="s">
        <v>22446</v>
      </c>
      <c r="K21" s="21">
        <f>IF(FLOW_THRU_100PCT="Y",1,INDEX(VariabilityMatrix,D2L114C1,D2L114C8))</f>
        <v>0.45552829617016322</v>
      </c>
      <c r="L21" s="16" t="s">
        <v>22440</v>
      </c>
      <c r="M21" s="15">
        <f>IF(D2L114C2&lt;&gt;0,D2L114C2*D2L114C4,D2L114C3*D2L114C4)</f>
        <v>217.24359812143121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217.24359812143121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44480.843999999997</v>
      </c>
      <c r="V21" s="16" t="s">
        <v>22442</v>
      </c>
      <c r="W21" s="33">
        <f>IF(D2L114C9=0,0,D2L114C7/D2L114C9)</f>
        <v>4.8839810261116275E-3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8.8985495653401312</v>
      </c>
      <c r="J22" s="16" t="s">
        <v>22453</v>
      </c>
      <c r="K22" s="21">
        <f>IF(FLOW_THRU_100PCT="Y",1,INDEX(VariabilityMatrix,D2L115C1,D2L115C8))</f>
        <v>0.45552829617016322</v>
      </c>
      <c r="L22" s="16" t="s">
        <v>22447</v>
      </c>
      <c r="M22" s="15">
        <f>IF(D2L115C2&lt;&gt;0,D2L115C2*D2L115C4,D2L115C3*D2L115C4)</f>
        <v>4.0535411218851367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4.0535411218851367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44480.843999999997</v>
      </c>
      <c r="V22" s="16" t="s">
        <v>22449</v>
      </c>
      <c r="W22" s="33">
        <f>IF(D2L115C9=0,0,D2L115C7/D2L115C9)</f>
        <v>9.1130040650423298E-5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5.5891934870818929</v>
      </c>
      <c r="J23" s="16" t="s">
        <v>22460</v>
      </c>
      <c r="K23" s="21">
        <f>IF(FLOW_THRU_100PCT="Y",1,INDEX(VariabilityMatrix,D2L116C1,D2L116C8))</f>
        <v>0.45552829617016322</v>
      </c>
      <c r="L23" s="16" t="s">
        <v>22454</v>
      </c>
      <c r="M23" s="15">
        <f>IF(D2L116C2&lt;&gt;0,D2L116C2*D2L116C4,D2L116C3*D2L116C4)</f>
        <v>2.5460357861357878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2.5460357861357878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44480.843999999997</v>
      </c>
      <c r="V23" s="16" t="s">
        <v>22456</v>
      </c>
      <c r="W23" s="33">
        <f>IF(D2L116C9=0,0,D2L116C7/D2L116C9)</f>
        <v>5.7238927079166666E-5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176.78649474331178</v>
      </c>
      <c r="J24" s="16" t="s">
        <v>22467</v>
      </c>
      <c r="K24" s="21">
        <f>IF(FLOW_THRU_100PCT="Y",1,INDEX(VariabilityMatrix,D2L117C1,D2L117C8))</f>
        <v>0.45552829617016322</v>
      </c>
      <c r="L24" s="16" t="s">
        <v>22461</v>
      </c>
      <c r="M24" s="15">
        <f>IF(D2L117C2&lt;&gt;0,D2L117C2*D2L117C4,D2L117C3*D2L117C4)</f>
        <v>80.531250736316323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80.531250736316323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44480.843999999997</v>
      </c>
      <c r="V24" s="16" t="s">
        <v>22463</v>
      </c>
      <c r="W24" s="33">
        <f>IF(D2L117C9=0,0,D2L117C7/D2L117C9)</f>
        <v>1.8104703844269755E-3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931.7767942645944</v>
      </c>
      <c r="J25" s="16" t="s">
        <v>22474</v>
      </c>
      <c r="K25" s="21">
        <f>IF(FLOW_THRU_100PCT="Y",1,INDEX(VariabilityMatrix,D2L118C1,D2L118C8))</f>
        <v>0.45552829617016322</v>
      </c>
      <c r="L25" s="16" t="s">
        <v>22468</v>
      </c>
      <c r="M25" s="15">
        <f>IF(D2L118C2&lt;&gt;0,D2L118C2*D2L118C4,D2L118C3*D2L118C4)</f>
        <v>424.45069550224741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424.45069550224741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44480.843999999997</v>
      </c>
      <c r="V25" s="16" t="s">
        <v>22470</v>
      </c>
      <c r="W25" s="33">
        <f>IF(D2L118C9=0,0,D2L118C7/D2L118C9)</f>
        <v>9.5423255795741516E-3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2.2870958219807367</v>
      </c>
      <c r="J26" s="16" t="s">
        <v>22481</v>
      </c>
      <c r="K26" s="21">
        <f>IF(FLOW_THRU_100PCT="Y",1,INDEX(VariabilityMatrix,D2L119C1,D2L119C8))</f>
        <v>0.45552829617016322</v>
      </c>
      <c r="L26" s="16" t="s">
        <v>22475</v>
      </c>
      <c r="M26" s="15">
        <f>IF(D2L119C2&lt;&gt;0,D2L119C2*D2L119C4,D2L119C3*D2L119C4)</f>
        <v>1.0418368629647838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1.0418368629647838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44480.843999999997</v>
      </c>
      <c r="V26" s="16" t="s">
        <v>22477</v>
      </c>
      <c r="W26" s="33">
        <f>IF(D2L119C9=0,0,D2L119C7/D2L119C9)</f>
        <v>2.342214691260768E-5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0.49582585363796033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41536.199999999997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40.138369873218267</v>
      </c>
      <c r="J28" s="16" t="s">
        <v>22495</v>
      </c>
      <c r="K28" s="21">
        <f>IF(FLOW_THRU_100PCT="Y",1,INDEX(VariabilityMatrix,D2L121C1,D2L121C8))</f>
        <v>0.45552829617016322</v>
      </c>
      <c r="L28" s="16" t="s">
        <v>22489</v>
      </c>
      <c r="M28" s="15">
        <f>IF(D2L121C2&lt;&gt;0,D2L121C2*D2L121C4,D2L121C3*D2L121C4)</f>
        <v>18.284163239394928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18.284163239394928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44480.843999999997</v>
      </c>
      <c r="V28" s="16" t="s">
        <v>22491</v>
      </c>
      <c r="W28" s="33">
        <f>IF(D2L121C9=0,0,D2L121C7/D2L121C9)</f>
        <v>4.1105702129651429E-4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3877.8228005818673</v>
      </c>
      <c r="J29" s="16" t="s">
        <v>22502</v>
      </c>
      <c r="K29" s="21">
        <f>IF(FLOW_THRU_100PCT="Y",1,INDEX(VariabilityMatrix,D2L122C1,D2L122C8))</f>
        <v>0.45552829617016322</v>
      </c>
      <c r="L29" s="16" t="s">
        <v>22496</v>
      </c>
      <c r="M29" s="15">
        <f>IF(D2L122C2&lt;&gt;0,D2L122C2*D2L122C4,D2L122C3*D2L122C4)</f>
        <v>1766.4580131988687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1766.4580131988687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44480.843999999997</v>
      </c>
      <c r="V29" s="16" t="s">
        <v>22498</v>
      </c>
      <c r="W29" s="33">
        <f>IF(D2L122C9=0,0,D2L122C7/D2L122C9)</f>
        <v>3.9712780926523535E-2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1205.002150061908</v>
      </c>
      <c r="J30" s="16" t="s">
        <v>22509</v>
      </c>
      <c r="K30" s="21">
        <f>IF(FLOW_THRU_100PCT="Y",1,INDEX(VariabilityMatrix,D2L123C1,D2L123C8))</f>
        <v>0.45552829617016322</v>
      </c>
      <c r="L30" s="16" t="s">
        <v>22503</v>
      </c>
      <c r="M30" s="15">
        <f>IF(D2L123C2&lt;&gt;0,D2L123C2*D2L123C4,D2L123C3*D2L123C4)</f>
        <v>548.91257629908432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548.91257629908432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44480.843999999997</v>
      </c>
      <c r="V30" s="16" t="s">
        <v>22505</v>
      </c>
      <c r="W30" s="33">
        <f>IF(D2L123C9=0,0,D2L123C7/D2L123C9)</f>
        <v>1.2340426281009514E-2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935.46748156245212</v>
      </c>
      <c r="J31" s="16" t="s">
        <v>22516</v>
      </c>
      <c r="K31" s="21">
        <f>IF(FLOW_THRU_100PCT="Y",1,INDEX(VariabilityMatrix,D2L124C1,D2L124C8))</f>
        <v>0.49582585363796033</v>
      </c>
      <c r="L31" s="16" t="s">
        <v>22510</v>
      </c>
      <c r="M31" s="15">
        <f>IF(D2L124C2&lt;&gt;0,D2L124C2*D2L124C4,D2L124C3*D2L124C4)</f>
        <v>463.82896259625574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463.82896259625574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41536.199999999997</v>
      </c>
      <c r="V31" s="16" t="s">
        <v>22512</v>
      </c>
      <c r="W31" s="33">
        <f>IF(D2L124C9=0,0,D2L124C7/D2L124C9)</f>
        <v>1.1166860776774375E-2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3370.904728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0.87247288289496838</v>
      </c>
      <c r="L32" s="16" t="s">
        <v>22517</v>
      </c>
      <c r="M32" s="15">
        <f>IF(D2L125C2&lt;&gt;0,D2L125C2*D2L125C4,D2L125C3*D2L125C4)</f>
        <v>2941.0229660024393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2941.0229660024393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44480.843999999997</v>
      </c>
      <c r="V32" s="16" t="s">
        <v>22519</v>
      </c>
      <c r="W32" s="33">
        <f>IF(D2L125C9=0,0,D2L125C7/D2L125C9)</f>
        <v>6.6118866044952734E-2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25.922060546200242</v>
      </c>
      <c r="J33" s="16" t="s">
        <v>22531</v>
      </c>
      <c r="K33" s="21">
        <f>IF(FLOW_THRU_100PCT="Y",1,INDEX(VariabilityMatrix,D2L126C1,D2L126C8))</f>
        <v>0.45552829617016322</v>
      </c>
      <c r="L33" s="16" t="s">
        <v>22525</v>
      </c>
      <c r="M33" s="15">
        <f>IF(D2L126C2&lt;&gt;0,D2L126C2*D2L126C4,D2L126C3*D2L126C4)</f>
        <v>11.808232073830407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11.808232073830407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44480.843999999997</v>
      </c>
      <c r="V33" s="16" t="s">
        <v>22527</v>
      </c>
      <c r="W33" s="33">
        <f>IF(D2L126C9=0,0,D2L126C7/D2L126C9)</f>
        <v>2.6546780618259868E-4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0</v>
      </c>
      <c r="H34" s="16" t="s">
        <v>22537</v>
      </c>
      <c r="I34" s="15">
        <f>A2L146C44</f>
        <v>0</v>
      </c>
      <c r="J34" s="16" t="s">
        <v>22538</v>
      </c>
      <c r="K34" s="21">
        <f>IF(FLOW_THRU_100PCT="Y",1,INDEX(VariabilityMatrix,D2L127C1,D2L127C8))</f>
        <v>0.87504900799850338</v>
      </c>
      <c r="L34" s="16" t="s">
        <v>22532</v>
      </c>
      <c r="M34" s="15">
        <f>IF(D2L127C2&lt;&gt;0,D2L127C2*D2L127C4,D2L127C3*D2L127C4)</f>
        <v>0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0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41536.199999999997</v>
      </c>
      <c r="V34" s="16" t="s">
        <v>22534</v>
      </c>
      <c r="W34" s="33">
        <f>IF(D2L127C9=0,0,D2L127C7/D2L127C9)</f>
        <v>0</v>
      </c>
      <c r="X34" s="16" t="s">
        <v>22535</v>
      </c>
      <c r="Y34" s="32">
        <f>IF(D2L127C5=0,0,D2L127C7/D2L127C5)</f>
        <v>0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0</v>
      </c>
      <c r="J35" s="16" t="s">
        <v>22546</v>
      </c>
      <c r="K35" s="21">
        <f>IF(FLOW_THRU_100PCT="Y",1,INDEX(VariabilityMatrix,D2L128C1,D2L128C8))</f>
        <v>0.49582585363796033</v>
      </c>
      <c r="L35" s="16" t="s">
        <v>22540</v>
      </c>
      <c r="M35" s="15">
        <f>IF(D2L128C2&lt;&gt;0,D2L128C2*D2L128C4,D2L128C3*D2L128C4)</f>
        <v>0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41536.199999999997</v>
      </c>
      <c r="V35" s="16" t="s">
        <v>22542</v>
      </c>
      <c r="W35" s="33">
        <f>IF(D2L128C9=0,0,D2L128C7/D2L128C9)</f>
        <v>0</v>
      </c>
      <c r="X35" s="16" t="s">
        <v>22543</v>
      </c>
      <c r="Y35" s="32">
        <f>IF(D2L128C5=0,0,D2L128C7/D2L128C5)</f>
        <v>0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0</v>
      </c>
      <c r="H36" s="16" t="s">
        <v>22552</v>
      </c>
      <c r="I36" s="15">
        <f>A2L155C44</f>
        <v>0</v>
      </c>
      <c r="J36" s="16" t="s">
        <v>22553</v>
      </c>
      <c r="K36" s="21">
        <f>IF(FLOW_THRU_100PCT="Y",1,INDEX(VariabilityMatrix,D2L129C1,D2L129C8))</f>
        <v>0.87504900799850338</v>
      </c>
      <c r="L36" s="16" t="s">
        <v>22547</v>
      </c>
      <c r="M36" s="15">
        <f>IF(D2L129C2&lt;&gt;0,D2L129C2*D2L129C4,D2L129C3*D2L129C4)</f>
        <v>0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0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41536.199999999997</v>
      </c>
      <c r="V36" s="16" t="s">
        <v>22549</v>
      </c>
      <c r="W36" s="33">
        <f>IF(D2L129C9=0,0,D2L129C7/D2L129C9)</f>
        <v>0</v>
      </c>
      <c r="X36" s="16" t="s">
        <v>22550</v>
      </c>
      <c r="Y36" s="32">
        <f>IF(D2L129C5=0,0,D2L129C7/D2L129C5)</f>
        <v>0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0.49582585363796033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41536.199999999997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IF(FLOW_THRU_100PCT="Y",1,INDEX(VariabilityMatrix,D2L131C1,D2L131C8))</f>
        <v>0.87504900799850338</v>
      </c>
      <c r="L38" s="16" t="s">
        <v>22562</v>
      </c>
      <c r="M38" s="15">
        <f>IF(D2L131C2&lt;&gt;0,D2L131C2*D2L131C4,D2L131C3*D2L131C4)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41536.199999999997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0.49582585363796033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41536.199999999997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0</v>
      </c>
      <c r="H40" s="16" t="s">
        <v>22582</v>
      </c>
      <c r="I40" s="15">
        <f>A2L170C44</f>
        <v>0</v>
      </c>
      <c r="J40" s="16" t="s">
        <v>22583</v>
      </c>
      <c r="K40" s="21">
        <f>IF(FLOW_THRU_100PCT="Y",1,INDEX(VariabilityMatrix,D2L133C1,D2L133C8))</f>
        <v>0.87504900799850338</v>
      </c>
      <c r="L40" s="16" t="s">
        <v>22577</v>
      </c>
      <c r="M40" s="15">
        <f>IF(D2L133C2&lt;&gt;0,D2L133C2*D2L133C4,D2L133C3*D2L133C4)</f>
        <v>0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0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41536.199999999997</v>
      </c>
      <c r="V40" s="16" t="s">
        <v>22579</v>
      </c>
      <c r="W40" s="33">
        <f>IF(D2L133C9=0,0,D2L133C7/D2L133C9)</f>
        <v>0</v>
      </c>
      <c r="X40" s="16" t="s">
        <v>22580</v>
      </c>
      <c r="Y40" s="32">
        <f>IF(D2L133C5=0,0,D2L133C7/D2L133C5)</f>
        <v>0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0.49582585363796033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41536.199999999997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0.87504900799850338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41536.199999999997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0.49582585363796033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41536.199999999997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0.87504900799850338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41536.199999999997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0.49582585363796033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41536.199999999997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37</v>
      </c>
      <c r="J46" s="16" t="s">
        <v>22628</v>
      </c>
      <c r="K46" s="21">
        <f>IF(FLOW_THRU_100PCT="Y",1,D2L113C4)</f>
        <v>0.87247288289496838</v>
      </c>
      <c r="L46" s="16" t="s">
        <v>22622</v>
      </c>
      <c r="M46" s="15">
        <f>IF(D2L139C2&lt;&gt;0,D2L139C2*D2L139C4,D2L139C3*D2L139C4)</f>
        <v>32.281496667113828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32.281496667113828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41536.199999999997</v>
      </c>
      <c r="V46" s="16" t="s">
        <v>22624</v>
      </c>
      <c r="W46" s="33">
        <f>IF(D2L139C9=0,0,D2L139C7/D2L139C9)</f>
        <v>7.7718945563421381E-4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-591.9806157658644</v>
      </c>
      <c r="J47" s="16" t="s">
        <v>22628</v>
      </c>
      <c r="K47" s="21">
        <f>IF(FLOW_THRU_100PCT="Y",1,D2L113C4)</f>
        <v>0.87247288289496838</v>
      </c>
      <c r="L47" s="16" t="s">
        <v>22630</v>
      </c>
      <c r="M47" s="15">
        <f>IF(D2L140C2&lt;&gt;0,D2L140C2*D2L140C4,D2L140C3*D2L140C4)</f>
        <v>-516.48703445518231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-516.48703445518231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41536.199999999997</v>
      </c>
      <c r="V47" s="16" t="s">
        <v>22632</v>
      </c>
      <c r="W47" s="33">
        <f>IF(D2L140C9=0,0,D2L140C7/D2L140C9)</f>
        <v>-1.2434624121975105E-2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-1.4530479846090945</v>
      </c>
      <c r="J48" s="16" t="s">
        <v>22628</v>
      </c>
      <c r="K48" s="21">
        <f>IF(FLOW_THRU_100PCT="Y",1,D2L113C4)</f>
        <v>0.87247288289496838</v>
      </c>
      <c r="L48" s="16" t="s">
        <v>22636</v>
      </c>
      <c r="M48" s="15">
        <f>IF(D2L141C2&lt;&gt;0,D2L141C2*D2L141C4,D2L141C3*D2L141C4)</f>
        <v>-1.2677449641166203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-1.2677449641166203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41536.199999999997</v>
      </c>
      <c r="V48" s="16" t="s">
        <v>22638</v>
      </c>
      <c r="W48" s="33">
        <f>IF(D2L141C9=0,0,D2L141C7/D2L141C9)</f>
        <v>-3.0521447896452262E-5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2.9577420256098286</v>
      </c>
      <c r="J49" s="16" t="s">
        <v>22648</v>
      </c>
      <c r="K49" s="21">
        <f>IF(FLOW_THRU_100PCT="Y",1,INDEX(VariabilityMatrix,D2L142C1,D2L142C8))</f>
        <v>0.45552829617016322</v>
      </c>
      <c r="L49" s="16" t="s">
        <v>22642</v>
      </c>
      <c r="M49" s="15">
        <f>IF(D2L142C2&lt;&gt;0,D2L142C2*D2L142C4,D2L142C3*D2L142C4)</f>
        <v>1.3473351854369324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1.3473351854369324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44480.843999999997</v>
      </c>
      <c r="V49" s="16" t="s">
        <v>22644</v>
      </c>
      <c r="W49" s="33">
        <f>IF(D2L142C9=0,0,D2L142C7/D2L142C9)</f>
        <v>3.0290234273363441E-5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1.7130733984729503</v>
      </c>
      <c r="J50" s="16" t="s">
        <v>22655</v>
      </c>
      <c r="K50" s="21">
        <f>IF(FLOW_THRU_100PCT="Y",1,INDEX(VariabilityMatrix,D2L143C1,D2L143C8))</f>
        <v>0.47154521297646307</v>
      </c>
      <c r="L50" s="16" t="s">
        <v>22649</v>
      </c>
      <c r="M50" s="15">
        <f>IF(D2L143C2&lt;&gt;0,D2L143C2*D2L143C4,D2L143C3*D2L143C4)</f>
        <v>0.80779156052724066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0.80779156052724066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44335.82</v>
      </c>
      <c r="V50" s="16" t="s">
        <v>22651</v>
      </c>
      <c r="W50" s="33">
        <f>IF(D2L143C9=0,0,D2L143C7/D2L143C9)</f>
        <v>1.8219840312578872E-5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697.91655610943781</v>
      </c>
      <c r="J51" s="16" t="s">
        <v>22662</v>
      </c>
      <c r="K51" s="21">
        <f>IF(FLOW_THRU_100PCT="Y",1,INDEX(VariabilityMatrix,D2L144C1,D2L144C8))</f>
        <v>0.47154521297646307</v>
      </c>
      <c r="L51" s="16" t="s">
        <v>22656</v>
      </c>
      <c r="M51" s="15">
        <f>IF(D2L144C2&lt;&gt;0,D2L144C2*D2L144C4,D2L144C3*D2L144C4)</f>
        <v>329.09921109042449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329.09921109042449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44335.82</v>
      </c>
      <c r="V51" s="16" t="s">
        <v>22658</v>
      </c>
      <c r="W51" s="33">
        <f>IF(D2L144C9=0,0,D2L144C7/D2L144C9)</f>
        <v>7.4228741250398547E-3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1048.0534055022281</v>
      </c>
      <c r="J52" s="16" t="s">
        <v>22669</v>
      </c>
      <c r="K52" s="21">
        <f>IF(FLOW_THRU_100PCT="Y",1,INDEX(VariabilityMatrix,D2L145C1,D2L145C8))</f>
        <v>0.47154521297646307</v>
      </c>
      <c r="L52" s="16" t="s">
        <v>22663</v>
      </c>
      <c r="M52" s="15">
        <f>IF(D2L145C2&lt;&gt;0,D2L145C2*D2L145C4,D2L145C3*D2L145C4)</f>
        <v>494.20456630825555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494.20456630825555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44335.82</v>
      </c>
      <c r="V52" s="16" t="s">
        <v>22665</v>
      </c>
      <c r="W52" s="33">
        <f>IF(D2L145C9=0,0,D2L145C7/D2L145C9)</f>
        <v>1.1146846191369767E-2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0.9246467960688749</v>
      </c>
      <c r="J53" s="16" t="s">
        <v>22676</v>
      </c>
      <c r="K53" s="21">
        <f>IF(FLOW_THRU_100PCT="Y",1,D2L144C4)</f>
        <v>0.47154521297646307</v>
      </c>
      <c r="L53" s="16" t="s">
        <v>22670</v>
      </c>
      <c r="M53" s="15">
        <f>IF(D2L146C2&lt;&gt;0,D2L146C2*D2L146C4,D2L146C3*D2L146C4)</f>
        <v>0.43601277038030184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0.43601277038030184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44335.82</v>
      </c>
      <c r="V53" s="16" t="s">
        <v>22672</v>
      </c>
      <c r="W53" s="33">
        <f>IF(D2L146C9=0,0,D2L146C7/D2L146C9)</f>
        <v>9.8343229104661166E-6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0.49582585363796033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41536.199999999997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516.85472850916312</v>
      </c>
      <c r="J55" s="16" t="s">
        <v>22690</v>
      </c>
      <c r="K55" s="21">
        <f>IF(FLOW_THRU_100PCT="Y",1,INDEX(VariabilityMatrix,D2L148C1,D2L148C8))</f>
        <v>0.47154521297646307</v>
      </c>
      <c r="L55" s="16" t="s">
        <v>22684</v>
      </c>
      <c r="M55" s="15">
        <f>IF(D2L148C2&lt;&gt;0,D2L148C2*D2L148C4,D2L148C3*D2L148C4)</f>
        <v>243.72037303274533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243.72037303274533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44335.82</v>
      </c>
      <c r="V55" s="16" t="s">
        <v>22686</v>
      </c>
      <c r="W55" s="33">
        <f>IF(D2L148C9=0,0,D2L148C7/D2L148C9)</f>
        <v>5.4971436872656319E-3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0</v>
      </c>
      <c r="J56" s="16" t="s">
        <v>22697</v>
      </c>
      <c r="K56" s="21">
        <f>IF(FLOW_THRU_100PCT="Y",1,INDEX(VariabilityMatrix,D2L149C1,D2L149C8))</f>
        <v>0.49582585363796033</v>
      </c>
      <c r="L56" s="16" t="s">
        <v>22691</v>
      </c>
      <c r="M56" s="15">
        <f>IF(D2L149C2&lt;&gt;0,D2L149C2*D2L149C4,D2L149C3*D2L149C4)</f>
        <v>0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0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41536.199999999997</v>
      </c>
      <c r="V56" s="16" t="s">
        <v>22693</v>
      </c>
      <c r="W56" s="33">
        <f>IF(D2L149C9=0,0,D2L149C7/D2L149C9)</f>
        <v>0</v>
      </c>
      <c r="X56" s="16" t="s">
        <v>22694</v>
      </c>
      <c r="Y56" s="32">
        <f>IF(D2L149C5=0,0,D2L149C7/D2L149C5)</f>
        <v>0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0.49582585363796033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41536.199999999997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0.49582585363796033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41536.199999999997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0.49582585363796033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41536.199999999997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0.49582585363796033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41536.199999999997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0.49582585363796033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41536.199999999997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0.47154521297646307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41536.199999999997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-0.56501501614826743</v>
      </c>
      <c r="J63" s="16" t="s">
        <v>22676</v>
      </c>
      <c r="K63" s="21">
        <f>IF(FLOW_THRU_100PCT="Y",1,D2L144C4)</f>
        <v>0.47154521297646307</v>
      </c>
      <c r="L63" s="16" t="s">
        <v>22739</v>
      </c>
      <c r="M63" s="15">
        <f>IF(D2L156C2&lt;&gt;0,D2L156C2*D2L156C4,D2L156C3*D2L156C4)</f>
        <v>-0.26643012612453448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-0.26643012612453448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44335.82</v>
      </c>
      <c r="V63" s="16" t="s">
        <v>22741</v>
      </c>
      <c r="W63" s="33">
        <f>IF(D2L156C9=0,0,D2L156C7/D2L156C9)</f>
        <v>-6.0093650263947864E-6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19723.521547999997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9399.1472219831085</v>
      </c>
      <c r="J64" s="16" t="s">
        <v>22751</v>
      </c>
      <c r="K64" s="21">
        <f>D2L157C5/SUM(D2L157C2:D2L157C3)</f>
        <v>0.73248112036598512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21331.80504868471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21331.80504868471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0.4796169295110545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0.73248112036598512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44480.843999999997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19723.521547999997</v>
      </c>
      <c r="H66" s="16" t="s">
        <v>22763</v>
      </c>
      <c r="I66" s="15">
        <f>SUM(D2L157C3:D2L158C3)</f>
        <v>9399.1472219831085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21331.80504868471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21331.80504868471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0.4796169295110545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41536.199999999997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2770.4731768899146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1385.2365884449573</v>
      </c>
      <c r="N9" s="16" t="s">
        <v>4251</v>
      </c>
      <c r="O9" s="32">
        <f>1</f>
        <v>1</v>
      </c>
      <c r="P9" s="16" t="s">
        <v>22829</v>
      </c>
      <c r="Q9" s="15">
        <f>D2L202C5*D2L202C6</f>
        <v>1385.2365884449573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41536.199999999997</v>
      </c>
      <c r="V9" s="16" t="s">
        <v>22830</v>
      </c>
      <c r="W9" s="33">
        <f>IF(D2L202C9=0,0,D2L202C7/D2L202C9)</f>
        <v>3.3350103968224284E-2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0.9798891217483785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0.9798891217483785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0.9798891217483785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41536.199999999997</v>
      </c>
      <c r="V10" s="16" t="s">
        <v>22835</v>
      </c>
      <c r="W10" s="33">
        <f>IF(D2L203C9=0,0,D2L203C7/D2L203C9)</f>
        <v>2.3591207711547484E-5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0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0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0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41536.199999999997</v>
      </c>
      <c r="V11" s="16" t="s">
        <v>22840</v>
      </c>
      <c r="W11" s="33">
        <f>IF(D2L204C9=0,0,D2L204C7/D2L204C9)</f>
        <v>0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41536.199999999997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2690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1345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1345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41536.199999999997</v>
      </c>
      <c r="V13" s="16" t="s">
        <v>22850</v>
      </c>
      <c r="W13" s="33">
        <f>IF(D2L206C9=0,0,D2L206C7/D2L206C9)</f>
        <v>3.2381392616560978E-2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1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1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1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41536.199999999997</v>
      </c>
      <c r="V14" s="16" t="s">
        <v>22855</v>
      </c>
      <c r="W14" s="33">
        <f>IF(D2L207C9=0,0,D2L207C7/D2L207C9)</f>
        <v>2.4075384845026749E-5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189.86094452466568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94.930472262332842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94.930472262332842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41536.199999999997</v>
      </c>
      <c r="V15" s="16" t="s">
        <v>22860</v>
      </c>
      <c r="W15" s="33">
        <f>IF(D2L208C9=0,0,D2L208C7/D2L208C9)</f>
        <v>2.2854876532358002E-3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6.4562082640369667E-2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6.4562082640369667E-2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6.4562082640369667E-2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41536.199999999997</v>
      </c>
      <c r="V16" s="16" t="s">
        <v>22865</v>
      </c>
      <c r="W16" s="33">
        <f>IF(D2L209C9=0,0,D2L209C7/D2L209C9)</f>
        <v>1.5543569859633204E-6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41536.199999999997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41536.199999999997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0.61953289164270409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0.61953289164270409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0.61953289164270409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41536.199999999997</v>
      </c>
      <c r="V19" s="16" t="s">
        <v>22880</v>
      </c>
      <c r="W19" s="33">
        <f>IF(D2L212C9=0,0,D2L212C7/D2L212C9)</f>
        <v>1.4915492790450356E-5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3522.4162087237601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1761.20810436188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1761.20810436188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41536.199999999997</v>
      </c>
      <c r="V20" s="16" t="s">
        <v>22885</v>
      </c>
      <c r="W20" s="33">
        <f>IF(D2L213C9=0,0,D2L213C7/D2L213C9)</f>
        <v>4.2401762904692296E-2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1.9675030960644317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1.9675030960644317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1.9675030960644317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41536.199999999997</v>
      </c>
      <c r="V21" s="16" t="s">
        <v>22890</v>
      </c>
      <c r="W21" s="33">
        <f>IF(D2L214C9=0,0,D2L214C7/D2L214C9)</f>
        <v>4.736839422153283E-5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13467.230775378353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6733.6153876891767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6733.6153876891767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41536.199999999997</v>
      </c>
      <c r="V22" s="16" t="s">
        <v>22895</v>
      </c>
      <c r="W22" s="33">
        <f>IF(D2L215C9=0,0,D2L215C7/D2L215C9)</f>
        <v>0.16211438185701094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0.70353276204215742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0.70353276204215742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0.70353276204215742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41536.199999999997</v>
      </c>
      <c r="V23" s="16" t="s">
        <v>22900</v>
      </c>
      <c r="W23" s="33">
        <f>IF(D2L216C9=0,0,D2L216C7/D2L216C9)</f>
        <v>1.6937821997249568E-5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4576.7151280049147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2288.3575640024574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2288.3575640024574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41536.199999999997</v>
      </c>
      <c r="V24" s="16" t="s">
        <v>22905</v>
      </c>
      <c r="W24" s="33">
        <f>IF(D2L217C9=0,0,D2L217C7/D2L217C9)</f>
        <v>5.5093089016387091E-2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2.2864079507462165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1.1432039753731082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1.1432039753731082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41536.199999999997</v>
      </c>
      <c r="V25" s="16" t="s">
        <v>22910</v>
      </c>
      <c r="W25" s="33">
        <f>IF(D2L218C9=0,0,D2L218C7/D2L218C9)</f>
        <v>2.7523075663472064E-5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41536.199999999997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146.98336826225682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73.491684131128409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73.491684131128409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41536.199999999997</v>
      </c>
      <c r="V27" s="16" t="s">
        <v>22920</v>
      </c>
      <c r="W27" s="33">
        <f>IF(D2L220C9=0,0,D2L220C7/D2L220C9)</f>
        <v>1.7693405783660617E-3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41536.199999999997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11.804594532005915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5.9022972660029573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5.9022972660029573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41536.199999999997</v>
      </c>
      <c r="V29" s="16" t="s">
        <v>22930</v>
      </c>
      <c r="W29" s="33">
        <f>IF(D2L222C9=0,0,D2L222C7/D2L222C9)</f>
        <v>1.4210007814877043E-4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41536.199999999997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338.14494621722588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169.07247310861294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169.07247310861294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41536.199999999997</v>
      </c>
      <c r="V31" s="16" t="s">
        <v>22940</v>
      </c>
      <c r="W31" s="33">
        <f>IF(D2L224C9=0,0,D2L224C7/D2L224C9)</f>
        <v>4.0704848567902924E-3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6.4667230104652251E-2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6.4667230104652251E-2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6.4667230104652251E-2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41536.199999999997</v>
      </c>
      <c r="V32" s="16" t="s">
        <v>22945</v>
      </c>
      <c r="W32" s="33">
        <f>IF(D2L225C9=0,0,D2L225C7/D2L225C9)</f>
        <v>1.5568884516314023E-6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427.06834222866837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213.53417111433419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213.53417111433419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41536.199999999997</v>
      </c>
      <c r="V33" s="16" t="s">
        <v>22950</v>
      </c>
      <c r="W33" s="33">
        <f>IF(D2L226C9=0,0,D2L226C7/D2L226C9)</f>
        <v>5.1409173471413903E-3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41536.199999999997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151.28471712848841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75.642358564244205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75.642358564244205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41536.199999999997</v>
      </c>
      <c r="V35" s="16" t="s">
        <v>22960</v>
      </c>
      <c r="W35" s="33">
        <f>IF(D2L228C9=0,0,D2L228C7/D2L228C9)</f>
        <v>1.8211188930196843E-3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4.3323229418238407E-2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4.3323229418238407E-2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4.3323229418238407E-2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41536.199999999997</v>
      </c>
      <c r="V36" s="16" t="s">
        <v>22965</v>
      </c>
      <c r="W36" s="33">
        <f>IF(D2L229C9=0,0,D2L229C7/D2L229C9)</f>
        <v>1.0430234209734741E-6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211.6560502976497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211.6560502976497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211.6560502976497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41536.199999999997</v>
      </c>
      <c r="V37" s="16" t="s">
        <v>22970</v>
      </c>
      <c r="W37" s="33">
        <f>IF(D2L230C9=0,0,D2L230C7/D2L230C9)</f>
        <v>5.0957008656942549E-3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56.343624500531746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56.343624500531746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56.343624500531746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41536.199999999997</v>
      </c>
      <c r="V38" s="16" t="s">
        <v>22975</v>
      </c>
      <c r="W38" s="33">
        <f>IF(D2L231C9=0,0,D2L231C7/D2L231C9)</f>
        <v>1.3564944434139798E-3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52.285263733859324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26.142631866929662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26.142631866929662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41536.199999999997</v>
      </c>
      <c r="V39" s="16" t="s">
        <v>22980</v>
      </c>
      <c r="W39" s="33">
        <f>IF(D2L232C9=0,0,D2L232C7/D2L232C9)</f>
        <v>6.2939392305819174E-4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41536.199999999997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28558.209923872506</v>
      </c>
      <c r="J41" s="16" t="s">
        <v>22994</v>
      </c>
      <c r="K41" s="21">
        <f>D2L234C5/D2L234C3</f>
        <v>0.50370569533002696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14384.932987085078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14384.932987085078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0.34632279763399348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0.50370569533002696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41536.199999999997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28619.996558786701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14446.719621999267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14446.719621999267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0.34781033464783179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179799.63650984384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89899.81825492192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89899.81825492192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41536.199999999997</v>
      </c>
      <c r="V44" s="16" t="s">
        <v>23009</v>
      </c>
      <c r="W44" s="33">
        <f>IF(D2L237C9=0,0,D2L237C7/D2L237C9)</f>
        <v>2.1643727219852065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20866.908129703363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10433.454064851681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10433.454064851681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41536.199999999997</v>
      </c>
      <c r="V45" s="16" t="s">
        <v>23014</v>
      </c>
      <c r="W45" s="33">
        <f>IF(D2L238C9=0,0,D2L238C7/D2L238C9)</f>
        <v>0.25118942187421289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1.1632323638382014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0.58161618191910069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0.58161618191910069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41536.199999999997</v>
      </c>
      <c r="V46" s="16" t="s">
        <v>23019</v>
      </c>
      <c r="W46" s="33">
        <f>IF(D2L239C9=0,0,D2L239C7/D2L239C9)</f>
        <v>1.4002633411797438E-5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41536.199999999997</v>
      </c>
      <c r="V47" s="16" t="s">
        <v>23024</v>
      </c>
      <c r="W47" s="33">
        <f>IF(D2L240C9=0,0,D2L240C7/D2L240C9)</f>
        <v>0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1319.1776464486579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659.58882322432896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659.58882322432896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41536.199999999997</v>
      </c>
      <c r="V48" s="16" t="s">
        <v>23029</v>
      </c>
      <c r="W48" s="33">
        <f>IF(D2L241C9=0,0,D2L241C7/D2L241C9)</f>
        <v>1.5879854758604036E-2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41536.199999999997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14181.934376631012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7090.9671883155061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7090.9671883155061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41536.199999999997</v>
      </c>
      <c r="V50" s="16" t="s">
        <v>23039</v>
      </c>
      <c r="W50" s="33">
        <f>IF(D2L243C9=0,0,D2L243C7/D2L243C9)</f>
        <v>0.17071776398215308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40890.137965483671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20445.068982741835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20445.068982741835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41536.199999999997</v>
      </c>
      <c r="V51" s="16" t="s">
        <v>23044</v>
      </c>
      <c r="W51" s="33">
        <f>IF(D2L244C9=0,0,D2L244C7/D2L244C9)</f>
        <v>0.49222290394262924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14039.706233264349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7019.8531166321745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7019.8531166321745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41536.199999999997</v>
      </c>
      <c r="V52" s="16" t="s">
        <v>23049</v>
      </c>
      <c r="W52" s="33">
        <f>IF(D2L245C9=0,0,D2L245C7/D2L245C9)</f>
        <v>0.16900566533848005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23.211773078407742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11.605886539203871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11.605886539203871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41536.199999999997</v>
      </c>
      <c r="V53" s="16" t="s">
        <v>23054</v>
      </c>
      <c r="W53" s="33">
        <f>IF(D2L246C9=0,0,D2L246C7/D2L246C9)</f>
        <v>2.7941618489904881E-4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651.4101237493926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325.7050618746963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325.7050618746963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41536.199999999997</v>
      </c>
      <c r="V54" s="16" t="s">
        <v>23059</v>
      </c>
      <c r="W54" s="33">
        <f>IF(D2L247C9=0,0,D2L247C7/D2L247C9)</f>
        <v>7.8414747106065625E-3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257.12687715467268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128.56343857733634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128.56343857733634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41536.199999999997</v>
      </c>
      <c r="V55" s="16" t="s">
        <v>23064</v>
      </c>
      <c r="W55" s="33">
        <f>IF(D2L248C9=0,0,D2L248C7/D2L248C9)</f>
        <v>3.0952142607493308E-3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1105.781313581726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552.89065679086298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552.89065679086298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41536.199999999997</v>
      </c>
      <c r="V56" s="16" t="s">
        <v>23069</v>
      </c>
      <c r="W56" s="33">
        <f>IF(D2L249C9=0,0,D2L249C7/D2L249C9)</f>
        <v>1.3311055339459628E-2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1160.8001507138124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580.4000753569062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580.4000753569062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41536.199999999997</v>
      </c>
      <c r="V57" s="16" t="s">
        <v>23074</v>
      </c>
      <c r="W57" s="33">
        <f>IF(D2L250C9=0,0,D2L250C7/D2L250C9)</f>
        <v>1.3973355178300043E-2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772.57517473708208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386.28758736854104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386.28758736854104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41536.199999999997</v>
      </c>
      <c r="V58" s="16" t="s">
        <v>23079</v>
      </c>
      <c r="W58" s="33">
        <f>IF(D2L251C9=0,0,D2L251C7/D2L251C9)</f>
        <v>9.3000223267545191E-3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247.18687731561792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247.18687731561792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247.18687731561792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41536.199999999997</v>
      </c>
      <c r="V59" s="16" t="s">
        <v>23084</v>
      </c>
      <c r="W59" s="33">
        <f>IF(D2L252C9=0,0,D2L252C7/D2L252C9)</f>
        <v>5.9511192000139138E-3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275316.75638406957</v>
      </c>
      <c r="J60" s="16" t="s">
        <v>23093</v>
      </c>
      <c r="K60" s="21">
        <f>D2L253C5/D2L253C3</f>
        <v>0.50044891360875032</v>
      </c>
      <c r="L60" s="16" t="s">
        <v>23087</v>
      </c>
      <c r="M60" s="15">
        <f>SUM(D2L237C5:D2L252C5)</f>
        <v>137781.9716306926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137781.9716306926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3.3171539917154798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0.50044891360875032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41536.199999999997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275316.75638406957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137781.9716306926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137781.9716306926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3.3171539917154798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58780.617193333332</v>
      </c>
      <c r="J8" s="16" t="s">
        <v>23178</v>
      </c>
      <c r="K8" s="21">
        <f>IF(FLOW_THRU_100PCT="Y",1,INDEX(VariabilityMatrix,D3L101C1,D3L101C8))</f>
        <v>0.51260490871449449</v>
      </c>
      <c r="L8" s="16" t="s">
        <v>23148</v>
      </c>
      <c r="M8" s="15">
        <f>IF(D3L101C2&lt;&gt;0,D3L101C2*D3L101C4,D3L101C3*D3L101C4)</f>
        <v>30131.232910570277</v>
      </c>
      <c r="N8" s="16" t="s">
        <v>4251</v>
      </c>
      <c r="O8" s="32">
        <f>0.45*CHOOSE(MIN(D3L101C8,RUN_YEARS),B3L110C1,B3L125C1,B3L140C1,B3L155C1,B3L170C1)</f>
        <v>0.4170796141091902</v>
      </c>
      <c r="P8" s="16" t="s">
        <v>23149</v>
      </c>
      <c r="Q8" s="15">
        <f>D3L101C5*D3L101C6</f>
        <v>12567.122994974783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105994006.33333333</v>
      </c>
      <c r="V8" s="16" t="s">
        <v>23150</v>
      </c>
      <c r="W8" s="33">
        <f>IF(D3L101C9=0,0,D3L101C7/D3L101C9)</f>
        <v>1.1856446821580925E-4</v>
      </c>
      <c r="X8" s="16" t="s">
        <v>23151</v>
      </c>
      <c r="Y8" s="32">
        <f>IF(D3L101C5=0,0,D3L101C7/D3L101C5)</f>
        <v>0.4170796141091902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0.50976397280012142</v>
      </c>
      <c r="AL8" s="16" t="s">
        <v>23155</v>
      </c>
      <c r="AM8" s="15">
        <f>D3L101C5*D3L101C17</f>
        <v>15359.81699385807</v>
      </c>
      <c r="AN8" s="16" t="s">
        <v>23172</v>
      </c>
      <c r="AO8" s="15">
        <f>IF(D3L101C17=0,0,CHOOSE(MIN(D3L101C8,RUN_YEARS),A1L108C1,A1L108C6,A1L108C7,A1L108C8,A1L108C9))</f>
        <v>33609.58833333334</v>
      </c>
      <c r="AP8" s="16" t="s">
        <v>23156</v>
      </c>
      <c r="AQ8" s="33">
        <f>IF(D3L101C19=0,0,D3L101C18/D3L101C19)</f>
        <v>0.45700699578710702</v>
      </c>
      <c r="AR8" s="16" t="s">
        <v>23157</v>
      </c>
      <c r="AS8" s="32">
        <f>IF(D3L101C5=0,0,D3L101C18/D3L101C5)</f>
        <v>0.50976397280012142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7.3156413090688377E-2</v>
      </c>
      <c r="BZ8" s="16" t="s">
        <v>23167</v>
      </c>
      <c r="CA8" s="15">
        <f>D3L101C5*D3L101C37</f>
        <v>2204.292921737424</v>
      </c>
      <c r="CB8" s="16" t="s">
        <v>23176</v>
      </c>
      <c r="CC8" s="15">
        <f>IF(D3L101C37=0,0,CHOOSE(MIN(D3L101C8,RUN_YEARS),B6L116C1,B6L117C1,B6L118C1,B6L119C1,B6L120C1))</f>
        <v>44335.82</v>
      </c>
      <c r="CD8" s="16" t="s">
        <v>23168</v>
      </c>
      <c r="CE8" s="33">
        <f>IF(D3L101C39=0,0,D3L101C38/D3L101C39)</f>
        <v>4.9718104271837621E-2</v>
      </c>
      <c r="CF8" s="16" t="s">
        <v>23169</v>
      </c>
      <c r="CG8" s="32">
        <f>IF(D3L101C5=0,0,D3L101C38/D3L101C5)</f>
        <v>7.3156413090688377E-2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0.51260490871449449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0.4170796141091902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105994006.33333333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0.50976397280012142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33609.58833333334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7.3156413090688377E-2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44335.82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15787.550000000001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37.174132541324859</v>
      </c>
      <c r="J11" s="16" t="s">
        <v>23273</v>
      </c>
      <c r="K11" s="21">
        <f>IF(FLOW_THRU_100PCT="Y",1,INDEX(VariabilityMatrix,D3L104C1,D3L104C8))</f>
        <v>0.45552829617016322</v>
      </c>
      <c r="L11" s="16" t="s">
        <v>23243</v>
      </c>
      <c r="M11" s="15">
        <f>IF(D3L104C2&lt;&gt;0,D3L104C2*D3L104C4,D3L104C3*D3L104C4)</f>
        <v>16.933869258153532</v>
      </c>
      <c r="N11" s="16" t="s">
        <v>4251</v>
      </c>
      <c r="O11" s="32">
        <f>0.45*CHOOSE(MIN(D3L104C8,RUN_YEARS),B3L110C1,B3L125C1,B3L140C1,B3L155C1,B3L170C1)</f>
        <v>0.41497144446786938</v>
      </c>
      <c r="P11" s="16" t="s">
        <v>23244</v>
      </c>
      <c r="Q11" s="15">
        <f>D3L104C5*D3L104C6</f>
        <v>7.0270721864860191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99056088.799999997</v>
      </c>
      <c r="V11" s="16" t="s">
        <v>23245</v>
      </c>
      <c r="W11" s="33">
        <f>IF(D3L104C9=0,0,D3L104C7/D3L104C9)</f>
        <v>7.0940335638267393E-8</v>
      </c>
      <c r="X11" s="16" t="s">
        <v>23246</v>
      </c>
      <c r="Y11" s="32">
        <f>IF(D3L104C5=0,0,D3L104C7/D3L104C5)</f>
        <v>0.41497144446786938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0.50718732101628483</v>
      </c>
      <c r="AL11" s="16" t="s">
        <v>23250</v>
      </c>
      <c r="AM11" s="15">
        <f>D3L104C5*D3L104C17</f>
        <v>8.5886437834829117</v>
      </c>
      <c r="AN11" s="16" t="s">
        <v>23267</v>
      </c>
      <c r="AO11" s="15">
        <f>IF(D3L104C17=0,0,CHOOSE(MIN(D3L104C8,RUN_YEARS),A1L108C1,A1L108C6,A1L108C7,A1L108C8,A1L108C9))</f>
        <v>31991.902600000001</v>
      </c>
      <c r="AP11" s="16" t="s">
        <v>23251</v>
      </c>
      <c r="AQ11" s="33">
        <f>IF(D3L104C19=0,0,D3L104C18/D3L104C19)</f>
        <v>2.6846305113103564E-4</v>
      </c>
      <c r="AR11" s="16" t="s">
        <v>23252</v>
      </c>
      <c r="AS11" s="32">
        <f>IF(D3L104C5=0,0,D3L104C18/D3L104C5)</f>
        <v>0.50718732101628483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7.7841234515845792E-2</v>
      </c>
      <c r="BZ11" s="16" t="s">
        <v>23262</v>
      </c>
      <c r="CA11" s="15">
        <f>D3L104C5*D3L104C37</f>
        <v>1.3181532881846008</v>
      </c>
      <c r="CB11" s="16" t="s">
        <v>23271</v>
      </c>
      <c r="CC11" s="15">
        <f>IF(D3L104C37=0,0,CHOOSE(MIN(D3L104C8,RUN_YEARS),B6L116C1,B6L117C1,B6L118C1,B6L119C1,B6L120C1))</f>
        <v>44480.843999999997</v>
      </c>
      <c r="CD11" s="16" t="s">
        <v>23263</v>
      </c>
      <c r="CE11" s="33">
        <f>IF(D3L104C39=0,0,D3L104C38/D3L104C39)</f>
        <v>2.9634178887986046E-5</v>
      </c>
      <c r="CF11" s="16" t="s">
        <v>23264</v>
      </c>
      <c r="CG11" s="32">
        <f>IF(D3L104C5=0,0,D3L104C38/D3L104C5)</f>
        <v>7.7841234515845792E-2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0.45552829617016322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14940.132600000001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15.211640716594946</v>
      </c>
      <c r="J13" s="16" t="s">
        <v>23335</v>
      </c>
      <c r="K13" s="21">
        <f>IF(FLOW_THRU_100PCT="Y",1,INDEX(VariabilityMatrix,D3L106C1,D3L106C8))</f>
        <v>0.45552829617016322</v>
      </c>
      <c r="L13" s="16" t="s">
        <v>23305</v>
      </c>
      <c r="M13" s="15">
        <f>IF(D3L106C2&lt;&gt;0,D3L106C2*D3L106C4,D3L106C3*D3L106C4)</f>
        <v>6.9293327775831761</v>
      </c>
      <c r="N13" s="16" t="s">
        <v>4251</v>
      </c>
      <c r="O13" s="32">
        <f>0.45*CHOOSE(MIN(D3L106C8,RUN_YEARS),B3L110C1,B3L125C1,B3L140C1,B3L155C1,B3L170C1)</f>
        <v>0.41497144446786938</v>
      </c>
      <c r="P13" s="16" t="s">
        <v>23306</v>
      </c>
      <c r="Q13" s="15">
        <f>D3L106C5*D3L106C6</f>
        <v>2.8754752319122439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99056088.799999997</v>
      </c>
      <c r="V13" s="16" t="s">
        <v>23307</v>
      </c>
      <c r="W13" s="33">
        <f>IF(D3L106C9=0,0,D3L106C7/D3L106C9)</f>
        <v>2.9028758017268332E-8</v>
      </c>
      <c r="X13" s="16" t="s">
        <v>23308</v>
      </c>
      <c r="Y13" s="32">
        <f>IF(D3L106C5=0,0,D3L106C7/D3L106C5)</f>
        <v>0.41497144446786938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0.50718732101628483</v>
      </c>
      <c r="AL13" s="16" t="s">
        <v>23312</v>
      </c>
      <c r="AM13" s="15">
        <f>D3L106C5*D3L106C17</f>
        <v>3.514469727892743</v>
      </c>
      <c r="AN13" s="16" t="s">
        <v>23329</v>
      </c>
      <c r="AO13" s="15">
        <f>IF(D3L106C17=0,0,CHOOSE(MIN(D3L106C8,RUN_YEARS),A1L108C1,A1L108C6,A1L108C7,A1L108C8,A1L108C9))</f>
        <v>31991.902600000001</v>
      </c>
      <c r="AP13" s="16" t="s">
        <v>23313</v>
      </c>
      <c r="AQ13" s="33">
        <f>IF(D3L106C19=0,0,D3L106C18/D3L106C19)</f>
        <v>1.098549771120128E-4</v>
      </c>
      <c r="AR13" s="16" t="s">
        <v>23314</v>
      </c>
      <c r="AS13" s="32">
        <f>IF(D3L106C5=0,0,D3L106C18/D3L106C5)</f>
        <v>0.50718732101628483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7.7841234515845792E-2</v>
      </c>
      <c r="BZ13" s="16" t="s">
        <v>23324</v>
      </c>
      <c r="CA13" s="15">
        <f>D3L106C5*D3L106C37</f>
        <v>0.53938781777818912</v>
      </c>
      <c r="CB13" s="16" t="s">
        <v>23333</v>
      </c>
      <c r="CC13" s="15">
        <f>IF(D3L106C37=0,0,CHOOSE(MIN(D3L106C8,RUN_YEARS),B6L116C1,B6L117C1,B6L118C1,B6L119C1,B6L120C1))</f>
        <v>44480.843999999997</v>
      </c>
      <c r="CD13" s="16" t="s">
        <v>23325</v>
      </c>
      <c r="CE13" s="33">
        <f>IF(D3L106C39=0,0,D3L106C38/D3L106C39)</f>
        <v>1.2126294586006263E-5</v>
      </c>
      <c r="CF13" s="16" t="s">
        <v>23326</v>
      </c>
      <c r="CG13" s="32">
        <f>IF(D3L106C5=0,0,D3L106C38/D3L106C5)</f>
        <v>7.7841234515845792E-2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0.45552829617016322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14940.132600000001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0.49582585363796033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0.41924481961743315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114028932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0.51241033508797384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35877.044999999998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6.8344845294593004E-2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41536.199999999997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0.49582585363796033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16755.624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0.45552829617016322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0.41497144446786938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99056088.799999997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0.50718732101628483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31991.902600000001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7.7841234515845792E-2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44480.843999999997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266.9632184157511</v>
      </c>
      <c r="J18" s="16" t="s">
        <v>23491</v>
      </c>
      <c r="K18" s="21">
        <f>IF(FLOW_THRU_100PCT="Y",1,INDEX(VariabilityMatrix,D3L111C1,D3L111C8))</f>
        <v>0.50109554422714575</v>
      </c>
      <c r="L18" s="16" t="s">
        <v>23461</v>
      </c>
      <c r="M18" s="15">
        <f>IF(D3L111C2&lt;&gt;0,D3L111C2*D3L111C4,D3L111C3*D3L111C4)</f>
        <v>133.77407922067118</v>
      </c>
      <c r="N18" s="16" t="s">
        <v>4251</v>
      </c>
      <c r="O18" s="32">
        <f>0.45*CHOOSE(MIN(D3L111C8,RUN_YEARS),B3L110C1,B3L125C1,B3L140C1,B3L155C1,B3L170C1)</f>
        <v>0.41497144446786938</v>
      </c>
      <c r="P18" s="16" t="s">
        <v>23462</v>
      </c>
      <c r="Q18" s="15">
        <f>D3L111C5*D3L111C6</f>
        <v>55.512422886561112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99056088.799999997</v>
      </c>
      <c r="V18" s="16" t="s">
        <v>23463</v>
      </c>
      <c r="W18" s="33">
        <f>IF(D3L111C9=0,0,D3L111C7/D3L111C9)</f>
        <v>5.6041403975321416E-7</v>
      </c>
      <c r="X18" s="16" t="s">
        <v>23464</v>
      </c>
      <c r="Y18" s="32">
        <f>IF(D3L111C5=0,0,D3L111C7/D3L111C5)</f>
        <v>0.41497144446786938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0.50718732101628483</v>
      </c>
      <c r="AL18" s="16" t="s">
        <v>23468</v>
      </c>
      <c r="AM18" s="15">
        <f>D3L111C5*D3L111C17</f>
        <v>67.848516861352479</v>
      </c>
      <c r="AN18" s="16" t="s">
        <v>23485</v>
      </c>
      <c r="AO18" s="15">
        <f>IF(D3L111C17=0,0,CHOOSE(MIN(D3L111C8,RUN_YEARS),A1L108C1,A1L108C6,A1L108C7,A1L108C8,A1L108C9))</f>
        <v>31991.902600000001</v>
      </c>
      <c r="AP18" s="16" t="s">
        <v>23469</v>
      </c>
      <c r="AQ18" s="33">
        <f>IF(D3L111C19=0,0,D3L111C18/D3L111C19)</f>
        <v>2.1208028078127644E-3</v>
      </c>
      <c r="AR18" s="16" t="s">
        <v>23470</v>
      </c>
      <c r="AS18" s="32">
        <f>IF(D3L111C5=0,0,D3L111C18/D3L111C5)</f>
        <v>0.50718732101628483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7.7841234515845792E-2</v>
      </c>
      <c r="BZ18" s="16" t="s">
        <v>23480</v>
      </c>
      <c r="CA18" s="15">
        <f>D3L111C5*D3L111C37</f>
        <v>10.413139472757599</v>
      </c>
      <c r="CB18" s="16" t="s">
        <v>23489</v>
      </c>
      <c r="CC18" s="15">
        <f>IF(D3L111C37=0,0,CHOOSE(MIN(D3L111C8,RUN_YEARS),B6L116C1,B6L117C1,B6L118C1,B6L119C1,B6L120C1))</f>
        <v>44480.843999999997</v>
      </c>
      <c r="CD18" s="16" t="s">
        <v>23481</v>
      </c>
      <c r="CE18" s="33">
        <f>IF(D3L111C39=0,0,D3L111C38/D3L111C39)</f>
        <v>2.3410390937630591E-4</v>
      </c>
      <c r="CF18" s="16" t="s">
        <v>23482</v>
      </c>
      <c r="CG18" s="32">
        <f>IF(D3L111C5=0,0,D3L111C38/D3L111C5)</f>
        <v>7.7841234515845792E-2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0.22147634948305014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14940.132600000001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24.728949713758205</v>
      </c>
      <c r="J20" s="16" t="s">
        <v>23555</v>
      </c>
      <c r="K20" s="21">
        <f>IF(FLOW_THRU_100PCT="Y",1,INDEX(VariabilityMatrix,D3L113C1,D3L113C8))</f>
        <v>0.50109554422714575</v>
      </c>
      <c r="L20" s="16" t="s">
        <v>23525</v>
      </c>
      <c r="M20" s="15">
        <f>IF(D3L113C2&lt;&gt;0,D3L113C2*D3L113C4,D3L113C3*D3L113C4)</f>
        <v>12.391566514981388</v>
      </c>
      <c r="N20" s="16" t="s">
        <v>4251</v>
      </c>
      <c r="O20" s="32">
        <f>0.45*CHOOSE(MIN(D3L113C8,RUN_YEARS),B3L110C1,B3L125C1,B3L140C1,B3L155C1,B3L170C1)</f>
        <v>0.41497144446786938</v>
      </c>
      <c r="P20" s="16" t="s">
        <v>23526</v>
      </c>
      <c r="Q20" s="15">
        <f>D3L113C5*D3L113C6</f>
        <v>5.1421462559415092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99056088.799999997</v>
      </c>
      <c r="V20" s="16" t="s">
        <v>23527</v>
      </c>
      <c r="W20" s="33">
        <f>IF(D3L113C9=0,0,D3L113C7/D3L113C9)</f>
        <v>5.1911460650579506E-8</v>
      </c>
      <c r="X20" s="16" t="s">
        <v>23528</v>
      </c>
      <c r="Y20" s="32">
        <f>IF(D3L113C5=0,0,D3L113C7/D3L113C5)</f>
        <v>0.41497144446786943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0.50718732101628483</v>
      </c>
      <c r="AL20" s="16" t="s">
        <v>23532</v>
      </c>
      <c r="AM20" s="15">
        <f>D3L113C5*D3L113C17</f>
        <v>6.2848454239285116</v>
      </c>
      <c r="AN20" s="16" t="s">
        <v>23549</v>
      </c>
      <c r="AO20" s="15">
        <f>IF(D3L113C17=0,0,CHOOSE(MIN(D3L113C8,RUN_YEARS),A1L108C1,A1L108C6,A1L108C7,A1L108C8,A1L108C9))</f>
        <v>31991.902600000001</v>
      </c>
      <c r="AP20" s="16" t="s">
        <v>23533</v>
      </c>
      <c r="AQ20" s="33">
        <f>IF(D3L113C19=0,0,D3L113C18/D3L113C19)</f>
        <v>1.9645113022845074E-4</v>
      </c>
      <c r="AR20" s="16" t="s">
        <v>23534</v>
      </c>
      <c r="AS20" s="32">
        <f>IF(D3L113C5=0,0,D3L113C18/D3L113C5)</f>
        <v>0.50718732101628483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7.7841234515845792E-2</v>
      </c>
      <c r="BZ20" s="16" t="s">
        <v>23544</v>
      </c>
      <c r="CA20" s="15">
        <f>D3L113C5*D3L113C37</f>
        <v>0.96457483511136821</v>
      </c>
      <c r="CB20" s="16" t="s">
        <v>23553</v>
      </c>
      <c r="CC20" s="15">
        <f>IF(D3L113C37=0,0,CHOOSE(MIN(D3L113C8,RUN_YEARS),B6L116C1,B6L117C1,B6L118C1,B6L119C1,B6L120C1))</f>
        <v>44480.843999999997</v>
      </c>
      <c r="CD20" s="16" t="s">
        <v>23545</v>
      </c>
      <c r="CE20" s="33">
        <f>IF(D3L113C39=0,0,D3L113C38/D3L113C39)</f>
        <v>2.1685173849474804E-5</v>
      </c>
      <c r="CF20" s="16" t="s">
        <v>23546</v>
      </c>
      <c r="CG20" s="32">
        <f>IF(D3L113C5=0,0,D3L113C38/D3L113C5)</f>
        <v>7.7841234515845792E-2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172.40951073100265</v>
      </c>
      <c r="J21" s="16" t="s">
        <v>23587</v>
      </c>
      <c r="K21" s="21">
        <f>IF(FLOW_THRU_100PCT="Y",1,INDEX(VariabilityMatrix,D3L114C1,D3L114C8))</f>
        <v>0.45552829617016322</v>
      </c>
      <c r="L21" s="16" t="s">
        <v>23557</v>
      </c>
      <c r="M21" s="15">
        <f>IF(D3L114C2&lt;&gt;0,D3L114C2*D3L114C4,D3L114C3*D3L114C4)</f>
        <v>78.53741066682511</v>
      </c>
      <c r="N21" s="16" t="s">
        <v>4251</v>
      </c>
      <c r="O21" s="32">
        <f>0.45*CHOOSE(MIN(D3L114C8,RUN_YEARS),B3L110C1,B3L125C1,B3L140C1,B3L155C1,B3L170C1)</f>
        <v>0.41497144446786938</v>
      </c>
      <c r="P21" s="16" t="s">
        <v>23558</v>
      </c>
      <c r="Q21" s="15">
        <f>D3L114C5*D3L114C6</f>
        <v>32.590782749178665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99056088.799999997</v>
      </c>
      <c r="V21" s="16" t="s">
        <v>23559</v>
      </c>
      <c r="W21" s="33">
        <f>IF(D3L114C9=0,0,D3L114C7/D3L114C9)</f>
        <v>3.2901342203184852E-7</v>
      </c>
      <c r="X21" s="16" t="s">
        <v>23560</v>
      </c>
      <c r="Y21" s="32">
        <f>IF(D3L114C5=0,0,D3L114C7/D3L114C5)</f>
        <v>0.41497144446786932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0.50718732101628483</v>
      </c>
      <c r="AL21" s="16" t="s">
        <v>23564</v>
      </c>
      <c r="AM21" s="15">
        <f>D3L114C5*D3L114C17</f>
        <v>39.83317891566282</v>
      </c>
      <c r="AN21" s="16" t="s">
        <v>23581</v>
      </c>
      <c r="AO21" s="15">
        <f>IF(D3L114C17=0,0,CHOOSE(MIN(D3L114C8,RUN_YEARS),A1L108C1,A1L108C6,A1L108C7,A1L108C8,A1L108C9))</f>
        <v>31991.902600000001</v>
      </c>
      <c r="AP21" s="16" t="s">
        <v>23565</v>
      </c>
      <c r="AQ21" s="33">
        <f>IF(D3L114C19=0,0,D3L114C18/D3L114C19)</f>
        <v>1.2451019063699832E-3</v>
      </c>
      <c r="AR21" s="16" t="s">
        <v>23566</v>
      </c>
      <c r="AS21" s="32">
        <f>IF(D3L114C5=0,0,D3L114C18/D3L114C5)</f>
        <v>0.50718732101628483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7.7841234515845792E-2</v>
      </c>
      <c r="BZ21" s="16" t="s">
        <v>23576</v>
      </c>
      <c r="CA21" s="15">
        <f>D3L114C5*D3L114C37</f>
        <v>6.1134490019836223</v>
      </c>
      <c r="CB21" s="16" t="s">
        <v>23585</v>
      </c>
      <c r="CC21" s="15">
        <f>IF(D3L114C37=0,0,CHOOSE(MIN(D3L114C8,RUN_YEARS),B6L116C1,B6L117C1,B6L118C1,B6L119C1,B6L120C1))</f>
        <v>44480.843999999997</v>
      </c>
      <c r="CD21" s="16" t="s">
        <v>23577</v>
      </c>
      <c r="CE21" s="33">
        <f>IF(D3L114C39=0,0,D3L114C38/D3L114C39)</f>
        <v>1.3744004052584124E-4</v>
      </c>
      <c r="CF21" s="16" t="s">
        <v>23578</v>
      </c>
      <c r="CG21" s="32">
        <f>IF(D3L114C5=0,0,D3L114C38/D3L114C5)</f>
        <v>7.7841234515845792E-2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0.45552829617016322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14940.132600000001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0</v>
      </c>
      <c r="J23" s="16" t="s">
        <v>23649</v>
      </c>
      <c r="K23" s="21">
        <f>IF(FLOW_THRU_100PCT="Y",1,INDEX(VariabilityMatrix,D3L116C1,D3L116C8))</f>
        <v>0.49582585363796033</v>
      </c>
      <c r="L23" s="16" t="s">
        <v>23619</v>
      </c>
      <c r="M23" s="15">
        <f>IF(D3L116C2&lt;&gt;0,D3L116C2*D3L116C4,D3L116C3*D3L116C4)</f>
        <v>0</v>
      </c>
      <c r="N23" s="16" t="s">
        <v>4251</v>
      </c>
      <c r="O23" s="32">
        <f>0.45*CHOOSE(MIN(D3L116C8,RUN_YEARS),B3L110C1,B3L125C1,B3L140C1,B3L155C1,B3L170C1)</f>
        <v>0.41924481961743315</v>
      </c>
      <c r="P23" s="16" t="s">
        <v>23620</v>
      </c>
      <c r="Q23" s="15">
        <f>D3L116C5*D3L116C6</f>
        <v>0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114028932</v>
      </c>
      <c r="V23" s="16" t="s">
        <v>23621</v>
      </c>
      <c r="W23" s="33">
        <f>IF(D3L116C9=0,0,D3L116C7/D3L116C9)</f>
        <v>0</v>
      </c>
      <c r="X23" s="16" t="s">
        <v>23622</v>
      </c>
      <c r="Y23" s="32">
        <f>IF(D3L116C5=0,0,D3L116C7/D3L116C5)</f>
        <v>0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0.51241033508797384</v>
      </c>
      <c r="AL23" s="16" t="s">
        <v>23626</v>
      </c>
      <c r="AM23" s="15">
        <f>D3L116C5*D3L116C17</f>
        <v>0</v>
      </c>
      <c r="AN23" s="16" t="s">
        <v>23643</v>
      </c>
      <c r="AO23" s="15">
        <f>IF(D3L116C17=0,0,CHOOSE(MIN(D3L116C8,RUN_YEARS),A1L108C1,A1L108C6,A1L108C7,A1L108C8,A1L108C9))</f>
        <v>35877.044999999998</v>
      </c>
      <c r="AP23" s="16" t="s">
        <v>23627</v>
      </c>
      <c r="AQ23" s="33">
        <f>IF(D3L116C19=0,0,D3L116C18/D3L116C19)</f>
        <v>0</v>
      </c>
      <c r="AR23" s="16" t="s">
        <v>23628</v>
      </c>
      <c r="AS23" s="32">
        <f>IF(D3L116C5=0,0,D3L116C18/D3L116C5)</f>
        <v>0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6.8344845294593004E-2</v>
      </c>
      <c r="BZ23" s="16" t="s">
        <v>23638</v>
      </c>
      <c r="CA23" s="15">
        <f>D3L116C5*D3L116C37</f>
        <v>0</v>
      </c>
      <c r="CB23" s="16" t="s">
        <v>23647</v>
      </c>
      <c r="CC23" s="15">
        <f>IF(D3L116C37=0,0,CHOOSE(MIN(D3L116C8,RUN_YEARS),B6L116C1,B6L117C1,B6L118C1,B6L119C1,B6L120C1))</f>
        <v>41536.199999999997</v>
      </c>
      <c r="CD23" s="16" t="s">
        <v>23639</v>
      </c>
      <c r="CE23" s="33">
        <f>IF(D3L116C39=0,0,D3L116C38/D3L116C39)</f>
        <v>0</v>
      </c>
      <c r="CF23" s="16" t="s">
        <v>23640</v>
      </c>
      <c r="CG23" s="32">
        <f>IF(D3L116C5=0,0,D3L116C38/D3L116C5)</f>
        <v>0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0.49582585363796033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16755.624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0.49582585363796033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0.41924481961743315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114028932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0.51241033508797384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35877.044999999998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6.8344845294593004E-2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41536.199999999997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0.49582585363796033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16755.624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0.49582585363796033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0.41924481961743315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114028932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0.51241033508797384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35877.044999999998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6.8344845294593004E-2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41536.199999999997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0.49582585363796033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16755.624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0.49582585363796033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0.41924481961743315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114028932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0.51241033508797384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35877.044999999998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6.8344845294593004E-2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41536.199999999997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0.49582585363796033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16755.624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0.49582585363796033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0.41924481961743315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114028932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0.51241033508797384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35877.044999999998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6.8344845294593004E-2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41536.199999999997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0.49582585363796033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16755.624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0.49582585363796033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0.41924481961743315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114028932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0.51241033508797384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35877.044999999998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6.8344845294593004E-2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41536.199999999997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0.49582585363796033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16755.624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-9.6643278665532453</v>
      </c>
      <c r="J35" s="16" t="s">
        <v>24021</v>
      </c>
      <c r="K35" s="21">
        <f>IF(FLOW_THRU_100PCT="Y",1,D3L101C4)</f>
        <v>0.51260490871449449</v>
      </c>
      <c r="L35" s="16" t="s">
        <v>23991</v>
      </c>
      <c r="M35" s="15">
        <f>IF(D3L128C2&lt;&gt;0,D3L128C2*D3L128C4,D3L128C3*D3L128C4)</f>
        <v>-4.9539819038214716</v>
      </c>
      <c r="N35" s="16" t="s">
        <v>4251</v>
      </c>
      <c r="O35" s="32">
        <f>0.45*CHOOSE(MIN(D3L128C8,RUN_YEARS),B3L110C1,B3L125C1,B3L140C1,B3L155C1,B3L170C1)</f>
        <v>0.41924481961743315</v>
      </c>
      <c r="P35" s="16" t="s">
        <v>23992</v>
      </c>
      <c r="Q35" s="15">
        <f>D3L128C5*D3L128C6</f>
        <v>-2.0769312496556611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114028932</v>
      </c>
      <c r="V35" s="16" t="s">
        <v>23993</v>
      </c>
      <c r="W35" s="33">
        <f>IF(D3L128C9=0,0,D3L128C7/D3L128C9)</f>
        <v>-1.821407263251103E-8</v>
      </c>
      <c r="X35" s="16" t="s">
        <v>23994</v>
      </c>
      <c r="Y35" s="32">
        <f>IF(D3L128C5=0,0,D3L128C7/D3L128C5)</f>
        <v>0.41924481961743321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0.51241033508797384</v>
      </c>
      <c r="AL35" s="16" t="s">
        <v>23998</v>
      </c>
      <c r="AM35" s="15">
        <f>D3L128C5*D3L128C17</f>
        <v>-2.5384715273569189</v>
      </c>
      <c r="AN35" s="16" t="s">
        <v>24015</v>
      </c>
      <c r="AO35" s="15">
        <f>IF(D3L128C17=0,0,CHOOSE(MIN(D3L128C8,RUN_YEARS),A1L108C1,A1L108C6,A1L108C7,A1L108C8,A1L108C9))</f>
        <v>35877.044999999998</v>
      </c>
      <c r="AP35" s="16" t="s">
        <v>23999</v>
      </c>
      <c r="AQ35" s="33">
        <f>IF(D3L128C19=0,0,D3L128C18/D3L128C19)</f>
        <v>-7.075475495144372E-5</v>
      </c>
      <c r="AR35" s="16" t="s">
        <v>24000</v>
      </c>
      <c r="AS35" s="32">
        <f>IF(D3L128C5=0,0,D3L128C18/D3L128C5)</f>
        <v>0.51241033508797384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6.8344845294593004E-2</v>
      </c>
      <c r="BZ35" s="16" t="s">
        <v>24010</v>
      </c>
      <c r="CA35" s="15">
        <f>D3L128C5*D3L128C37</f>
        <v>-0.33857912680889179</v>
      </c>
      <c r="CB35" s="16" t="s">
        <v>24019</v>
      </c>
      <c r="CC35" s="15">
        <f>IF(D3L128C37=0,0,CHOOSE(MIN(D3L128C8,RUN_YEARS),B6L116C1,B6L117C1,B6L118C1,B6L119C1,B6L120C1))</f>
        <v>41536.199999999997</v>
      </c>
      <c r="CD35" s="16" t="s">
        <v>24011</v>
      </c>
      <c r="CE35" s="33">
        <f>IF(D3L128C39=0,0,D3L128C38/D3L128C39)</f>
        <v>-8.151422778417183E-6</v>
      </c>
      <c r="CF35" s="16" t="s">
        <v>24012</v>
      </c>
      <c r="CG35" s="32">
        <f>IF(D3L128C5=0,0,D3L128C38/D3L128C5)</f>
        <v>6.8344845294593004E-2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19.672157411832934</v>
      </c>
      <c r="J36" s="16" t="s">
        <v>24052</v>
      </c>
      <c r="K36" s="21">
        <f>IF(FLOW_THRU_100PCT="Y",1,INDEX(VariabilityMatrix,D3L129C1,D3L129C8))</f>
        <v>0.45552829617016322</v>
      </c>
      <c r="L36" s="16" t="s">
        <v>24022</v>
      </c>
      <c r="M36" s="15">
        <f>IF(D3L129C2&lt;&gt;0,D3L129C2*D3L129C4,D3L129C3*D3L129C4)</f>
        <v>8.9612243478035047</v>
      </c>
      <c r="N36" s="16" t="s">
        <v>4251</v>
      </c>
      <c r="O36" s="32">
        <f>0.45*CHOOSE(MIN(D3L129C8,RUN_YEARS),B3L110C1,B3L125C1,B3L140C1,B3L155C1,B3L170C1)</f>
        <v>0.41497144446786938</v>
      </c>
      <c r="P36" s="16" t="s">
        <v>24023</v>
      </c>
      <c r="Q36" s="15">
        <f>D3L129C5*D3L129C6</f>
        <v>3.7186522118086609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99056088.799999997</v>
      </c>
      <c r="V36" s="16" t="s">
        <v>24024</v>
      </c>
      <c r="W36" s="33">
        <f>IF(D3L129C9=0,0,D3L129C7/D3L129C9)</f>
        <v>3.7540874638376206E-8</v>
      </c>
      <c r="X36" s="16" t="s">
        <v>24025</v>
      </c>
      <c r="Y36" s="32">
        <f>IF(D3L129C5=0,0,D3L129C7/D3L129C5)</f>
        <v>0.41497144446786938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0.50718732101628483</v>
      </c>
      <c r="AL36" s="16" t="s">
        <v>24029</v>
      </c>
      <c r="AM36" s="15">
        <f>D3L129C5*D3L129C17</f>
        <v>4.5450193699883634</v>
      </c>
      <c r="AN36" s="16" t="s">
        <v>24046</v>
      </c>
      <c r="AO36" s="15">
        <f>IF(D3L129C17=0,0,CHOOSE(MIN(D3L129C8,RUN_YEARS),A1L108C1,A1L108C6,A1L108C7,A1L108C8,A1L108C9))</f>
        <v>31991.902600000001</v>
      </c>
      <c r="AP36" s="16" t="s">
        <v>24030</v>
      </c>
      <c r="AQ36" s="33">
        <f>IF(D3L129C19=0,0,D3L129C18/D3L129C19)</f>
        <v>1.420678046821874E-4</v>
      </c>
      <c r="AR36" s="16" t="s">
        <v>24031</v>
      </c>
      <c r="AS36" s="32">
        <f>IF(D3L129C5=0,0,D3L129C18/D3L129C5)</f>
        <v>0.50718732101628483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7.7841234515845792E-2</v>
      </c>
      <c r="BZ36" s="16" t="s">
        <v>24041</v>
      </c>
      <c r="CA36" s="15">
        <f>D3L129C5*D3L129C37</f>
        <v>0.69755276600647986</v>
      </c>
      <c r="CB36" s="16" t="s">
        <v>24050</v>
      </c>
      <c r="CC36" s="15">
        <f>IF(D3L129C37=0,0,CHOOSE(MIN(D3L129C8,RUN_YEARS),B6L116C1,B6L117C1,B6L118C1,B6L119C1,B6L120C1))</f>
        <v>44480.843999999997</v>
      </c>
      <c r="CD36" s="16" t="s">
        <v>24042</v>
      </c>
      <c r="CE36" s="33">
        <f>IF(D3L129C39=0,0,D3L129C38/D3L129C39)</f>
        <v>1.5682093757179605E-5</v>
      </c>
      <c r="CF36" s="16" t="s">
        <v>24043</v>
      </c>
      <c r="CG36" s="32">
        <f>IF(D3L129C5=0,0,D3L129C38/D3L129C5)</f>
        <v>7.7841234515845792E-2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11.393775813100273</v>
      </c>
      <c r="J37" s="16" t="s">
        <v>24083</v>
      </c>
      <c r="K37" s="21">
        <f>IF(FLOW_THRU_100PCT="Y",1,INDEX(VariabilityMatrix,D3L130C1,D3L130C8))</f>
        <v>0.47154521297646307</v>
      </c>
      <c r="L37" s="16" t="s">
        <v>24053</v>
      </c>
      <c r="M37" s="15">
        <f>IF(D3L130C2&lt;&gt;0,D3L130C2*D3L130C4,D3L130C3*D3L130C4)</f>
        <v>5.3726804423944419</v>
      </c>
      <c r="N37" s="16" t="s">
        <v>4251</v>
      </c>
      <c r="O37" s="32">
        <f>0.45*CHOOSE(MIN(D3L130C8,RUN_YEARS),B3L110C1,B3L125C1,B3L140C1,B3L155C1,B3L170C1)</f>
        <v>0.4170796141091902</v>
      </c>
      <c r="P37" s="16" t="s">
        <v>24054</v>
      </c>
      <c r="Q37" s="15">
        <f>D3L130C5*D3L130C6</f>
        <v>2.2408354856458672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105994006.33333333</v>
      </c>
      <c r="V37" s="16" t="s">
        <v>24055</v>
      </c>
      <c r="W37" s="33">
        <f>IF(D3L130C9=0,0,D3L130C7/D3L130C9)</f>
        <v>2.1141152817630239E-8</v>
      </c>
      <c r="X37" s="16" t="s">
        <v>24056</v>
      </c>
      <c r="Y37" s="32">
        <f>IF(D3L130C5=0,0,D3L130C7/D3L130C5)</f>
        <v>0.4170796141091902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0.50976397280012142</v>
      </c>
      <c r="AL37" s="16" t="s">
        <v>24060</v>
      </c>
      <c r="AM37" s="15">
        <f>D3L130C5*D3L130C17</f>
        <v>2.7387989269005044</v>
      </c>
      <c r="AN37" s="16" t="s">
        <v>24077</v>
      </c>
      <c r="AO37" s="15">
        <f>IF(D3L130C17=0,0,CHOOSE(MIN(D3L130C8,RUN_YEARS),A1L108C1,A1L108C6,A1L108C7,A1L108C8,A1L108C9))</f>
        <v>33609.58833333334</v>
      </c>
      <c r="AP37" s="16" t="s">
        <v>24061</v>
      </c>
      <c r="AQ37" s="33">
        <f>IF(D3L130C19=0,0,D3L130C18/D3L130C19)</f>
        <v>8.1488618656605697E-5</v>
      </c>
      <c r="AR37" s="16" t="s">
        <v>24062</v>
      </c>
      <c r="AS37" s="32">
        <f>IF(D3L130C5=0,0,D3L130C18/D3L130C5)</f>
        <v>0.50976397280012142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7.3156413090688377E-2</v>
      </c>
      <c r="BZ37" s="16" t="s">
        <v>24072</v>
      </c>
      <c r="CA37" s="15">
        <f>D3L130C5*D3L130C37</f>
        <v>0.39304602984807019</v>
      </c>
      <c r="CB37" s="16" t="s">
        <v>24081</v>
      </c>
      <c r="CC37" s="15">
        <f>IF(D3L130C37=0,0,CHOOSE(MIN(D3L130C8,RUN_YEARS),B6L116C1,B6L117C1,B6L118C1,B6L119C1,B6L120C1))</f>
        <v>44335.82</v>
      </c>
      <c r="CD37" s="16" t="s">
        <v>24073</v>
      </c>
      <c r="CE37" s="33">
        <f>IF(D3L130C39=0,0,D3L130C38/D3L130C39)</f>
        <v>8.8652026701676024E-6</v>
      </c>
      <c r="CF37" s="16" t="s">
        <v>24074</v>
      </c>
      <c r="CG37" s="32">
        <f>IF(D3L130C5=0,0,D3L130C38/D3L130C5)</f>
        <v>7.3156413090688377E-2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16755.624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0.45552829617016322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14940.132600000001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0.47154521297646307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15787.550000000001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6992.434793755493</v>
      </c>
      <c r="J41" s="16" t="s">
        <v>24206</v>
      </c>
      <c r="K41" s="21">
        <f>IF(FLOW_THRU_100PCT="Y",1,INDEX(VariabilityMatrix,D3L134C1,D3L134C8))</f>
        <v>0.51260490871449449</v>
      </c>
      <c r="L41" s="16" t="s">
        <v>24176</v>
      </c>
      <c r="M41" s="15">
        <f>IF(D3L134C2&lt;&gt;0,D3L134C2*D3L134C4,D3L134C3*D3L134C4)</f>
        <v>3584.3563991450897</v>
      </c>
      <c r="N41" s="16" t="s">
        <v>4251</v>
      </c>
      <c r="O41" s="32">
        <f>0.45*CHOOSE(MIN(D3L134C8,RUN_YEARS),B3L110C1,B3L125C1,B3L140C1,B3L155C1,B3L170C1)</f>
        <v>0.4170796141091902</v>
      </c>
      <c r="P41" s="16" t="s">
        <v>24177</v>
      </c>
      <c r="Q41" s="15">
        <f>D3L134C5*D3L134C6</f>
        <v>1494.9619837852406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105994006.33333333</v>
      </c>
      <c r="V41" s="16" t="s">
        <v>24178</v>
      </c>
      <c r="W41" s="33">
        <f>IF(D3L134C9=0,0,D3L134C7/D3L134C9)</f>
        <v>1.4104212450313808E-5</v>
      </c>
      <c r="X41" s="16" t="s">
        <v>24179</v>
      </c>
      <c r="Y41" s="32">
        <f>IF(D3L134C5=0,0,D3L134C7/D3L134C5)</f>
        <v>0.4170796141091902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0.50976397280012142</v>
      </c>
      <c r="AL41" s="16" t="s">
        <v>24183</v>
      </c>
      <c r="AM41" s="15">
        <f>D3L134C5*D3L134C17</f>
        <v>1827.1757579597386</v>
      </c>
      <c r="AN41" s="16" t="s">
        <v>24200</v>
      </c>
      <c r="AO41" s="15">
        <f>IF(D3L134C17=0,0,CHOOSE(MIN(D3L134C8,RUN_YEARS),A1L108C1,A1L108C6,A1L108C7,A1L108C8,A1L108C9))</f>
        <v>33609.58833333334</v>
      </c>
      <c r="AP41" s="16" t="s">
        <v>24184</v>
      </c>
      <c r="AQ41" s="33">
        <f>IF(D3L134C19=0,0,D3L134C18/D3L134C19)</f>
        <v>5.4364716992013284E-2</v>
      </c>
      <c r="AR41" s="16" t="s">
        <v>24185</v>
      </c>
      <c r="AS41" s="32">
        <f>IF(D3L134C5=0,0,D3L134C18/D3L134C5)</f>
        <v>0.50976397280012142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7.3156413090688377E-2</v>
      </c>
      <c r="BZ41" s="16" t="s">
        <v>24195</v>
      </c>
      <c r="CA41" s="15">
        <f>D3L134C5*D3L134C37</f>
        <v>262.21865740011049</v>
      </c>
      <c r="CB41" s="16" t="s">
        <v>24204</v>
      </c>
      <c r="CC41" s="15">
        <f>IF(D3L134C37=0,0,CHOOSE(MIN(D3L134C8,RUN_YEARS),B6L116C1,B6L117C1,B6L118C1,B6L119C1,B6L120C1))</f>
        <v>44335.82</v>
      </c>
      <c r="CD41" s="16" t="s">
        <v>24196</v>
      </c>
      <c r="CE41" s="33">
        <f>IF(D3L134C39=0,0,D3L134C38/D3L134C39)</f>
        <v>5.9143748192795461E-3</v>
      </c>
      <c r="CF41" s="16" t="s">
        <v>24197</v>
      </c>
      <c r="CG41" s="32">
        <f>IF(D3L134C5=0,0,D3L134C38/D3L134C5)</f>
        <v>7.3156413090688377E-2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3.0355216115840449</v>
      </c>
      <c r="J42" s="16" t="s">
        <v>24021</v>
      </c>
      <c r="K42" s="21">
        <f>IF(FLOW_THRU_100PCT="Y",1,D3L101C4)</f>
        <v>0.51260490871449449</v>
      </c>
      <c r="L42" s="16" t="s">
        <v>24208</v>
      </c>
      <c r="M42" s="15">
        <f>IF(D3L135C2&lt;&gt;0,D3L135C2*D3L135C4,D3L135C3*D3L135C4)</f>
        <v>1.5560232786069146</v>
      </c>
      <c r="N42" s="16" t="s">
        <v>4251</v>
      </c>
      <c r="O42" s="32">
        <f>0.45*CHOOSE(MIN(D3L135C8,RUN_YEARS),B3L110C1,B3L125C1,B3L140C1,B3L155C1,B3L170C1)</f>
        <v>0.4170796141091902</v>
      </c>
      <c r="P42" s="16" t="s">
        <v>24209</v>
      </c>
      <c r="Q42" s="15">
        <f>D3L135C5*D3L135C6</f>
        <v>0.64898558858628885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105994006.33333333</v>
      </c>
      <c r="V42" s="16" t="s">
        <v>24210</v>
      </c>
      <c r="W42" s="33">
        <f>IF(D3L135C9=0,0,D3L135C7/D3L135C9)</f>
        <v>6.1228517633849813E-9</v>
      </c>
      <c r="X42" s="16" t="s">
        <v>24211</v>
      </c>
      <c r="Y42" s="32">
        <f>IF(D3L135C5=0,0,D3L135C7/D3L135C5)</f>
        <v>0.4170796141091902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0.50976397280012142</v>
      </c>
      <c r="AL42" s="16" t="s">
        <v>24215</v>
      </c>
      <c r="AM42" s="15">
        <f>D3L135C5*D3L135C17</f>
        <v>0.79320460827213102</v>
      </c>
      <c r="AN42" s="16" t="s">
        <v>24232</v>
      </c>
      <c r="AO42" s="15">
        <f>IF(D3L135C17=0,0,CHOOSE(MIN(D3L135C8,RUN_YEARS),A1L108C1,A1L108C6,A1L108C7,A1L108C8,A1L108C9))</f>
        <v>33609.58833333334</v>
      </c>
      <c r="AP42" s="16" t="s">
        <v>24216</v>
      </c>
      <c r="AQ42" s="33">
        <f>IF(D3L135C19=0,0,D3L135C18/D3L135C19)</f>
        <v>2.3600545189821502E-5</v>
      </c>
      <c r="AR42" s="16" t="s">
        <v>24217</v>
      </c>
      <c r="AS42" s="32">
        <f>IF(D3L135C5=0,0,D3L135C18/D3L135C5)</f>
        <v>0.50976397280012142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7.3156413090688377E-2</v>
      </c>
      <c r="BZ42" s="16" t="s">
        <v>24227</v>
      </c>
      <c r="CA42" s="15">
        <f>D3L135C5*D3L135C37</f>
        <v>0.11383308174849473</v>
      </c>
      <c r="CB42" s="16" t="s">
        <v>24236</v>
      </c>
      <c r="CC42" s="15">
        <f>IF(D3L135C37=0,0,CHOOSE(MIN(D3L135C8,RUN_YEARS),B6L116C1,B6L117C1,B6L118C1,B6L119C1,B6L120C1))</f>
        <v>44335.82</v>
      </c>
      <c r="CD42" s="16" t="s">
        <v>24228</v>
      </c>
      <c r="CE42" s="33">
        <f>IF(D3L135C39=0,0,D3L135C38/D3L135C39)</f>
        <v>2.5675194853392746E-6</v>
      </c>
      <c r="CF42" s="16" t="s">
        <v>24229</v>
      </c>
      <c r="CG42" s="32">
        <f>IF(D3L135C5=0,0,D3L135C38/D3L135C5)</f>
        <v>7.3156413090688377E-2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IF(FLOW_THRU_100PCT="Y",1,INDEX(VariabilityMatrix,D3L136C1,D3L136C8))</f>
        <v>0.53491613537225435</v>
      </c>
      <c r="L43" s="16" t="s">
        <v>24239</v>
      </c>
      <c r="M43" s="15">
        <f>IF(D3L136C2&lt;&gt;0,D3L136C2*D3L136C4,D3L136C3*D3L136C4)</f>
        <v>0</v>
      </c>
      <c r="N43" s="16" t="s">
        <v>4251</v>
      </c>
      <c r="O43" s="32">
        <f>0.45*CHOOSE(MIN(D3L136C8,RUN_YEARS),B3L110C1,B3L125C1,B3L140C1,B3L155C1,B3L170C1)</f>
        <v>0.41924481961743315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114028932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0.51241033508797384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35877.044999999998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6.8344845294593004E-2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41536.199999999997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10748.51414940181</v>
      </c>
      <c r="J44" s="16" t="s">
        <v>24301</v>
      </c>
      <c r="K44" s="21">
        <f>IF(FLOW_THRU_100PCT="Y",1,INDEX(VariabilityMatrix,D3L137C1,D3L137C8))</f>
        <v>0.51260490871449449</v>
      </c>
      <c r="L44" s="16" t="s">
        <v>24271</v>
      </c>
      <c r="M44" s="15">
        <f>IF(D3L137C2&lt;&gt;0,D3L137C2*D3L137C4,D3L137C3*D3L137C4)</f>
        <v>5509.7411143705667</v>
      </c>
      <c r="N44" s="16" t="s">
        <v>4251</v>
      </c>
      <c r="O44" s="32">
        <f>0.45*CHOOSE(MIN(D3L137C8,RUN_YEARS),B3L110C1,B3L125C1,B3L140C1,B3L155C1,B3L170C1)</f>
        <v>0.4170796141091902</v>
      </c>
      <c r="P44" s="16" t="s">
        <v>24272</v>
      </c>
      <c r="Q44" s="15">
        <f>D3L137C5*D3L137C6</f>
        <v>2298.0006978232154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105994006.33333333</v>
      </c>
      <c r="V44" s="16" t="s">
        <v>24273</v>
      </c>
      <c r="W44" s="33">
        <f>IF(D3L137C9=0,0,D3L137C7/D3L137C9)</f>
        <v>2.1680477767737071E-5</v>
      </c>
      <c r="X44" s="16" t="s">
        <v>24274</v>
      </c>
      <c r="Y44" s="32">
        <f>IF(D3L137C5=0,0,D3L137C7/D3L137C5)</f>
        <v>0.4170796141091902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0.50976397280012142</v>
      </c>
      <c r="AL44" s="16" t="s">
        <v>24278</v>
      </c>
      <c r="AM44" s="15">
        <f>D3L137C5*D3L137C17</f>
        <v>2808.6675195617081</v>
      </c>
      <c r="AN44" s="16" t="s">
        <v>24295</v>
      </c>
      <c r="AO44" s="15">
        <f>IF(D3L137C17=0,0,CHOOSE(MIN(D3L137C8,RUN_YEARS),A1L108C1,A1L108C6,A1L108C7,A1L108C8,A1L108C9))</f>
        <v>33609.58833333334</v>
      </c>
      <c r="AP44" s="16" t="s">
        <v>24279</v>
      </c>
      <c r="AQ44" s="33">
        <f>IF(D3L137C19=0,0,D3L137C18/D3L137C19)</f>
        <v>8.3567447827860658E-2</v>
      </c>
      <c r="AR44" s="16" t="s">
        <v>24280</v>
      </c>
      <c r="AS44" s="32">
        <f>IF(D3L137C5=0,0,D3L137C18/D3L137C5)</f>
        <v>0.50976397280012142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7.3156413090688377E-2</v>
      </c>
      <c r="BZ44" s="16" t="s">
        <v>24290</v>
      </c>
      <c r="CA44" s="15">
        <f>D3L137C5*D3L137C37</f>
        <v>403.0728969856429</v>
      </c>
      <c r="CB44" s="16" t="s">
        <v>24299</v>
      </c>
      <c r="CC44" s="15">
        <f>IF(D3L137C37=0,0,CHOOSE(MIN(D3L137C8,RUN_YEARS),B6L116C1,B6L117C1,B6L118C1,B6L119C1,B6L120C1))</f>
        <v>44335.82</v>
      </c>
      <c r="CD44" s="16" t="s">
        <v>24291</v>
      </c>
      <c r="CE44" s="33">
        <f>IF(D3L137C39=0,0,D3L137C38/D3L137C39)</f>
        <v>9.0913599203903961E-3</v>
      </c>
      <c r="CF44" s="16" t="s">
        <v>24292</v>
      </c>
      <c r="CG44" s="32">
        <f>IF(D3L137C5=0,0,D3L137C38/D3L137C5)</f>
        <v>7.3156413090688377E-2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0</v>
      </c>
      <c r="J45" s="16" t="s">
        <v>24333</v>
      </c>
      <c r="K45" s="21">
        <f>IF(FLOW_THRU_100PCT="Y",1,INDEX(VariabilityMatrix,D3L138C1,D3L138C8))</f>
        <v>0.53491613537225435</v>
      </c>
      <c r="L45" s="16" t="s">
        <v>24303</v>
      </c>
      <c r="M45" s="15">
        <f>IF(D3L138C2&lt;&gt;0,D3L138C2*D3L138C4,D3L138C3*D3L138C4)</f>
        <v>0</v>
      </c>
      <c r="N45" s="16" t="s">
        <v>4251</v>
      </c>
      <c r="O45" s="32">
        <f>0.45*CHOOSE(MIN(D3L138C8,RUN_YEARS),B3L110C1,B3L125C1,B3L140C1,B3L155C1,B3L170C1)</f>
        <v>0.41924481961743315</v>
      </c>
      <c r="P45" s="16" t="s">
        <v>24304</v>
      </c>
      <c r="Q45" s="15">
        <f>D3L138C5*D3L138C6</f>
        <v>0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114028932</v>
      </c>
      <c r="V45" s="16" t="s">
        <v>24305</v>
      </c>
      <c r="W45" s="33">
        <f>IF(D3L138C9=0,0,D3L138C7/D3L138C9)</f>
        <v>0</v>
      </c>
      <c r="X45" s="16" t="s">
        <v>24306</v>
      </c>
      <c r="Y45" s="32">
        <f>IF(D3L138C5=0,0,D3L138C7/D3L138C5)</f>
        <v>0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0.51241033508797384</v>
      </c>
      <c r="AL45" s="16" t="s">
        <v>24310</v>
      </c>
      <c r="AM45" s="15">
        <f>D3L138C5*D3L138C17</f>
        <v>0</v>
      </c>
      <c r="AN45" s="16" t="s">
        <v>24327</v>
      </c>
      <c r="AO45" s="15">
        <f>IF(D3L138C17=0,0,CHOOSE(MIN(D3L138C8,RUN_YEARS),A1L108C1,A1L108C6,A1L108C7,A1L108C8,A1L108C9))</f>
        <v>35877.044999999998</v>
      </c>
      <c r="AP45" s="16" t="s">
        <v>24311</v>
      </c>
      <c r="AQ45" s="33">
        <f>IF(D3L138C19=0,0,D3L138C18/D3L138C19)</f>
        <v>0</v>
      </c>
      <c r="AR45" s="16" t="s">
        <v>24312</v>
      </c>
      <c r="AS45" s="32">
        <f>IF(D3L138C5=0,0,D3L138C18/D3L138C5)</f>
        <v>0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6.8344845294593004E-2</v>
      </c>
      <c r="BZ45" s="16" t="s">
        <v>24322</v>
      </c>
      <c r="CA45" s="15">
        <f>D3L138C5*D3L138C37</f>
        <v>0</v>
      </c>
      <c r="CB45" s="16" t="s">
        <v>24331</v>
      </c>
      <c r="CC45" s="15">
        <f>IF(D3L138C37=0,0,CHOOSE(MIN(D3L138C8,RUN_YEARS),B6L116C1,B6L117C1,B6L118C1,B6L119C1,B6L120C1))</f>
        <v>41536.199999999997</v>
      </c>
      <c r="CD45" s="16" t="s">
        <v>24323</v>
      </c>
      <c r="CE45" s="33">
        <f>IF(D3L138C39=0,0,D3L138C38/D3L138C39)</f>
        <v>0</v>
      </c>
      <c r="CF45" s="16" t="s">
        <v>24324</v>
      </c>
      <c r="CG45" s="32">
        <f>IF(D3L138C5=0,0,D3L138C38/D3L138C5)</f>
        <v>0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0.53491613537225435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0.41924481961743315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114028932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0.51241033508797384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35877.044999999998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6.8344845294593004E-2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41536.199999999997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0.53491613537225435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0.41924481961743315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114028932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0.51241033508797384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35877.044999999998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6.8344845294593004E-2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41536.199999999997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15.435346182191612</v>
      </c>
      <c r="J48" s="16" t="s">
        <v>24429</v>
      </c>
      <c r="K48" s="21">
        <f>IF(FLOW_THRU_100PCT="Y",1,INDEX(VariabilityMatrix,D3L141C1,D3L141C8))</f>
        <v>0.53491613537225435</v>
      </c>
      <c r="L48" s="16" t="s">
        <v>24399</v>
      </c>
      <c r="M48" s="15">
        <f>IF(D3L141C2&lt;&gt;0,D3L141C2*D3L141C4,D3L141C3*D3L141C4)</f>
        <v>8.2566157279108179</v>
      </c>
      <c r="N48" s="16" t="s">
        <v>4251</v>
      </c>
      <c r="O48" s="32">
        <f>0.45*CHOOSE(MIN(D3L141C8,RUN_YEARS),B3L110C1,B3L125C1,B3L140C1,B3L155C1,B3L170C1)</f>
        <v>0.41924481961743315</v>
      </c>
      <c r="P48" s="16" t="s">
        <v>24400</v>
      </c>
      <c r="Q48" s="15">
        <f>D3L141C5*D3L141C6</f>
        <v>3.4615433714984323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114028932</v>
      </c>
      <c r="V48" s="16" t="s">
        <v>24401</v>
      </c>
      <c r="W48" s="33">
        <f>IF(D3L141C9=0,0,D3L141C7/D3L141C9)</f>
        <v>3.0356711325669804E-8</v>
      </c>
      <c r="X48" s="16" t="s">
        <v>24402</v>
      </c>
      <c r="Y48" s="32">
        <f>IF(D3L141C5=0,0,D3L141C7/D3L141C5)</f>
        <v>0.41924481961743315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0.51241033508797384</v>
      </c>
      <c r="AL48" s="16" t="s">
        <v>24406</v>
      </c>
      <c r="AM48" s="15">
        <f>D3L141C5*D3L141C17</f>
        <v>4.2307752318314176</v>
      </c>
      <c r="AN48" s="16" t="s">
        <v>24423</v>
      </c>
      <c r="AO48" s="15">
        <f>IF(D3L141C17=0,0,CHOOSE(MIN(D3L141C8,RUN_YEARS),A1L108C1,A1L108C6,A1L108C7,A1L108C8,A1L108C9))</f>
        <v>35877.044999999998</v>
      </c>
      <c r="AP48" s="16" t="s">
        <v>24407</v>
      </c>
      <c r="AQ48" s="33">
        <f>IF(D3L141C19=0,0,D3L141C18/D3L141C19)</f>
        <v>1.1792429481947072E-4</v>
      </c>
      <c r="AR48" s="16" t="s">
        <v>24408</v>
      </c>
      <c r="AS48" s="32">
        <f>IF(D3L141C5=0,0,D3L141C18/D3L141C5)</f>
        <v>0.51241033508797384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6.8344845294593004E-2</v>
      </c>
      <c r="BZ48" s="16" t="s">
        <v>24418</v>
      </c>
      <c r="CA48" s="15">
        <f>D3L141C5*D3L141C37</f>
        <v>0.56429712458096826</v>
      </c>
      <c r="CB48" s="16" t="s">
        <v>24427</v>
      </c>
      <c r="CC48" s="15">
        <f>IF(D3L141C37=0,0,CHOOSE(MIN(D3L141C8,RUN_YEARS),B6L116C1,B6L117C1,B6L118C1,B6L119C1,B6L120C1))</f>
        <v>41536.199999999997</v>
      </c>
      <c r="CD48" s="16" t="s">
        <v>24419</v>
      </c>
      <c r="CE48" s="33">
        <f>IF(D3L141C39=0,0,D3L141C38/D3L141C39)</f>
        <v>1.3585670441228814E-5</v>
      </c>
      <c r="CF48" s="16" t="s">
        <v>24420</v>
      </c>
      <c r="CG48" s="32">
        <f>IF(D3L141C5=0,0,D3L141C38/D3L141C5)</f>
        <v>6.8344845294593004E-2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0.53491613537225435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0.41924481961743315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114028932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0.51241033508797384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35877.044999999998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6.8344845294593004E-2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41536.199999999997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0.53491613537225435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0.41924481961743315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114028932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0.51241033508797384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35877.044999999998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6.8344845294593004E-2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41536.199999999997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0.51260490871449449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0.41924481961743315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114028932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0.51241033508797384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35877.044999999998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6.8344845294593004E-2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41536.199999999997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10.112100461779963</v>
      </c>
      <c r="J52" s="16" t="s">
        <v>24021</v>
      </c>
      <c r="K52" s="21">
        <f>IF(FLOW_THRU_100PCT="Y",1,D3L101C4)</f>
        <v>0.51260490871449449</v>
      </c>
      <c r="L52" s="16" t="s">
        <v>24526</v>
      </c>
      <c r="M52" s="15">
        <f>IF(D3L145C2&lt;&gt;0,D3L145C2*D3L145C4,D3L145C3*D3L145C4)</f>
        <v>5.1835123341225158</v>
      </c>
      <c r="N52" s="16" t="s">
        <v>4251</v>
      </c>
      <c r="O52" s="32">
        <f>0.45*CHOOSE(MIN(D3L145C8,RUN_YEARS),B3L110C1,B3L125C1,B3L140C1,B3L155C1,B3L170C1)</f>
        <v>0.4170796141091902</v>
      </c>
      <c r="P52" s="16" t="s">
        <v>24527</v>
      </c>
      <c r="Q52" s="15">
        <f>D3L145C5*D3L145C6</f>
        <v>2.1619373240460464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105994006.33333333</v>
      </c>
      <c r="V52" s="16" t="s">
        <v>24528</v>
      </c>
      <c r="W52" s="33">
        <f>IF(D3L145C9=0,0,D3L145C7/D3L145C9)</f>
        <v>2.0396788449029062E-8</v>
      </c>
      <c r="X52" s="16" t="s">
        <v>24529</v>
      </c>
      <c r="Y52" s="32">
        <f>IF(D3L145C5=0,0,D3L145C7/D3L145C5)</f>
        <v>0.41707961410919014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0.50976397280012142</v>
      </c>
      <c r="AL52" s="16" t="s">
        <v>24533</v>
      </c>
      <c r="AM52" s="15">
        <f>D3L145C5*D3L145C17</f>
        <v>2.6423678405007243</v>
      </c>
      <c r="AN52" s="16" t="s">
        <v>24550</v>
      </c>
      <c r="AO52" s="15">
        <f>IF(D3L145C17=0,0,CHOOSE(MIN(D3L145C8,RUN_YEARS),A1L108C1,A1L108C6,A1L108C7,A1L108C8,A1L108C9))</f>
        <v>33609.58833333334</v>
      </c>
      <c r="AP52" s="16" t="s">
        <v>24534</v>
      </c>
      <c r="AQ52" s="33">
        <f>IF(D3L145C19=0,0,D3L145C18/D3L145C19)</f>
        <v>7.8619464609153654E-5</v>
      </c>
      <c r="AR52" s="16" t="s">
        <v>24535</v>
      </c>
      <c r="AS52" s="32">
        <f>IF(D3L145C5=0,0,D3L145C18/D3L145C5)</f>
        <v>0.50976397280012142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7.3156413090688377E-2</v>
      </c>
      <c r="BZ52" s="16" t="s">
        <v>24545</v>
      </c>
      <c r="CA52" s="15">
        <f>D3L145C5*D3L145C37</f>
        <v>0.37920716957574507</v>
      </c>
      <c r="CB52" s="16" t="s">
        <v>24554</v>
      </c>
      <c r="CC52" s="15">
        <f>IF(D3L145C37=0,0,CHOOSE(MIN(D3L145C8,RUN_YEARS),B6L116C1,B6L117C1,B6L118C1,B6L119C1,B6L120C1))</f>
        <v>44335.82</v>
      </c>
      <c r="CD52" s="16" t="s">
        <v>24546</v>
      </c>
      <c r="CE52" s="33">
        <f>IF(D3L145C39=0,0,D3L145C38/D3L145C39)</f>
        <v>8.5530654350307519E-6</v>
      </c>
      <c r="CF52" s="16" t="s">
        <v>24547</v>
      </c>
      <c r="CG52" s="32">
        <f>IF(D3L145C5=0,0,D3L145C38/D3L145C5)</f>
        <v>7.3156413090688377E-2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0.22117936181309292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15787.550000000001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15787.550000000001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0.23107325289914801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16755.624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0.22117936181309292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15787.550000000001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0.23107325289914801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16755.624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0.23107325289914801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16755.624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0.23107325289914801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16755.624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0.23107325289914801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16755.624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0.23107325289914801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16755.624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0.23107325289914801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16755.624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16755.624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15787.550000000001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9472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0.4640577621355757</v>
      </c>
      <c r="L65" s="16" t="s">
        <v>24938</v>
      </c>
      <c r="M65" s="15">
        <f>IF(D3L158C2&lt;&gt;0,D3L158C2*D3L158C4,D3L158C3*D3L158C4)</f>
        <v>4395.5551229481734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4395.5551229481734</v>
      </c>
      <c r="AX65" s="16" t="s">
        <v>24963</v>
      </c>
      <c r="AY65" s="15">
        <f>IF(D3L158C22=0,0,CHOOSE(MIN(D3L158C8,RUN_YEARS),A1L104C1,A1L104C6,A1L104C7,A1L104C8,A1L104C9))</f>
        <v>16755.624</v>
      </c>
      <c r="AZ65" s="16" t="s">
        <v>24949</v>
      </c>
      <c r="BA65" s="33">
        <f>IF(D3L158C24=0,0,D3L158C23/D3L158C24)</f>
        <v>0.26233312008840576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5879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0.91401269194779089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16755.624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8.5987308052209208E-2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41536.199999999997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0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0.91401269194779089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16755.624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8.5987308052209208E-2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41536.199999999997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0.91401269194779089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16755.624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8.5987308052209208E-2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41536.199999999997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0.91401269194779089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16755.624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8.5987308052209208E-2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41536.199999999997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12216</v>
      </c>
      <c r="J70" s="16" t="s">
        <v>25124</v>
      </c>
      <c r="K70" s="21">
        <f>IF(FLOW_THRU_100PCT="Y",1,INDEX(VariabilityMatrix,D3L163C1,D3L163C8))</f>
        <v>0.45921805598478183</v>
      </c>
      <c r="L70" s="16" t="s">
        <v>25094</v>
      </c>
      <c r="M70" s="15">
        <f>IF(D3L163C2&lt;&gt;0,D3L163C2*D3L163C4,D3L163C3*D3L163C4)</f>
        <v>5609.8077719100947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0.91401269194779089</v>
      </c>
      <c r="AV70" s="16" t="s">
        <v>25104</v>
      </c>
      <c r="AW70" s="15">
        <f>D3L163C5*D3L163C22</f>
        <v>5127.4355029131848</v>
      </c>
      <c r="AX70" s="16" t="s">
        <v>25119</v>
      </c>
      <c r="AY70" s="15">
        <f>IF(D3L163C22=0,0,CHOOSE(MIN(D3L163C8,RUN_YEARS),A1L104C1,A1L104C6,A1L104C7,A1L104C8,A1L104C9))</f>
        <v>16755.624</v>
      </c>
      <c r="AZ70" s="16" t="s">
        <v>25105</v>
      </c>
      <c r="BA70" s="33">
        <f>IF(D3L163C24=0,0,D3L163C23/D3L163C24)</f>
        <v>0.30601280518786916</v>
      </c>
      <c r="BB70" s="16" t="s">
        <v>25106</v>
      </c>
      <c r="BC70" s="32">
        <f>IF(D3L163C5=0,0,D3L163C23/D3L163C5)</f>
        <v>0.91401269194779089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8.5987308052209208E-2</v>
      </c>
      <c r="BZ70" s="16" t="s">
        <v>25113</v>
      </c>
      <c r="CA70" s="15">
        <f>D3L163C5*D3L163C37</f>
        <v>482.37226899691069</v>
      </c>
      <c r="CB70" s="16" t="s">
        <v>25122</v>
      </c>
      <c r="CC70" s="15">
        <f>IF(D3L163C37=0,0,CHOOSE(MIN(D3L163C8,RUN_YEARS),B6L116C1,B6L117C1,B6L118C1,B6L119C1,B6L120C1))</f>
        <v>41536.199999999997</v>
      </c>
      <c r="CD70" s="16" t="s">
        <v>25114</v>
      </c>
      <c r="CE70" s="33">
        <f>IF(D3L163C39=0,0,D3L163C38/D3L163C39)</f>
        <v>1.161329801466939E-2</v>
      </c>
      <c r="CF70" s="16" t="s">
        <v>25115</v>
      </c>
      <c r="CG70" s="32">
        <f>IF(D3L163C5=0,0,D3L163C38/D3L163C5)</f>
        <v>8.5987308052209208E-2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335729</v>
      </c>
      <c r="J71" s="16" t="s">
        <v>25155</v>
      </c>
      <c r="K71" s="21">
        <f>IF(FLOW_THRU_100PCT="Y",1,INDEX(VariabilityMatrix,D3L164C1,D3L164C8))</f>
        <v>0.90382115943904906</v>
      </c>
      <c r="L71" s="16" t="s">
        <v>25126</v>
      </c>
      <c r="M71" s="15">
        <f>IF(D3L164C2&lt;&gt;0,D3L164C2*D3L164C4,D3L164C3*D3L164C4)</f>
        <v>303438.9740373125</v>
      </c>
      <c r="N71" s="16" t="s">
        <v>4251</v>
      </c>
      <c r="O71" s="32">
        <f>0.45*CHOOSE(MIN(D3L164C8,RUN_YEARS),B3L110C1,B3L125C1,B3L140C1,B3L155C1,B3L170C1)</f>
        <v>0.41924481961743315</v>
      </c>
      <c r="P71" s="16" t="s">
        <v>25127</v>
      </c>
      <c r="Q71" s="15">
        <f>D3L164C5*D3L164C6</f>
        <v>127215.21793517206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114028932</v>
      </c>
      <c r="V71" s="16" t="s">
        <v>25128</v>
      </c>
      <c r="W71" s="33">
        <f>IF(D3L164C9=0,0,D3L164C7/D3L164C9)</f>
        <v>1.1156398266991753E-3</v>
      </c>
      <c r="X71" s="16" t="s">
        <v>25129</v>
      </c>
      <c r="Y71" s="32">
        <f>IF(D3L164C5=0,0,D3L164C7/D3L164C5)</f>
        <v>0.41924481961743315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0.51241033508797384</v>
      </c>
      <c r="AL71" s="16" t="s">
        <v>25133</v>
      </c>
      <c r="AM71" s="15">
        <f>D3L164C5*D3L164C17</f>
        <v>155485.26636521029</v>
      </c>
      <c r="AN71" s="16" t="s">
        <v>25150</v>
      </c>
      <c r="AO71" s="15">
        <f>IF(D3L164C17=0,0,CHOOSE(MIN(D3L164C8,RUN_YEARS),A1L108C1,A1L108C6,A1L108C7,A1L108C8,A1L108C9))</f>
        <v>35877.044999999998</v>
      </c>
      <c r="AP71" s="16" t="s">
        <v>25134</v>
      </c>
      <c r="AQ71" s="33">
        <f>IF(D3L164C19=0,0,D3L164C18/D3L164C19)</f>
        <v>4.3338370360549563</v>
      </c>
      <c r="AR71" s="16" t="s">
        <v>25135</v>
      </c>
      <c r="AS71" s="32">
        <f>IF(D3L164C5=0,0,D3L164C18/D3L164C5)</f>
        <v>0.51241033508797384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6.8344845294593004E-2</v>
      </c>
      <c r="BZ71" s="16" t="s">
        <v>25145</v>
      </c>
      <c r="CA71" s="15">
        <f>D3L164C5*D3L164C37</f>
        <v>20738.489736930147</v>
      </c>
      <c r="CB71" s="16" t="s">
        <v>25154</v>
      </c>
      <c r="CC71" s="15">
        <f>IF(D3L164C37=0,0,CHOOSE(MIN(D3L164C8,RUN_YEARS),B6L116C1,B6L117C1,B6L118C1,B6L119C1,B6L120C1))</f>
        <v>41536.199999999997</v>
      </c>
      <c r="CD71" s="16" t="s">
        <v>25146</v>
      </c>
      <c r="CE71" s="33">
        <f>IF(D3L164C39=0,0,D3L164C38/D3L164C39)</f>
        <v>0.49928712152123084</v>
      </c>
      <c r="CF71" s="16" t="s">
        <v>25147</v>
      </c>
      <c r="CG71" s="32">
        <f>IF(D3L164C5=0,0,D3L164C38/D3L164C5)</f>
        <v>6.8344845294593004E-2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0.90382115943904906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0.41924481961743315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114028932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0.51241033508797384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35877.044999999998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6.8344845294593004E-2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41536.199999999997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9430</v>
      </c>
      <c r="J73" s="16" t="s">
        <v>25217</v>
      </c>
      <c r="K73" s="21">
        <f>IF(FLOW_THRU_100PCT="Y",1,INDEX(VariabilityMatrix,D3L166C1,D3L166C8))</f>
        <v>0.53491613537225435</v>
      </c>
      <c r="L73" s="16" t="s">
        <v>25188</v>
      </c>
      <c r="M73" s="15">
        <f>IF(D3L166C2&lt;&gt;0,D3L166C2*D3L166C4,D3L166C3*D3L166C4)</f>
        <v>5044.2591565603589</v>
      </c>
      <c r="N73" s="16" t="s">
        <v>4251</v>
      </c>
      <c r="O73" s="32">
        <f>0.45*CHOOSE(MIN(D3L166C8,RUN_YEARS),B3L110C1,B3L125C1,B3L140C1,B3L155C1,B3L170C1)</f>
        <v>0.41924481961743315</v>
      </c>
      <c r="P73" s="16" t="s">
        <v>25189</v>
      </c>
      <c r="Q73" s="15">
        <f>D3L166C5*D3L166C6</f>
        <v>2114.7795201957333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114028932</v>
      </c>
      <c r="V73" s="16" t="s">
        <v>25190</v>
      </c>
      <c r="W73" s="33">
        <f>IF(D3L166C9=0,0,D3L166C7/D3L166C9)</f>
        <v>1.8545990768340558E-5</v>
      </c>
      <c r="X73" s="16" t="s">
        <v>25191</v>
      </c>
      <c r="Y73" s="32">
        <f>IF(D3L166C5=0,0,D3L166C7/D3L166C5)</f>
        <v>0.41924481961743321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0.51241033508797384</v>
      </c>
      <c r="AL73" s="16" t="s">
        <v>25195</v>
      </c>
      <c r="AM73" s="15">
        <f>D3L166C5*D3L166C17</f>
        <v>2584.7305246836736</v>
      </c>
      <c r="AN73" s="16" t="s">
        <v>25212</v>
      </c>
      <c r="AO73" s="15">
        <f>IF(D3L166C17=0,0,CHOOSE(MIN(D3L166C8,RUN_YEARS),A1L108C1,A1L108C6,A1L108C7,A1L108C8,A1L108C9))</f>
        <v>35877.044999999998</v>
      </c>
      <c r="AP73" s="16" t="s">
        <v>25196</v>
      </c>
      <c r="AQ73" s="33">
        <f>IF(D3L166C19=0,0,D3L166C18/D3L166C19)</f>
        <v>7.2044130855360961E-2</v>
      </c>
      <c r="AR73" s="16" t="s">
        <v>25197</v>
      </c>
      <c r="AS73" s="32">
        <f>IF(D3L166C5=0,0,D3L166C18/D3L166C5)</f>
        <v>0.51241033508797384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6.8344845294593004E-2</v>
      </c>
      <c r="BZ73" s="16" t="s">
        <v>25207</v>
      </c>
      <c r="CA73" s="15">
        <f>D3L166C5*D3L166C37</f>
        <v>344.7491116809519</v>
      </c>
      <c r="CB73" s="16" t="s">
        <v>25216</v>
      </c>
      <c r="CC73" s="15">
        <f>IF(D3L166C37=0,0,CHOOSE(MIN(D3L166C8,RUN_YEARS),B6L116C1,B6L117C1,B6L118C1,B6L119C1,B6L120C1))</f>
        <v>41536.199999999997</v>
      </c>
      <c r="CD73" s="16" t="s">
        <v>25208</v>
      </c>
      <c r="CE73" s="33">
        <f>IF(D3L166C39=0,0,D3L166C38/D3L166C39)</f>
        <v>8.2999675387000239E-3</v>
      </c>
      <c r="CF73" s="16" t="s">
        <v>25209</v>
      </c>
      <c r="CG73" s="32">
        <f>IF(D3L166C5=0,0,D3L166C38/D3L166C5)</f>
        <v>6.8344845294593004E-2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102355</v>
      </c>
      <c r="J74" s="16" t="s">
        <v>25249</v>
      </c>
      <c r="K74" s="21">
        <f>IF(FLOW_THRU_100PCT="Y",1,INDEX(VariabilityMatrix,D3L167C1,D3L167C8))</f>
        <v>0.74567568711014254</v>
      </c>
      <c r="L74" s="16" t="s">
        <v>25219</v>
      </c>
      <c r="M74" s="15">
        <f>IF(D3L167C2&lt;&gt;0,D3L167C2*D3L167C4,D3L167C3*D3L167C4)</f>
        <v>76323.634954158639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0.79694540845444828</v>
      </c>
      <c r="BF74" s="16" t="s">
        <v>25232</v>
      </c>
      <c r="BG74" s="15">
        <f>D3L167C5*D3L167C27</f>
        <v>60825.770433270161</v>
      </c>
      <c r="BH74" s="16" t="s">
        <v>25245</v>
      </c>
      <c r="BI74" s="15">
        <f>IF(D3L167C27=0,0,CHOOSE(MIN(D3L167C8,RUN_YEARS),A1L104C1,A1L104C6,A1L104C7,A1L104C8,A1L104C9))</f>
        <v>16755.624</v>
      </c>
      <c r="BJ74" s="16" t="s">
        <v>25233</v>
      </c>
      <c r="BK74" s="33">
        <f>IF(D3L167C29=0,0,D3L167C28/D3L167C29)</f>
        <v>3.6301704092470781</v>
      </c>
      <c r="BL74" s="16" t="s">
        <v>25234</v>
      </c>
      <c r="BM74" s="32">
        <f>IF(D3L167C5=0,0,D3L167C28/D3L167C5)</f>
        <v>0.79694540845444828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0.20305459154555172</v>
      </c>
      <c r="BZ74" s="16" t="s">
        <v>25238</v>
      </c>
      <c r="CA74" s="15">
        <f>D3L167C5*D3L167C37</f>
        <v>15497.864520888477</v>
      </c>
      <c r="CB74" s="16" t="s">
        <v>25247</v>
      </c>
      <c r="CC74" s="15">
        <f>IF(D3L167C37=0,0,CHOOSE(MIN(D3L167C8,RUN_YEARS),B6L116C1,B6L117C1,B6L118C1,B6L119C1,B6L120C1))</f>
        <v>41536.199999999997</v>
      </c>
      <c r="CD74" s="16" t="s">
        <v>25239</v>
      </c>
      <c r="CE74" s="33">
        <f>IF(D3L167C39=0,0,D3L167C38/D3L167C39)</f>
        <v>0.37311705261647621</v>
      </c>
      <c r="CF74" s="16" t="s">
        <v>25240</v>
      </c>
      <c r="CG74" s="32">
        <f>IF(D3L167C5=0,0,D3L167C38/D3L167C5)</f>
        <v>0.20305459154555172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89376</v>
      </c>
      <c r="J75" s="16" t="s">
        <v>25281</v>
      </c>
      <c r="K75" s="21">
        <f>IF(FLOW_THRU_100PCT="Y",1,INDEX(VariabilityMatrix,D3L168C1,D3L168C8))</f>
        <v>0.74567568711014254</v>
      </c>
      <c r="L75" s="16" t="s">
        <v>25251</v>
      </c>
      <c r="M75" s="15">
        <f>IF(D3L168C2&lt;&gt;0,D3L168C2*D3L168C4,D3L168C3*D3L168C4)</f>
        <v>66645.510211156099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0.79694540845444828</v>
      </c>
      <c r="BF75" s="16" t="s">
        <v>25264</v>
      </c>
      <c r="BG75" s="15">
        <f>D3L168C5*D3L168C27</f>
        <v>53112.833356884898</v>
      </c>
      <c r="BH75" s="16" t="s">
        <v>25277</v>
      </c>
      <c r="BI75" s="15">
        <f>IF(D3L168C27=0,0,CHOOSE(MIN(D3L168C8,RUN_YEARS),A1L104C1,A1L104C6,A1L104C7,A1L104C8,A1L104C9))</f>
        <v>16755.624</v>
      </c>
      <c r="BJ75" s="16" t="s">
        <v>25265</v>
      </c>
      <c r="BK75" s="33">
        <f>IF(D3L168C29=0,0,D3L168C28/D3L168C29)</f>
        <v>3.1698511112976098</v>
      </c>
      <c r="BL75" s="16" t="s">
        <v>25266</v>
      </c>
      <c r="BM75" s="32">
        <f>IF(D3L168C5=0,0,D3L168C28/D3L168C5)</f>
        <v>0.79694540845444828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0.20305459154555172</v>
      </c>
      <c r="BZ75" s="16" t="s">
        <v>25270</v>
      </c>
      <c r="CA75" s="15">
        <f>D3L168C5*D3L168C37</f>
        <v>13532.676854271198</v>
      </c>
      <c r="CB75" s="16" t="s">
        <v>25279</v>
      </c>
      <c r="CC75" s="15">
        <f>IF(D3L168C37=0,0,CHOOSE(MIN(D3L168C8,RUN_YEARS),B6L116C1,B6L117C1,B6L118C1,B6L119C1,B6L120C1))</f>
        <v>41536.199999999997</v>
      </c>
      <c r="CD75" s="16" t="s">
        <v>25271</v>
      </c>
      <c r="CE75" s="33">
        <f>IF(D3L168C39=0,0,D3L168C38/D3L168C39)</f>
        <v>0.32580440324996507</v>
      </c>
      <c r="CF75" s="16" t="s">
        <v>25272</v>
      </c>
      <c r="CG75" s="32">
        <f>IF(D3L168C5=0,0,D3L168C38/D3L168C5)</f>
        <v>0.20305459154555172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9472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4395.5551229481734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4395.5551229481734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0.26233312008840576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554985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457062.18613109767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129329.99745536779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1.134185817467516E-3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158069.99688989396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4.4058811669103175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5127.4355029131848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0.30601280518786916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113938.60379015506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6.8000215205446874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50596.15249276768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1.2181218429410414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9472</v>
      </c>
      <c r="H79" s="16" t="s">
        <v>25375</v>
      </c>
      <c r="I79" s="15">
        <f>SUM(D3L169C3:D3L171C3)</f>
        <v>554985</v>
      </c>
      <c r="J79" s="16" t="s">
        <v>25376</v>
      </c>
      <c r="K79" s="21">
        <f>IF(D3L172C2+D3L172C3=0,0,D3L172C5/(D3L172C2+D3L172C3))</f>
        <v>0.81752505727459468</v>
      </c>
      <c r="L79" s="16" t="s">
        <v>25345</v>
      </c>
      <c r="M79" s="15">
        <f>SUM(D3L169C5:D3L171C5)</f>
        <v>461457.74125404586</v>
      </c>
      <c r="N79" s="16" t="s">
        <v>25346</v>
      </c>
      <c r="O79" s="32">
        <f>IF(SUM(D3L169C5:D3L171C5)=0,0,SUM(D3L169C7:D3L171C7)/SUM(D3L169C5:D3L171C5))</f>
        <v>0.28026401096642972</v>
      </c>
      <c r="P79" s="16" t="s">
        <v>25347</v>
      </c>
      <c r="Q79" s="15">
        <f>SUM(D3L169C7:D3L171C7)</f>
        <v>129329.99745536779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1.134185817467516E-3</v>
      </c>
      <c r="X79" s="16" t="s">
        <v>25349</v>
      </c>
      <c r="Y79" s="32">
        <f>IF(D3L172C5=0,0,D3L172C7/D3L172C5)</f>
        <v>0.28026401096642972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0.34254490229230294</v>
      </c>
      <c r="AL79" s="16" t="s">
        <v>25355</v>
      </c>
      <c r="AM79" s="15">
        <f>SUM(D3L169C18:D3L171C18)</f>
        <v>158069.99688989396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4.4058811669103175</v>
      </c>
      <c r="AR79" s="16" t="s">
        <v>25357</v>
      </c>
      <c r="AS79" s="32">
        <f>IF(D3L172C5=0,0,D3L172C18/D3L172C5)</f>
        <v>0.34254490229230294</v>
      </c>
      <c r="AT79" s="16" t="s">
        <v>25358</v>
      </c>
      <c r="AU79" s="32">
        <f>IF(SUM(D3L169C5:D3L171C5)=0,0,SUM(D3L169C23:D3L171C23)/SUM(D3L169C5:D3L171C5))</f>
        <v>2.0636755599726036E-2</v>
      </c>
      <c r="AV79" s="16" t="s">
        <v>25359</v>
      </c>
      <c r="AW79" s="15">
        <f>SUM(D3L169C23:D3L171C23)</f>
        <v>9522.9906258613591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0.56834592527627492</v>
      </c>
      <c r="BB79" s="16" t="s">
        <v>25361</v>
      </c>
      <c r="BC79" s="32">
        <f>IF(D3L172C5=0,0,D3L172C23/D3L172C5)</f>
        <v>2.0636755599726036E-2</v>
      </c>
      <c r="BD79" s="16" t="s">
        <v>25362</v>
      </c>
      <c r="BE79" s="32">
        <f>IF(SUM(D3L169C5:D3L171C5)=0,0,SUM(D3L169C28:D3L171C28)/SUM(D3L169C5:D3L171C5))</f>
        <v>0.24691015797138519</v>
      </c>
      <c r="BF79" s="16" t="s">
        <v>25363</v>
      </c>
      <c r="BG79" s="15">
        <f>SUM(D3L169C28:D3L171C28)</f>
        <v>113938.60379015506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6.8000215205446874</v>
      </c>
      <c r="BL79" s="16" t="s">
        <v>25365</v>
      </c>
      <c r="BM79" s="32">
        <f>IF(D3L172C5=0,0,D3L172C28/D3L172C5)</f>
        <v>0.24691015797138519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0.10964417317015608</v>
      </c>
      <c r="BZ79" s="16" t="s">
        <v>25371</v>
      </c>
      <c r="CA79" s="15">
        <f>SUM(D3L169C38:D3L171C38)</f>
        <v>50596.15249276768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1.2181218429410414</v>
      </c>
      <c r="CF79" s="16" t="s">
        <v>25373</v>
      </c>
      <c r="CG79" s="32">
        <f>IF(D3L172C5=0,0,D3L172C38/D3L172C5)</f>
        <v>0.10964417317015608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16459</v>
      </c>
      <c r="J80" s="16" t="s">
        <v>25407</v>
      </c>
      <c r="K80" s="21">
        <f>IF(FLOW_THRU_100PCT="Y",1,INDEX(VariabilityMatrix,D3L173C1,D3L173C8))</f>
        <v>0.70924475665365005</v>
      </c>
      <c r="L80" s="16" t="s">
        <v>25377</v>
      </c>
      <c r="M80" s="15">
        <f>IF(D3L173C2&lt;&gt;0,D3L173C2*D3L173C4,D3L173C3*D3L173C4)</f>
        <v>11673.459449762426</v>
      </c>
      <c r="N80" s="16" t="s">
        <v>4251</v>
      </c>
      <c r="O80" s="32">
        <f>D3L172C6</f>
        <v>0.28026401096642972</v>
      </c>
      <c r="P80" s="16" t="s">
        <v>25378</v>
      </c>
      <c r="Q80" s="15">
        <f>D3L173C5*D3L173C6</f>
        <v>3271.6505672443891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114028932</v>
      </c>
      <c r="V80" s="16" t="s">
        <v>25379</v>
      </c>
      <c r="W80" s="33">
        <f>IF(D3L173C9=0,0,D3L173C7/D3L173C9)</f>
        <v>2.8691407609117913E-5</v>
      </c>
      <c r="X80" s="16" t="s">
        <v>25380</v>
      </c>
      <c r="Y80" s="32">
        <f>IF(D3L173C5=0,0,D3L173C7/D3L173C5)</f>
        <v>0.28026401096642972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0.34254490229230294</v>
      </c>
      <c r="AL80" s="16" t="s">
        <v>25384</v>
      </c>
      <c r="AM80" s="15">
        <f>D3L173C5*D3L173C17</f>
        <v>3998.6840266320305</v>
      </c>
      <c r="AN80" s="16" t="s">
        <v>25401</v>
      </c>
      <c r="AO80" s="15">
        <f>IF(D3L173C17=0,0,CHOOSE(MIN(D3L173C8,RUN_YEARS),A1L108C1,A1L108C6,A1L108C7,A1L108C8,A1L108C9))</f>
        <v>35877.044999999998</v>
      </c>
      <c r="AP80" s="16" t="s">
        <v>25385</v>
      </c>
      <c r="AQ80" s="33">
        <f>IF(D3L173C19=0,0,D3L173C18/D3L173C19)</f>
        <v>0.11145522231923033</v>
      </c>
      <c r="AR80" s="16" t="s">
        <v>25386</v>
      </c>
      <c r="AS80" s="32">
        <f>IF(D3L173C5=0,0,D3L173C18/D3L173C5)</f>
        <v>0.34254490229230294</v>
      </c>
      <c r="AT80" s="16" t="s">
        <v>4251</v>
      </c>
      <c r="AU80" s="32">
        <f>D3L172C22</f>
        <v>2.0636755599726036E-2</v>
      </c>
      <c r="AV80" s="16" t="s">
        <v>25387</v>
      </c>
      <c r="AW80" s="15">
        <f>D3L173C5*D3L173C22</f>
        <v>240.90232966805954</v>
      </c>
      <c r="AX80" s="16" t="s">
        <v>25402</v>
      </c>
      <c r="AY80" s="15">
        <f>IF(D3L173C22=0,0,CHOOSE(MIN(D3L173C8,RUN_YEARS),A1L104C1,A1L104C6,A1L104C7,A1L104C8,A1L104C9))</f>
        <v>16755.624</v>
      </c>
      <c r="AZ80" s="16" t="s">
        <v>25388</v>
      </c>
      <c r="BA80" s="33">
        <f>IF(D3L173C24=0,0,D3L173C23/D3L173C24)</f>
        <v>1.4377401263483804E-2</v>
      </c>
      <c r="BB80" s="16" t="s">
        <v>25389</v>
      </c>
      <c r="BC80" s="32">
        <f>IF(D3L173C5=0,0,D3L173C23/D3L173C5)</f>
        <v>2.0636755599726036E-2</v>
      </c>
      <c r="BD80" s="16" t="s">
        <v>4251</v>
      </c>
      <c r="BE80" s="32">
        <f>D3L172C27</f>
        <v>0.24691015797138519</v>
      </c>
      <c r="BF80" s="16" t="s">
        <v>25390</v>
      </c>
      <c r="BG80" s="15">
        <f>D3L173C5*D3L173C27</f>
        <v>2882.2957168133998</v>
      </c>
      <c r="BH80" s="16" t="s">
        <v>25403</v>
      </c>
      <c r="BI80" s="15">
        <f>IF(D3L173C27=0,0,CHOOSE(MIN(D3L173C8,RUN_YEARS),A1L104C1,A1L104C6,A1L104C7,A1L104C8,A1L104C9))</f>
        <v>16755.624</v>
      </c>
      <c r="BJ80" s="16" t="s">
        <v>25391</v>
      </c>
      <c r="BK80" s="33">
        <f>IF(D3L173C29=0,0,D3L173C28/D3L173C29)</f>
        <v>0.17201959872180231</v>
      </c>
      <c r="BL80" s="16" t="s">
        <v>25392</v>
      </c>
      <c r="BM80" s="32">
        <f>IF(D3L173C5=0,0,D3L173C28/D3L173C5)</f>
        <v>0.24691015797138519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0.10964417317015608</v>
      </c>
      <c r="BZ80" s="16" t="s">
        <v>25396</v>
      </c>
      <c r="CA80" s="15">
        <f>D3L173C5*D3L173C37</f>
        <v>1279.9268094045462</v>
      </c>
      <c r="CB80" s="16" t="s">
        <v>25405</v>
      </c>
      <c r="CC80" s="15">
        <f>IF(D3L173C37=0,0,CHOOSE(MIN(D3L173C8,RUN_YEARS),B6L116C1,B6L117C1,B6L118C1,B6L119C1,B6L120C1))</f>
        <v>41536.199999999997</v>
      </c>
      <c r="CD80" s="16" t="s">
        <v>25397</v>
      </c>
      <c r="CE80" s="33">
        <f>IF(D3L173C39=0,0,D3L173C38/D3L173C39)</f>
        <v>3.0814730509881653E-2</v>
      </c>
      <c r="CF80" s="16" t="s">
        <v>25398</v>
      </c>
      <c r="CG80" s="32">
        <f>IF(D3L173C5=0,0,D3L173C38/D3L173C5)</f>
        <v>0.10964417317015607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90196</v>
      </c>
      <c r="J81" s="16" t="s">
        <v>25439</v>
      </c>
      <c r="K81" s="21">
        <f>IF(FLOW_THRU_100PCT="Y",1,INDEX(VariabilityMatrix,D3L174C1,D3L174C8))</f>
        <v>0.70924475665365005</v>
      </c>
      <c r="L81" s="16" t="s">
        <v>25409</v>
      </c>
      <c r="M81" s="15">
        <f>IF(D3L174C2&lt;&gt;0,D3L174C2*D3L174C4,D3L174C3*D3L174C4)</f>
        <v>63971.040071132622</v>
      </c>
      <c r="N81" s="16" t="s">
        <v>4251</v>
      </c>
      <c r="O81" s="32">
        <f>D3L172C6</f>
        <v>0.28026401096642972</v>
      </c>
      <c r="P81" s="16" t="s">
        <v>25410</v>
      </c>
      <c r="Q81" s="15">
        <f>D3L174C5*D3L174C6</f>
        <v>17928.780276029829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114028932</v>
      </c>
      <c r="V81" s="16" t="s">
        <v>25411</v>
      </c>
      <c r="W81" s="33">
        <f>IF(D3L174C9=0,0,D3L174C7/D3L174C9)</f>
        <v>1.5723009907722216E-4</v>
      </c>
      <c r="X81" s="16" t="s">
        <v>25412</v>
      </c>
      <c r="Y81" s="32">
        <f>IF(D3L174C5=0,0,D3L174C7/D3L174C5)</f>
        <v>0.28026401096642972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0.34254490229230294</v>
      </c>
      <c r="AL81" s="16" t="s">
        <v>25416</v>
      </c>
      <c r="AM81" s="15">
        <f>D3L174C5*D3L174C17</f>
        <v>21912.953670703122</v>
      </c>
      <c r="AN81" s="16" t="s">
        <v>25433</v>
      </c>
      <c r="AO81" s="15">
        <f>IF(D3L174C17=0,0,CHOOSE(MIN(D3L174C8,RUN_YEARS),A1L108C1,A1L108C6,A1L108C7,A1L108C8,A1L108C9))</f>
        <v>35877.044999999998</v>
      </c>
      <c r="AP81" s="16" t="s">
        <v>25417</v>
      </c>
      <c r="AQ81" s="33">
        <f>IF(D3L174C19=0,0,D3L174C18/D3L174C19)</f>
        <v>0.61077922305761589</v>
      </c>
      <c r="AR81" s="16" t="s">
        <v>25418</v>
      </c>
      <c r="AS81" s="32">
        <f>IF(D3L174C5=0,0,D3L174C18/D3L174C5)</f>
        <v>0.34254490229230294</v>
      </c>
      <c r="AT81" s="16" t="s">
        <v>4251</v>
      </c>
      <c r="AU81" s="32">
        <f>D3L172C22</f>
        <v>2.0636755599726036E-2</v>
      </c>
      <c r="AV81" s="16" t="s">
        <v>25419</v>
      </c>
      <c r="AW81" s="15">
        <f>D3L174C5*D3L174C22</f>
        <v>1320.1547194082448</v>
      </c>
      <c r="AX81" s="16" t="s">
        <v>25434</v>
      </c>
      <c r="AY81" s="15">
        <f>IF(D3L174C22=0,0,CHOOSE(MIN(D3L174C8,RUN_YEARS),A1L104C1,A1L104C6,A1L104C7,A1L104C8,A1L104C9))</f>
        <v>16755.624</v>
      </c>
      <c r="AZ81" s="16" t="s">
        <v>25420</v>
      </c>
      <c r="BA81" s="33">
        <f>IF(D3L174C24=0,0,D3L174C23/D3L174C24)</f>
        <v>7.8788752923092856E-2</v>
      </c>
      <c r="BB81" s="16" t="s">
        <v>25421</v>
      </c>
      <c r="BC81" s="32">
        <f>IF(D3L174C5=0,0,D3L174C23/D3L174C5)</f>
        <v>2.0636755599726036E-2</v>
      </c>
      <c r="BD81" s="16" t="s">
        <v>4251</v>
      </c>
      <c r="BE81" s="32">
        <f>D3L172C27</f>
        <v>0.24691015797138519</v>
      </c>
      <c r="BF81" s="16" t="s">
        <v>25422</v>
      </c>
      <c r="BG81" s="15">
        <f>D3L174C5*D3L174C27</f>
        <v>15795.099609557168</v>
      </c>
      <c r="BH81" s="16" t="s">
        <v>25435</v>
      </c>
      <c r="BI81" s="15">
        <f>IF(D3L174C27=0,0,CHOOSE(MIN(D3L174C8,RUN_YEARS),A1L104C1,A1L104C6,A1L104C7,A1L104C8,A1L104C9))</f>
        <v>16755.624</v>
      </c>
      <c r="BJ81" s="16" t="s">
        <v>25423</v>
      </c>
      <c r="BK81" s="33">
        <f>IF(D3L174C29=0,0,D3L174C28/D3L174C29)</f>
        <v>0.94267450794772956</v>
      </c>
      <c r="BL81" s="16" t="s">
        <v>25424</v>
      </c>
      <c r="BM81" s="32">
        <f>IF(D3L174C5=0,0,D3L174C28/D3L174C5)</f>
        <v>0.24691015797138519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0.10964417317015608</v>
      </c>
      <c r="BZ81" s="16" t="s">
        <v>25428</v>
      </c>
      <c r="CA81" s="15">
        <f>D3L174C5*D3L174C37</f>
        <v>7014.0517954342586</v>
      </c>
      <c r="CB81" s="16" t="s">
        <v>25437</v>
      </c>
      <c r="CC81" s="15">
        <f>IF(D3L174C37=0,0,CHOOSE(MIN(D3L174C8,RUN_YEARS),B6L116C1,B6L117C1,B6L118C1,B6L119C1,B6L120C1))</f>
        <v>41536.199999999997</v>
      </c>
      <c r="CD81" s="16" t="s">
        <v>25429</v>
      </c>
      <c r="CE81" s="33">
        <f>IF(D3L174C39=0,0,D3L174C38/D3L174C39)</f>
        <v>0.16886599629803062</v>
      </c>
      <c r="CF81" s="16" t="s">
        <v>25430</v>
      </c>
      <c r="CG81" s="32">
        <f>IF(D3L174C5=0,0,D3L174C38/D3L174C5)</f>
        <v>0.10964417317015608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11414</v>
      </c>
      <c r="J82" s="16" t="s">
        <v>25471</v>
      </c>
      <c r="K82" s="21">
        <f>IF(FLOW_THRU_100PCT="Y",1,INDEX(VariabilityMatrix,D3L175C1,D3L175C8))</f>
        <v>0.70924475665365005</v>
      </c>
      <c r="L82" s="16" t="s">
        <v>25441</v>
      </c>
      <c r="M82" s="15">
        <f>IF(D3L175C2&lt;&gt;0,D3L175C2*D3L175C4,D3L175C3*D3L175C4)</f>
        <v>8095.3196524447621</v>
      </c>
      <c r="N82" s="16" t="s">
        <v>4251</v>
      </c>
      <c r="O82" s="32">
        <f>D3L172C6</f>
        <v>0.28026401096642972</v>
      </c>
      <c r="P82" s="16" t="s">
        <v>25442</v>
      </c>
      <c r="Q82" s="15">
        <f>D3L175C5*D3L175C6</f>
        <v>2268.8267558495327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114028932</v>
      </c>
      <c r="V82" s="16" t="s">
        <v>25443</v>
      </c>
      <c r="W82" s="33">
        <f>IF(D3L175C9=0,0,D3L175C7/D3L175C9)</f>
        <v>1.9896939452607806E-5</v>
      </c>
      <c r="X82" s="16" t="s">
        <v>25444</v>
      </c>
      <c r="Y82" s="32">
        <f>IF(D3L175C5=0,0,D3L175C7/D3L175C5)</f>
        <v>0.28026401096642972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0.34254490229230294</v>
      </c>
      <c r="AL82" s="16" t="s">
        <v>25448</v>
      </c>
      <c r="AM82" s="15">
        <f>D3L175C5*D3L175C17</f>
        <v>2773.0104793716509</v>
      </c>
      <c r="AN82" s="16" t="s">
        <v>25465</v>
      </c>
      <c r="AO82" s="15">
        <f>IF(D3L175C17=0,0,CHOOSE(MIN(D3L175C8,RUN_YEARS),A1L108C1,A1L108C6,A1L108C7,A1L108C8,A1L108C9))</f>
        <v>35877.044999999998</v>
      </c>
      <c r="AP82" s="16" t="s">
        <v>25449</v>
      </c>
      <c r="AQ82" s="33">
        <f>IF(D3L175C19=0,0,D3L175C18/D3L175C19)</f>
        <v>7.7292053438951042E-2</v>
      </c>
      <c r="AR82" s="16" t="s">
        <v>25450</v>
      </c>
      <c r="AS82" s="32">
        <f>IF(D3L175C5=0,0,D3L175C18/D3L175C5)</f>
        <v>0.34254490229230294</v>
      </c>
      <c r="AT82" s="16" t="s">
        <v>4251</v>
      </c>
      <c r="AU82" s="32">
        <f>D3L172C22</f>
        <v>2.0636755599726036E-2</v>
      </c>
      <c r="AV82" s="16" t="s">
        <v>25451</v>
      </c>
      <c r="AW82" s="15">
        <f>D3L175C5*D3L175C22</f>
        <v>167.06113316916168</v>
      </c>
      <c r="AX82" s="16" t="s">
        <v>25466</v>
      </c>
      <c r="AY82" s="15">
        <f>IF(D3L175C22=0,0,CHOOSE(MIN(D3L175C8,RUN_YEARS),A1L104C1,A1L104C6,A1L104C7,A1L104C8,A1L104C9))</f>
        <v>16755.624</v>
      </c>
      <c r="AZ82" s="16" t="s">
        <v>25452</v>
      </c>
      <c r="BA82" s="33">
        <f>IF(D3L175C24=0,0,D3L175C23/D3L175C24)</f>
        <v>9.9704513045388039E-3</v>
      </c>
      <c r="BB82" s="16" t="s">
        <v>25453</v>
      </c>
      <c r="BC82" s="32">
        <f>IF(D3L175C5=0,0,D3L175C23/D3L175C5)</f>
        <v>2.0636755599726036E-2</v>
      </c>
      <c r="BD82" s="16" t="s">
        <v>4251</v>
      </c>
      <c r="BE82" s="32">
        <f>D3L172C27</f>
        <v>0.24691015797138519</v>
      </c>
      <c r="BF82" s="16" t="s">
        <v>25454</v>
      </c>
      <c r="BG82" s="15">
        <f>D3L175C5*D3L175C27</f>
        <v>1998.8166542139952</v>
      </c>
      <c r="BH82" s="16" t="s">
        <v>25467</v>
      </c>
      <c r="BI82" s="15">
        <f>IF(D3L175C27=0,0,CHOOSE(MIN(D3L175C8,RUN_YEARS),A1L104C1,A1L104C6,A1L104C7,A1L104C8,A1L104C9))</f>
        <v>16755.624</v>
      </c>
      <c r="BJ82" s="16" t="s">
        <v>25455</v>
      </c>
      <c r="BK82" s="33">
        <f>IF(D3L175C29=0,0,D3L175C28/D3L175C29)</f>
        <v>0.11929228384535218</v>
      </c>
      <c r="BL82" s="16" t="s">
        <v>25456</v>
      </c>
      <c r="BM82" s="32">
        <f>IF(D3L175C5=0,0,D3L175C28/D3L175C5)</f>
        <v>0.24691015797138519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0.10964417317015608</v>
      </c>
      <c r="BZ82" s="16" t="s">
        <v>25460</v>
      </c>
      <c r="CA82" s="15">
        <f>D3L175C5*D3L175C37</f>
        <v>887.60462984042124</v>
      </c>
      <c r="CB82" s="16" t="s">
        <v>25469</v>
      </c>
      <c r="CC82" s="15">
        <f>IF(D3L175C37=0,0,CHOOSE(MIN(D3L175C8,RUN_YEARS),B6L116C1,B6L117C1,B6L118C1,B6L119C1,B6L120C1))</f>
        <v>41536.199999999997</v>
      </c>
      <c r="CD82" s="16" t="s">
        <v>25461</v>
      </c>
      <c r="CE82" s="33">
        <f>IF(D3L175C39=0,0,D3L175C38/D3L175C39)</f>
        <v>2.1369423053635657E-2</v>
      </c>
      <c r="CF82" s="16" t="s">
        <v>25462</v>
      </c>
      <c r="CG82" s="32">
        <f>IF(D3L175C5=0,0,D3L175C38/D3L175C5)</f>
        <v>0.10964417317015608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15106</v>
      </c>
      <c r="J83" s="16" t="s">
        <v>25503</v>
      </c>
      <c r="K83" s="21">
        <f>IF(FLOW_THRU_100PCT="Y",1,INDEX(VariabilityMatrix,D3L176C1,D3L176C8))</f>
        <v>0.70924475665365005</v>
      </c>
      <c r="L83" s="16" t="s">
        <v>25473</v>
      </c>
      <c r="M83" s="15">
        <f>IF(D3L176C2&lt;&gt;0,D3L176C2*D3L176C4,D3L176C3*D3L176C4)</f>
        <v>10713.851294010037</v>
      </c>
      <c r="N83" s="16" t="s">
        <v>4251</v>
      </c>
      <c r="O83" s="32">
        <f>D3L172C6</f>
        <v>0.28026401096642972</v>
      </c>
      <c r="P83" s="16" t="s">
        <v>25474</v>
      </c>
      <c r="Q83" s="15">
        <f>D3L176C5*D3L176C6</f>
        <v>3002.7069365571265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114028932</v>
      </c>
      <c r="V83" s="16" t="s">
        <v>25475</v>
      </c>
      <c r="W83" s="33">
        <f>IF(D3L176C9=0,0,D3L176C7/D3L176C9)</f>
        <v>2.633285153067229E-5</v>
      </c>
      <c r="X83" s="16" t="s">
        <v>25476</v>
      </c>
      <c r="Y83" s="32">
        <f>IF(D3L176C5=0,0,D3L176C7/D3L176C5)</f>
        <v>0.28026401096642972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0.34254490229230294</v>
      </c>
      <c r="AL83" s="16" t="s">
        <v>25480</v>
      </c>
      <c r="AM83" s="15">
        <f>D3L176C5*D3L176C17</f>
        <v>3669.9751446809319</v>
      </c>
      <c r="AN83" s="16" t="s">
        <v>25497</v>
      </c>
      <c r="AO83" s="15">
        <f>IF(D3L176C17=0,0,CHOOSE(MIN(D3L176C8,RUN_YEARS),A1L108C1,A1L108C6,A1L108C7,A1L108C8,A1L108C9))</f>
        <v>35877.044999999998</v>
      </c>
      <c r="AP83" s="16" t="s">
        <v>25481</v>
      </c>
      <c r="AQ83" s="33">
        <f>IF(D3L176C19=0,0,D3L176C18/D3L176C19)</f>
        <v>0.10229312767205137</v>
      </c>
      <c r="AR83" s="16" t="s">
        <v>25482</v>
      </c>
      <c r="AS83" s="32">
        <f>IF(D3L176C5=0,0,D3L176C18/D3L176C5)</f>
        <v>0.34254490229230294</v>
      </c>
      <c r="AT83" s="16" t="s">
        <v>4251</v>
      </c>
      <c r="AU83" s="32">
        <f>D3L172C22</f>
        <v>2.0636755599726036E-2</v>
      </c>
      <c r="AV83" s="16" t="s">
        <v>25483</v>
      </c>
      <c r="AW83" s="15">
        <f>D3L176C5*D3L176C22</f>
        <v>221.09913068629368</v>
      </c>
      <c r="AX83" s="16" t="s">
        <v>25498</v>
      </c>
      <c r="AY83" s="15">
        <f>IF(D3L176C22=0,0,CHOOSE(MIN(D3L176C8,RUN_YEARS),A1L104C1,A1L104C6,A1L104C7,A1L104C8,A1L104C9))</f>
        <v>16755.624</v>
      </c>
      <c r="AZ83" s="16" t="s">
        <v>25484</v>
      </c>
      <c r="BA83" s="33">
        <f>IF(D3L176C24=0,0,D3L176C23/D3L176C24)</f>
        <v>1.3195517557943152E-2</v>
      </c>
      <c r="BB83" s="16" t="s">
        <v>25485</v>
      </c>
      <c r="BC83" s="32">
        <f>IF(D3L176C5=0,0,D3L176C23/D3L176C5)</f>
        <v>2.0636755599726036E-2</v>
      </c>
      <c r="BD83" s="16" t="s">
        <v>4251</v>
      </c>
      <c r="BE83" s="32">
        <f>D3L172C27</f>
        <v>0.24691015797138519</v>
      </c>
      <c r="BF83" s="16" t="s">
        <v>25486</v>
      </c>
      <c r="BG83" s="15">
        <f>D3L176C5*D3L176C27</f>
        <v>2645.3587154859479</v>
      </c>
      <c r="BH83" s="16" t="s">
        <v>25499</v>
      </c>
      <c r="BI83" s="15">
        <f>IF(D3L176C27=0,0,CHOOSE(MIN(D3L176C8,RUN_YEARS),A1L104C1,A1L104C6,A1L104C7,A1L104C8,A1L104C9))</f>
        <v>16755.624</v>
      </c>
      <c r="BJ83" s="16" t="s">
        <v>25487</v>
      </c>
      <c r="BK83" s="33">
        <f>IF(D3L176C29=0,0,D3L176C28/D3L176C29)</f>
        <v>0.15787885401856402</v>
      </c>
      <c r="BL83" s="16" t="s">
        <v>25488</v>
      </c>
      <c r="BM83" s="32">
        <f>IF(D3L176C5=0,0,D3L176C28/D3L176C5)</f>
        <v>0.24691015797138519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0.10964417317015608</v>
      </c>
      <c r="BZ83" s="16" t="s">
        <v>25492</v>
      </c>
      <c r="CA83" s="15">
        <f>D3L176C5*D3L176C37</f>
        <v>1174.7113665997374</v>
      </c>
      <c r="CB83" s="16" t="s">
        <v>25501</v>
      </c>
      <c r="CC83" s="15">
        <f>IF(D3L176C37=0,0,CHOOSE(MIN(D3L176C8,RUN_YEARS),B6L116C1,B6L117C1,B6L118C1,B6L119C1,B6L120C1))</f>
        <v>41536.199999999997</v>
      </c>
      <c r="CD83" s="16" t="s">
        <v>25493</v>
      </c>
      <c r="CE83" s="33">
        <f>IF(D3L176C39=0,0,D3L176C38/D3L176C39)</f>
        <v>2.8281628232715982E-2</v>
      </c>
      <c r="CF83" s="16" t="s">
        <v>25494</v>
      </c>
      <c r="CG83" s="32">
        <f>IF(D3L176C5=0,0,D3L176C38/D3L176C5)</f>
        <v>0.10964417317015608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11641</v>
      </c>
      <c r="J84" s="16" t="s">
        <v>25535</v>
      </c>
      <c r="K84" s="21">
        <f>IF(FLOW_THRU_100PCT="Y",1,INDEX(VariabilityMatrix,D3L177C1,D3L177C8))</f>
        <v>0.70924475665365005</v>
      </c>
      <c r="L84" s="16" t="s">
        <v>25505</v>
      </c>
      <c r="M84" s="15">
        <f>IF(D3L177C2&lt;&gt;0,D3L177C2*D3L177C4,D3L177C3*D3L177C4)</f>
        <v>8256.3182122051403</v>
      </c>
      <c r="N84" s="16" t="s">
        <v>4251</v>
      </c>
      <c r="O84" s="32">
        <f>D3L172C6</f>
        <v>0.28026401096642972</v>
      </c>
      <c r="P84" s="16" t="s">
        <v>25506</v>
      </c>
      <c r="Q84" s="15">
        <f>D3L177C5*D3L177C6</f>
        <v>2313.948857967795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114028932</v>
      </c>
      <c r="V84" s="16" t="s">
        <v>25507</v>
      </c>
      <c r="W84" s="33">
        <f>IF(D3L177C9=0,0,D3L177C7/D3L177C9)</f>
        <v>2.0292646939531058E-5</v>
      </c>
      <c r="X84" s="16" t="s">
        <v>25508</v>
      </c>
      <c r="Y84" s="32">
        <f>IF(D3L177C5=0,0,D3L177C7/D3L177C5)</f>
        <v>0.28026401096642972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0.34254490229230294</v>
      </c>
      <c r="AL84" s="16" t="s">
        <v>25512</v>
      </c>
      <c r="AM84" s="15">
        <f>D3L177C5*D3L177C17</f>
        <v>2828.1597152939712</v>
      </c>
      <c r="AN84" s="16" t="s">
        <v>25529</v>
      </c>
      <c r="AO84" s="15">
        <f>IF(D3L177C17=0,0,CHOOSE(MIN(D3L177C8,RUN_YEARS),A1L108C1,A1L108C6,A1L108C7,A1L108C8,A1L108C9))</f>
        <v>35877.044999999998</v>
      </c>
      <c r="AP84" s="16" t="s">
        <v>25513</v>
      </c>
      <c r="AQ84" s="33">
        <f>IF(D3L177C19=0,0,D3L177C18/D3L177C19)</f>
        <v>7.8829226746349124E-2</v>
      </c>
      <c r="AR84" s="16" t="s">
        <v>25514</v>
      </c>
      <c r="AS84" s="32">
        <f>IF(D3L177C5=0,0,D3L177C18/D3L177C5)</f>
        <v>0.34254490229230294</v>
      </c>
      <c r="AT84" s="16" t="s">
        <v>4251</v>
      </c>
      <c r="AU84" s="32">
        <f>D3L172C22</f>
        <v>2.0636755599726036E-2</v>
      </c>
      <c r="AV84" s="16" t="s">
        <v>25515</v>
      </c>
      <c r="AW84" s="15">
        <f>D3L177C5*D3L177C22</f>
        <v>170.38362109884449</v>
      </c>
      <c r="AX84" s="16" t="s">
        <v>25530</v>
      </c>
      <c r="AY84" s="15">
        <f>IF(D3L177C22=0,0,CHOOSE(MIN(D3L177C8,RUN_YEARS),A1L104C1,A1L104C6,A1L104C7,A1L104C8,A1L104C9))</f>
        <v>16755.624</v>
      </c>
      <c r="AZ84" s="16" t="s">
        <v>25516</v>
      </c>
      <c r="BA84" s="33">
        <f>IF(D3L177C24=0,0,D3L177C23/D3L177C24)</f>
        <v>1.0168742214485386E-2</v>
      </c>
      <c r="BB84" s="16" t="s">
        <v>25517</v>
      </c>
      <c r="BC84" s="32">
        <f>IF(D3L177C5=0,0,D3L177C23/D3L177C5)</f>
        <v>2.0636755599726036E-2</v>
      </c>
      <c r="BD84" s="16" t="s">
        <v>4251</v>
      </c>
      <c r="BE84" s="32">
        <f>D3L172C27</f>
        <v>0.24691015797138519</v>
      </c>
      <c r="BF84" s="16" t="s">
        <v>25518</v>
      </c>
      <c r="BG84" s="15">
        <f>D3L177C5*D3L177C27</f>
        <v>2038.5688340375957</v>
      </c>
      <c r="BH84" s="16" t="s">
        <v>25531</v>
      </c>
      <c r="BI84" s="15">
        <f>IF(D3L177C27=0,0,CHOOSE(MIN(D3L177C8,RUN_YEARS),A1L104C1,A1L104C6,A1L104C7,A1L104C8,A1L104C9))</f>
        <v>16755.624</v>
      </c>
      <c r="BJ84" s="16" t="s">
        <v>25519</v>
      </c>
      <c r="BK84" s="33">
        <f>IF(D3L177C29=0,0,D3L177C28/D3L177C29)</f>
        <v>0.12166475172978312</v>
      </c>
      <c r="BL84" s="16" t="s">
        <v>25520</v>
      </c>
      <c r="BM84" s="32">
        <f>IF(D3L177C5=0,0,D3L177C28/D3L177C5)</f>
        <v>0.24691015797138519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0.10964417317015608</v>
      </c>
      <c r="BZ84" s="16" t="s">
        <v>25524</v>
      </c>
      <c r="CA84" s="15">
        <f>D3L177C5*D3L177C37</f>
        <v>905.25718380693388</v>
      </c>
      <c r="CB84" s="16" t="s">
        <v>25533</v>
      </c>
      <c r="CC84" s="15">
        <f>IF(D3L177C37=0,0,CHOOSE(MIN(D3L177C8,RUN_YEARS),B6L116C1,B6L117C1,B6L118C1,B6L119C1,B6L120C1))</f>
        <v>41536.199999999997</v>
      </c>
      <c r="CD84" s="16" t="s">
        <v>25525</v>
      </c>
      <c r="CE84" s="33">
        <f>IF(D3L177C39=0,0,D3L177C38/D3L177C39)</f>
        <v>2.1794415083877052E-2</v>
      </c>
      <c r="CF84" s="16" t="s">
        <v>25526</v>
      </c>
      <c r="CG84" s="32">
        <f>IF(D3L177C5=0,0,D3L177C38/D3L177C5)</f>
        <v>0.10964417317015608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10397</v>
      </c>
      <c r="J85" s="16" t="s">
        <v>25567</v>
      </c>
      <c r="K85" s="21">
        <f>IF(FLOW_THRU_100PCT="Y",1,INDEX(VariabilityMatrix,D3L178C1,D3L178C8))</f>
        <v>0.70924475665365005</v>
      </c>
      <c r="L85" s="16" t="s">
        <v>25537</v>
      </c>
      <c r="M85" s="15">
        <f>IF(D3L178C2&lt;&gt;0,D3L178C2*D3L178C4,D3L178C3*D3L178C4)</f>
        <v>7374.0177349279993</v>
      </c>
      <c r="N85" s="16" t="s">
        <v>4251</v>
      </c>
      <c r="O85" s="32">
        <f>D3L172C6</f>
        <v>0.28026401096642972</v>
      </c>
      <c r="P85" s="16" t="s">
        <v>25538</v>
      </c>
      <c r="Q85" s="15">
        <f>D3L178C5*D3L178C6</f>
        <v>2066.6717873285079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114028932</v>
      </c>
      <c r="V85" s="16" t="s">
        <v>25539</v>
      </c>
      <c r="W85" s="33">
        <f>IF(D3L178C9=0,0,D3L178C7/D3L178C9)</f>
        <v>1.8124100183000118E-5</v>
      </c>
      <c r="X85" s="16" t="s">
        <v>25540</v>
      </c>
      <c r="Y85" s="32">
        <f>IF(D3L178C5=0,0,D3L178C7/D3L178C5)</f>
        <v>0.28026401096642972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0.34254490229230294</v>
      </c>
      <c r="AL85" s="16" t="s">
        <v>25544</v>
      </c>
      <c r="AM85" s="15">
        <f>D3L178C5*D3L178C17</f>
        <v>2525.9321845126206</v>
      </c>
      <c r="AN85" s="16" t="s">
        <v>25561</v>
      </c>
      <c r="AO85" s="15">
        <f>IF(D3L178C17=0,0,CHOOSE(MIN(D3L178C8,RUN_YEARS),A1L108C1,A1L108C6,A1L108C7,A1L108C8,A1L108C9))</f>
        <v>35877.044999999998</v>
      </c>
      <c r="AP85" s="16" t="s">
        <v>25545</v>
      </c>
      <c r="AQ85" s="33">
        <f>IF(D3L178C19=0,0,D3L178C18/D3L178C19)</f>
        <v>7.0405246154264398E-2</v>
      </c>
      <c r="AR85" s="16" t="s">
        <v>25546</v>
      </c>
      <c r="AS85" s="32">
        <f>IF(D3L178C5=0,0,D3L178C18/D3L178C5)</f>
        <v>0.34254490229230294</v>
      </c>
      <c r="AT85" s="16" t="s">
        <v>4251</v>
      </c>
      <c r="AU85" s="32">
        <f>D3L172C22</f>
        <v>2.0636755599726036E-2</v>
      </c>
      <c r="AV85" s="16" t="s">
        <v>25547</v>
      </c>
      <c r="AW85" s="15">
        <f>D3L178C5*D3L178C22</f>
        <v>152.17580178375448</v>
      </c>
      <c r="AX85" s="16" t="s">
        <v>25562</v>
      </c>
      <c r="AY85" s="15">
        <f>IF(D3L178C22=0,0,CHOOSE(MIN(D3L178C8,RUN_YEARS),A1L104C1,A1L104C6,A1L104C7,A1L104C8,A1L104C9))</f>
        <v>16755.624</v>
      </c>
      <c r="AZ85" s="16" t="s">
        <v>25548</v>
      </c>
      <c r="BA85" s="33">
        <f>IF(D3L178C24=0,0,D3L178C23/D3L178C24)</f>
        <v>9.082073086848599E-3</v>
      </c>
      <c r="BB85" s="16" t="s">
        <v>25549</v>
      </c>
      <c r="BC85" s="32">
        <f>IF(D3L178C5=0,0,D3L178C23/D3L178C5)</f>
        <v>2.0636755599726036E-2</v>
      </c>
      <c r="BD85" s="16" t="s">
        <v>4251</v>
      </c>
      <c r="BE85" s="32">
        <f>D3L172C27</f>
        <v>0.24691015797138519</v>
      </c>
      <c r="BF85" s="16" t="s">
        <v>25550</v>
      </c>
      <c r="BG85" s="15">
        <f>D3L178C5*D3L178C27</f>
        <v>1820.7198838148684</v>
      </c>
      <c r="BH85" s="16" t="s">
        <v>25563</v>
      </c>
      <c r="BI85" s="15">
        <f>IF(D3L178C27=0,0,CHOOSE(MIN(D3L178C8,RUN_YEARS),A1L104C1,A1L104C6,A1L104C7,A1L104C8,A1L104C9))</f>
        <v>16755.624</v>
      </c>
      <c r="BJ85" s="16" t="s">
        <v>25551</v>
      </c>
      <c r="BK85" s="33">
        <f>IF(D3L178C29=0,0,D3L178C28/D3L178C29)</f>
        <v>0.1086632096670866</v>
      </c>
      <c r="BL85" s="16" t="s">
        <v>25552</v>
      </c>
      <c r="BM85" s="32">
        <f>IF(D3L178C5=0,0,D3L178C28/D3L178C5)</f>
        <v>0.24691015797138519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0.10964417317015608</v>
      </c>
      <c r="BZ85" s="16" t="s">
        <v>25556</v>
      </c>
      <c r="CA85" s="15">
        <f>D3L178C5*D3L178C37</f>
        <v>808.51807748824763</v>
      </c>
      <c r="CB85" s="16" t="s">
        <v>25565</v>
      </c>
      <c r="CC85" s="15">
        <f>IF(D3L178C37=0,0,CHOOSE(MIN(D3L178C8,RUN_YEARS),B6L116C1,B6L117C1,B6L118C1,B6L119C1,B6L120C1))</f>
        <v>41536.199999999997</v>
      </c>
      <c r="CD85" s="16" t="s">
        <v>25557</v>
      </c>
      <c r="CE85" s="33">
        <f>IF(D3L178C39=0,0,D3L178C38/D3L178C39)</f>
        <v>1.9465383869690722E-2</v>
      </c>
      <c r="CF85" s="16" t="s">
        <v>25558</v>
      </c>
      <c r="CG85" s="32">
        <f>IF(D3L178C5=0,0,D3L178C38/D3L178C5)</f>
        <v>0.10964417317015608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25.936576395236056</v>
      </c>
      <c r="J86" s="16" t="s">
        <v>25599</v>
      </c>
      <c r="K86" s="21">
        <f>IF(FLOW_THRU_100PCT="Y",1,INDEX(VariabilityMatrix,D3L179C1,D3L179C8))</f>
        <v>0.45552829617016322</v>
      </c>
      <c r="L86" s="16" t="s">
        <v>25569</v>
      </c>
      <c r="M86" s="15">
        <f>IF(D3L179C2&lt;&gt;0,D3L179C2*D3L179C4,D3L179C3*D3L179C4)</f>
        <v>11.814844453809155</v>
      </c>
      <c r="N86" s="16" t="s">
        <v>4251</v>
      </c>
      <c r="O86" s="32">
        <f>0.45*CHOOSE(MIN(D3L179C8,RUN_YEARS),B3L110C1,B3L125C1,B3L140C1,B3L155C1,B3L170C1)</f>
        <v>0.41497144446786938</v>
      </c>
      <c r="P86" s="16" t="s">
        <v>25570</v>
      </c>
      <c r="Q86" s="15">
        <f>D3L179C5*D3L179C6</f>
        <v>4.9028230691603802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99056088.799999997</v>
      </c>
      <c r="V86" s="16" t="s">
        <v>25571</v>
      </c>
      <c r="W86" s="33">
        <f>IF(D3L179C9=0,0,D3L179C7/D3L179C9)</f>
        <v>4.9495423537865147E-8</v>
      </c>
      <c r="X86" s="16" t="s">
        <v>25572</v>
      </c>
      <c r="Y86" s="32">
        <f>IF(D3L179C5=0,0,D3L179C7/D3L179C5)</f>
        <v>0.41497144446786938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0.50718732101628483</v>
      </c>
      <c r="AL86" s="16" t="s">
        <v>25576</v>
      </c>
      <c r="AM86" s="15">
        <f>D3L179C5*D3L179C17</f>
        <v>5.9923393067515764</v>
      </c>
      <c r="AN86" s="16" t="s">
        <v>25593</v>
      </c>
      <c r="AO86" s="15">
        <f>IF(D3L179C17=0,0,CHOOSE(MIN(D3L179C8,RUN_YEARS),A1L108C1,A1L108C6,A1L108C7,A1L108C8,A1L108C9))</f>
        <v>31991.902600000001</v>
      </c>
      <c r="AP86" s="16" t="s">
        <v>25577</v>
      </c>
      <c r="AQ86" s="33">
        <f>IF(D3L179C19=0,0,D3L179C18/D3L179C19)</f>
        <v>1.8730800045482684E-4</v>
      </c>
      <c r="AR86" s="16" t="s">
        <v>25578</v>
      </c>
      <c r="AS86" s="32">
        <f>IF(D3L179C5=0,0,D3L179C18/D3L179C5)</f>
        <v>0.50718732101628483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7.7841234515845792E-2</v>
      </c>
      <c r="BZ86" s="16" t="s">
        <v>25588</v>
      </c>
      <c r="CA86" s="15">
        <f>D3L179C5*D3L179C37</f>
        <v>0.91968207789719836</v>
      </c>
      <c r="CB86" s="16" t="s">
        <v>25597</v>
      </c>
      <c r="CC86" s="15">
        <f>IF(D3L179C37=0,0,CHOOSE(MIN(D3L179C8,RUN_YEARS),B6L116C1,B6L117C1,B6L118C1,B6L119C1,B6L120C1))</f>
        <v>44480.843999999997</v>
      </c>
      <c r="CD86" s="16" t="s">
        <v>25589</v>
      </c>
      <c r="CE86" s="33">
        <f>IF(D3L179C39=0,0,D3L179C38/D3L179C39)</f>
        <v>2.0675913386382649E-5</v>
      </c>
      <c r="CF86" s="16" t="s">
        <v>25590</v>
      </c>
      <c r="CG86" s="32">
        <f>IF(D3L179C5=0,0,D3L179C38/D3L179C5)</f>
        <v>7.7841234515845792E-2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0.49582585363796033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0.41924481961743315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114028932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0.51241033508797384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35877.044999999998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6.8344845294593004E-2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41536.199999999997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293.96647801847985</v>
      </c>
      <c r="J88" s="16" t="s">
        <v>25661</v>
      </c>
      <c r="K88" s="21">
        <f>IF(FLOW_THRU_100PCT="Y",1,INDEX(VariabilityMatrix,D3L181C1,D3L181C8))</f>
        <v>0.45552829617016322</v>
      </c>
      <c r="L88" s="16" t="s">
        <v>25631</v>
      </c>
      <c r="M88" s="15">
        <f>IF(D3L181C2&lt;&gt;0,D3L181C2*D3L181C4,D3L181C3*D3L181C4)</f>
        <v>133.91004886290187</v>
      </c>
      <c r="N88" s="16" t="s">
        <v>4251</v>
      </c>
      <c r="O88" s="32">
        <f>0.45*CHOOSE(MIN(D3L181C8,RUN_YEARS),B3L110C1,B3L125C1,B3L140C1,B3L155C1,B3L170C1)</f>
        <v>0.41497144446786938</v>
      </c>
      <c r="P88" s="16" t="s">
        <v>25632</v>
      </c>
      <c r="Q88" s="15">
        <f>D3L181C5*D3L181C6</f>
        <v>55.568846405401359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99056088.799999997</v>
      </c>
      <c r="V88" s="16" t="s">
        <v>25633</v>
      </c>
      <c r="W88" s="33">
        <f>IF(D3L181C9=0,0,D3L181C7/D3L181C9)</f>
        <v>5.6098365157136469E-7</v>
      </c>
      <c r="X88" s="16" t="s">
        <v>25634</v>
      </c>
      <c r="Y88" s="32">
        <f>IF(D3L181C5=0,0,D3L181C7/D3L181C5)</f>
        <v>0.41497144446786938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0.50718732101628483</v>
      </c>
      <c r="AL88" s="16" t="s">
        <v>25638</v>
      </c>
      <c r="AM88" s="15">
        <f>D3L181C5*D3L181C17</f>
        <v>67.917478939934995</v>
      </c>
      <c r="AN88" s="16" t="s">
        <v>25655</v>
      </c>
      <c r="AO88" s="15">
        <f>IF(D3L181C17=0,0,CHOOSE(MIN(D3L181C8,RUN_YEARS),A1L108C1,A1L108C6,A1L108C7,A1L108C8,A1L108C9))</f>
        <v>31991.902600000001</v>
      </c>
      <c r="AP88" s="16" t="s">
        <v>25639</v>
      </c>
      <c r="AQ88" s="33">
        <f>IF(D3L181C19=0,0,D3L181C18/D3L181C19)</f>
        <v>2.1229584182322122E-3</v>
      </c>
      <c r="AR88" s="16" t="s">
        <v>25640</v>
      </c>
      <c r="AS88" s="32">
        <f>IF(D3L181C5=0,0,D3L181C18/D3L181C5)</f>
        <v>0.50718732101628483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7.7841234515845792E-2</v>
      </c>
      <c r="BZ88" s="16" t="s">
        <v>25650</v>
      </c>
      <c r="CA88" s="15">
        <f>D3L181C5*D3L181C37</f>
        <v>10.423723517565515</v>
      </c>
      <c r="CB88" s="16" t="s">
        <v>25659</v>
      </c>
      <c r="CC88" s="15">
        <f>IF(D3L181C37=0,0,CHOOSE(MIN(D3L181C8,RUN_YEARS),B6L116C1,B6L117C1,B6L118C1,B6L119C1,B6L120C1))</f>
        <v>44480.843999999997</v>
      </c>
      <c r="CD88" s="16" t="s">
        <v>25651</v>
      </c>
      <c r="CE88" s="33">
        <f>IF(D3L181C39=0,0,D3L181C38/D3L181C39)</f>
        <v>2.3434185550898079E-4</v>
      </c>
      <c r="CF88" s="16" t="s">
        <v>25652</v>
      </c>
      <c r="CG88" s="32">
        <f>IF(D3L181C5=0,0,D3L181C38/D3L181C5)</f>
        <v>7.7841234515845792E-2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0</v>
      </c>
      <c r="J89" s="16" t="s">
        <v>25692</v>
      </c>
      <c r="K89" s="21">
        <f>IF(FLOW_THRU_100PCT="Y",1,INDEX(VariabilityMatrix,D3L182C1,D3L182C8))</f>
        <v>0.49582585363796033</v>
      </c>
      <c r="L89" s="16" t="s">
        <v>25662</v>
      </c>
      <c r="M89" s="15">
        <f>IF(D3L182C2&lt;&gt;0,D3L182C2*D3L182C4,D3L182C3*D3L182C4)</f>
        <v>0</v>
      </c>
      <c r="N89" s="16" t="s">
        <v>4251</v>
      </c>
      <c r="O89" s="32">
        <f>0.45*CHOOSE(MIN(D3L182C8,RUN_YEARS),B3L110C1,B3L125C1,B3L140C1,B3L155C1,B3L170C1)</f>
        <v>0.41924481961743315</v>
      </c>
      <c r="P89" s="16" t="s">
        <v>25663</v>
      </c>
      <c r="Q89" s="15">
        <f>D3L182C5*D3L182C6</f>
        <v>0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114028932</v>
      </c>
      <c r="V89" s="16" t="s">
        <v>25664</v>
      </c>
      <c r="W89" s="33">
        <f>IF(D3L182C9=0,0,D3L182C7/D3L182C9)</f>
        <v>0</v>
      </c>
      <c r="X89" s="16" t="s">
        <v>25665</v>
      </c>
      <c r="Y89" s="32">
        <f>IF(D3L182C5=0,0,D3L182C7/D3L182C5)</f>
        <v>0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0.51241033508797384</v>
      </c>
      <c r="AL89" s="16" t="s">
        <v>25669</v>
      </c>
      <c r="AM89" s="15">
        <f>D3L182C5*D3L182C17</f>
        <v>0</v>
      </c>
      <c r="AN89" s="16" t="s">
        <v>25686</v>
      </c>
      <c r="AO89" s="15">
        <f>IF(D3L182C17=0,0,CHOOSE(MIN(D3L182C8,RUN_YEARS),A1L108C1,A1L108C6,A1L108C7,A1L108C8,A1L108C9))</f>
        <v>35877.044999999998</v>
      </c>
      <c r="AP89" s="16" t="s">
        <v>25670</v>
      </c>
      <c r="AQ89" s="33">
        <f>IF(D3L182C19=0,0,D3L182C18/D3L182C19)</f>
        <v>0</v>
      </c>
      <c r="AR89" s="16" t="s">
        <v>25671</v>
      </c>
      <c r="AS89" s="32">
        <f>IF(D3L182C5=0,0,D3L182C18/D3L182C5)</f>
        <v>0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6.8344845294593004E-2</v>
      </c>
      <c r="BZ89" s="16" t="s">
        <v>25681</v>
      </c>
      <c r="CA89" s="15">
        <f>D3L182C5*D3L182C37</f>
        <v>0</v>
      </c>
      <c r="CB89" s="16" t="s">
        <v>25690</v>
      </c>
      <c r="CC89" s="15">
        <f>IF(D3L182C37=0,0,CHOOSE(MIN(D3L182C8,RUN_YEARS),B6L116C1,B6L117C1,B6L118C1,B6L119C1,B6L120C1))</f>
        <v>41536.199999999997</v>
      </c>
      <c r="CD89" s="16" t="s">
        <v>25682</v>
      </c>
      <c r="CE89" s="33">
        <f>IF(D3L182C39=0,0,D3L182C38/D3L182C39)</f>
        <v>0</v>
      </c>
      <c r="CF89" s="16" t="s">
        <v>25683</v>
      </c>
      <c r="CG89" s="32">
        <f>IF(D3L182C5=0,0,D3L182C38/D3L182C5)</f>
        <v>0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0.49582585363796033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0.41924481961743315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114028932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0.51241033508797384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35877.044999999998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6.8344845294593004E-2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41536.199999999997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0.49582585363796033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0.41924481961743315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114028932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0.51241033508797384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35877.044999999998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6.8344845294593004E-2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41536.199999999997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0.49582585363796033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0.41924481961743315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114028932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0.51241033508797384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35877.044999999998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6.8344845294593004E-2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41536.199999999997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0.49582585363796033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0.41924481961743315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114028932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0.51241033508797384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35877.044999999998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6.8344845294593004E-2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41536.199999999997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0.49582585363796033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0.41924481961743315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114028932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0.51241033508797384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35877.044999999998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6.8344845294593004E-2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41536.199999999997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-16.478142147152678</v>
      </c>
      <c r="J95" s="16" t="s">
        <v>25878</v>
      </c>
      <c r="K95" s="21">
        <f>IF(FLOW_THRU_100PCT="Y",1,D3L165C4)</f>
        <v>0.90382115943904906</v>
      </c>
      <c r="L95" s="16" t="s">
        <v>25848</v>
      </c>
      <c r="M95" s="15">
        <f>IF(D3L188C2&lt;&gt;0,D3L188C2*D3L188C4,D3L188C3*D3L188C4)</f>
        <v>-14.893293540840995</v>
      </c>
      <c r="N95" s="16" t="s">
        <v>4251</v>
      </c>
      <c r="O95" s="32">
        <f>0.45*CHOOSE(MIN(D3L188C8,RUN_YEARS),B3L110C1,B3L125C1,B3L140C1,B3L155C1,B3L170C1)</f>
        <v>0.41924481961743315</v>
      </c>
      <c r="P95" s="16" t="s">
        <v>25849</v>
      </c>
      <c r="Q95" s="15">
        <f>D3L188C5*D3L188C6</f>
        <v>-6.2439361640393649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114028932</v>
      </c>
      <c r="V95" s="16" t="s">
        <v>25850</v>
      </c>
      <c r="W95" s="33">
        <f>IF(D3L188C9=0,0,D3L188C7/D3L188C9)</f>
        <v>-5.4757472989744086E-8</v>
      </c>
      <c r="X95" s="16" t="s">
        <v>25851</v>
      </c>
      <c r="Y95" s="32">
        <f>IF(D3L188C5=0,0,D3L188C7/D3L188C5)</f>
        <v>0.41924481961743315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0.51241033508797384</v>
      </c>
      <c r="AL95" s="16" t="s">
        <v>25855</v>
      </c>
      <c r="AM95" s="15">
        <f>D3L188C5*D3L188C17</f>
        <v>-7.6314775338258904</v>
      </c>
      <c r="AN95" s="16" t="s">
        <v>25872</v>
      </c>
      <c r="AO95" s="15">
        <f>IF(D3L188C17=0,0,CHOOSE(MIN(D3L188C8,RUN_YEARS),A1L108C1,A1L108C6,A1L108C7,A1L108C8,A1L108C9))</f>
        <v>35877.044999999998</v>
      </c>
      <c r="AP95" s="16" t="s">
        <v>25856</v>
      </c>
      <c r="AQ95" s="33">
        <f>IF(D3L188C19=0,0,D3L188C18/D3L188C19)</f>
        <v>-2.1271198711671742E-4</v>
      </c>
      <c r="AR95" s="16" t="s">
        <v>25857</v>
      </c>
      <c r="AS95" s="32">
        <f>IF(D3L188C5=0,0,D3L188C18/D3L188C5)</f>
        <v>0.51241033508797384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6.8344845294593004E-2</v>
      </c>
      <c r="BZ95" s="16" t="s">
        <v>25867</v>
      </c>
      <c r="CA95" s="15">
        <f>D3L188C5*D3L188C37</f>
        <v>-1.017879842975739</v>
      </c>
      <c r="CB95" s="16" t="s">
        <v>25876</v>
      </c>
      <c r="CC95" s="15">
        <f>IF(D3L188C37=0,0,CHOOSE(MIN(D3L188C8,RUN_YEARS),B6L116C1,B6L117C1,B6L118C1,B6L119C1,B6L120C1))</f>
        <v>41536.199999999997</v>
      </c>
      <c r="CD95" s="16" t="s">
        <v>25868</v>
      </c>
      <c r="CE95" s="33">
        <f>IF(D3L188C39=0,0,D3L188C38/D3L188C39)</f>
        <v>-2.4505848945636313E-5</v>
      </c>
      <c r="CF95" s="16" t="s">
        <v>25869</v>
      </c>
      <c r="CG95" s="32">
        <f>IF(D3L188C5=0,0,D3L188C38/D3L188C5)</f>
        <v>6.8344845294593004E-2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33.541971117848384</v>
      </c>
      <c r="J96" s="16" t="s">
        <v>25909</v>
      </c>
      <c r="K96" s="21">
        <f>IF(FLOW_THRU_100PCT="Y",1,INDEX(VariabilityMatrix,D3L189C1,D3L189C8))</f>
        <v>0.45552829617016322</v>
      </c>
      <c r="L96" s="16" t="s">
        <v>25879</v>
      </c>
      <c r="M96" s="15">
        <f>IF(D3L189C2&lt;&gt;0,D3L189C2*D3L189C4,D3L189C3*D3L189C4)</f>
        <v>15.279316953502299</v>
      </c>
      <c r="N96" s="16" t="s">
        <v>4251</v>
      </c>
      <c r="O96" s="32">
        <f>0.45*CHOOSE(MIN(D3L189C8,RUN_YEARS),B3L110C1,B3L125C1,B3L140C1,B3L155C1,B3L170C1)</f>
        <v>0.41497144446786938</v>
      </c>
      <c r="P96" s="16" t="s">
        <v>25880</v>
      </c>
      <c r="Q96" s="15">
        <f>D3L189C5*D3L189C6</f>
        <v>6.3404802266772542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99056088.799999997</v>
      </c>
      <c r="V96" s="16" t="s">
        <v>25881</v>
      </c>
      <c r="W96" s="33">
        <f>IF(D3L189C9=0,0,D3L189C7/D3L189C9)</f>
        <v>6.4008990295175621E-8</v>
      </c>
      <c r="X96" s="16" t="s">
        <v>25882</v>
      </c>
      <c r="Y96" s="32">
        <f>IF(D3L189C5=0,0,D3L189C7/D3L189C5)</f>
        <v>0.41497144446786938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0.50718732101628483</v>
      </c>
      <c r="AL96" s="16" t="s">
        <v>25886</v>
      </c>
      <c r="AM96" s="15">
        <f>D3L189C5*D3L189C17</f>
        <v>7.7494758326055333</v>
      </c>
      <c r="AN96" s="16" t="s">
        <v>25903</v>
      </c>
      <c r="AO96" s="15">
        <f>IF(D3L189C17=0,0,CHOOSE(MIN(D3L189C8,RUN_YEARS),A1L108C1,A1L108C6,A1L108C7,A1L108C8,A1L108C9))</f>
        <v>31991.902600000001</v>
      </c>
      <c r="AP96" s="16" t="s">
        <v>25887</v>
      </c>
      <c r="AQ96" s="33">
        <f>IF(D3L189C19=0,0,D3L189C18/D3L189C19)</f>
        <v>2.4223241516762849E-4</v>
      </c>
      <c r="AR96" s="16" t="s">
        <v>25888</v>
      </c>
      <c r="AS96" s="32">
        <f>IF(D3L189C5=0,0,D3L189C18/D3L189C5)</f>
        <v>0.50718732101628483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7.7841234515845792E-2</v>
      </c>
      <c r="BZ96" s="16" t="s">
        <v>25898</v>
      </c>
      <c r="CA96" s="15">
        <f>D3L189C5*D3L189C37</f>
        <v>1.1893608942195109</v>
      </c>
      <c r="CB96" s="16" t="s">
        <v>25907</v>
      </c>
      <c r="CC96" s="15">
        <f>IF(D3L189C37=0,0,CHOOSE(MIN(D3L189C8,RUN_YEARS),B6L116C1,B6L117C1,B6L118C1,B6L119C1,B6L120C1))</f>
        <v>44480.843999999997</v>
      </c>
      <c r="CD96" s="16" t="s">
        <v>25899</v>
      </c>
      <c r="CE96" s="33">
        <f>IF(D3L189C39=0,0,D3L189C38/D3L189C39)</f>
        <v>2.6738721374520479E-5</v>
      </c>
      <c r="CF96" s="16" t="s">
        <v>25900</v>
      </c>
      <c r="CG96" s="32">
        <f>IF(D3L189C5=0,0,D3L189C38/D3L189C5)</f>
        <v>7.7841234515845792E-2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19.426933774755746</v>
      </c>
      <c r="J97" s="16" t="s">
        <v>25940</v>
      </c>
      <c r="K97" s="21">
        <f>IF(FLOW_THRU_100PCT="Y",1,INDEX(VariabilityMatrix,D3L190C1,D3L190C8))</f>
        <v>0.47154521297646307</v>
      </c>
      <c r="L97" s="16" t="s">
        <v>25910</v>
      </c>
      <c r="M97" s="15">
        <f>IF(D3L190C2&lt;&gt;0,D3L190C2*D3L190C4,D3L190C3*D3L190C4)</f>
        <v>9.1606776242968415</v>
      </c>
      <c r="N97" s="16" t="s">
        <v>4251</v>
      </c>
      <c r="O97" s="32">
        <f>0.45*CHOOSE(MIN(D3L190C8,RUN_YEARS),B3L110C1,B3L125C1,B3L140C1,B3L155C1,B3L170C1)</f>
        <v>0.4170796141091902</v>
      </c>
      <c r="P97" s="16" t="s">
        <v>25911</v>
      </c>
      <c r="Q97" s="15">
        <f>D3L190C5*D3L190C6</f>
        <v>3.8207318885204198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105994006.33333333</v>
      </c>
      <c r="V97" s="16" t="s">
        <v>25912</v>
      </c>
      <c r="W97" s="33">
        <f>IF(D3L190C9=0,0,D3L190C7/D3L190C9)</f>
        <v>3.6046678682046045E-8</v>
      </c>
      <c r="X97" s="16" t="s">
        <v>25913</v>
      </c>
      <c r="Y97" s="32">
        <f>IF(D3L190C5=0,0,D3L190C7/D3L190C5)</f>
        <v>0.4170796141091902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0.50976397280012142</v>
      </c>
      <c r="AL97" s="16" t="s">
        <v>25917</v>
      </c>
      <c r="AM97" s="15">
        <f>D3L190C5*D3L190C17</f>
        <v>4.6697834193027363</v>
      </c>
      <c r="AN97" s="16" t="s">
        <v>25934</v>
      </c>
      <c r="AO97" s="15">
        <f>IF(D3L190C17=0,0,CHOOSE(MIN(D3L190C8,RUN_YEARS),A1L108C1,A1L108C6,A1L108C7,A1L108C8,A1L108C9))</f>
        <v>33609.58833333334</v>
      </c>
      <c r="AP97" s="16" t="s">
        <v>25918</v>
      </c>
      <c r="AQ97" s="33">
        <f>IF(D3L190C19=0,0,D3L190C18/D3L190C19)</f>
        <v>1.3894199991349896E-4</v>
      </c>
      <c r="AR97" s="16" t="s">
        <v>25919</v>
      </c>
      <c r="AS97" s="32">
        <f>IF(D3L190C5=0,0,D3L190C18/D3L190C5)</f>
        <v>0.50976397280012142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7.3156413090688377E-2</v>
      </c>
      <c r="BZ97" s="16" t="s">
        <v>25929</v>
      </c>
      <c r="CA97" s="15">
        <f>D3L190C5*D3L190C37</f>
        <v>0.67016231647368552</v>
      </c>
      <c r="CB97" s="16" t="s">
        <v>25938</v>
      </c>
      <c r="CC97" s="15">
        <f>IF(D3L190C37=0,0,CHOOSE(MIN(D3L190C8,RUN_YEARS),B6L116C1,B6L117C1,B6L118C1,B6L119C1,B6L120C1))</f>
        <v>44335.82</v>
      </c>
      <c r="CD97" s="16" t="s">
        <v>25930</v>
      </c>
      <c r="CE97" s="33">
        <f>IF(D3L190C39=0,0,D3L190C38/D3L190C39)</f>
        <v>1.5115595391574703E-5</v>
      </c>
      <c r="CF97" s="16" t="s">
        <v>25931</v>
      </c>
      <c r="CG97" s="32">
        <f>IF(D3L190C5=0,0,D3L190C38/D3L190C5)</f>
        <v>7.3156413090688377E-2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9472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764340.20777845848</v>
      </c>
      <c r="J98" s="16" t="s">
        <v>25958</v>
      </c>
      <c r="K98" s="21">
        <f>IF(D3L191C2+D3L191C3=0,0,D3L191C5/(D3L191C2+D3L191C3))</f>
        <v>0.76849690737989673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594672.28857055539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172088.13858981224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1.5202713628311171E-3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210329.94716532601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5.9008510831761534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11454.000119478029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0.68359137919769675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137042.32553600284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8.1788852230154401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63757.877159935932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1.5305797806647086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1702.505948810513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851.25297440525651</v>
      </c>
      <c r="N8" s="16" t="s">
        <v>4251</v>
      </c>
      <c r="O8" s="32">
        <f>0.45*CHOOSE(MIN(D3L201C8,RUN_YEARS),B3L110C1,B3L125C1,B3L140C1,B3L155C1,B3L170C1)</f>
        <v>0.41924481961743315</v>
      </c>
      <c r="P8" s="16" t="s">
        <v>26001</v>
      </c>
      <c r="Q8" s="15">
        <f>D3L201C5*D3L201C6</f>
        <v>356.88339970333521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114028932</v>
      </c>
      <c r="V8" s="16" t="s">
        <v>26002</v>
      </c>
      <c r="W8" s="33">
        <f>IF(D3L201C9=0,0,D3L201C7/D3L201C9)</f>
        <v>3.1297618371391502E-6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0.51241033508797384</v>
      </c>
      <c r="AH8" s="16" t="s">
        <v>26006</v>
      </c>
      <c r="AI8" s="15">
        <f>D3L201C5*D3L201C15</f>
        <v>436.19082185963191</v>
      </c>
      <c r="AJ8" s="16" t="s">
        <v>26007</v>
      </c>
      <c r="AK8" s="15">
        <f>IF(D3L201C15=0,0,CHOOSE(MIN(D3L201C8,RUN_YEARS),A1L108C1,A1L108C6,A1L108C7,A1L108C8,A1L108C9))</f>
        <v>35877.044999999998</v>
      </c>
      <c r="AL8" s="16" t="s">
        <v>26008</v>
      </c>
      <c r="AM8" s="33">
        <f>IF(D3L201C17=0,0,D3L201C16/D3L201C17)</f>
        <v>1.215793613603439E-2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6.8344845294593004E-2</v>
      </c>
      <c r="BN8" s="16" t="s">
        <v>26018</v>
      </c>
      <c r="BO8" s="15">
        <f>D3L201C5*D3L201C31</f>
        <v>58.178752842289391</v>
      </c>
      <c r="BP8" s="16" t="s">
        <v>26019</v>
      </c>
      <c r="BQ8" s="15">
        <f>IF(D3L201C31=0,0,CHOOSE(MIN(D3L201C8,RUN_YEARS),B6L116C1,B6L117C1,B6L118C1,B6L119C1,B6L120C1))</f>
        <v>41536.199999999997</v>
      </c>
      <c r="BR8" s="16" t="s">
        <v>26020</v>
      </c>
      <c r="BS8" s="33">
        <f>IF(D3L201C33=0,0,D3L201C32/D3L201C33)</f>
        <v>1.4006758644818109E-3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0.41924481961743315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114028932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0.51241033508797384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35877.044999999998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6.8344845294593004E-2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41536.199999999997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799.29726434296742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399.64863217148371</v>
      </c>
      <c r="N10" s="16" t="s">
        <v>4251</v>
      </c>
      <c r="O10" s="32">
        <f>0.45*CHOOSE(MIN(D3L203C8,RUN_YEARS),B3L110C1,B3L125C1,B3L140C1,B3L155C1,B3L170C1)</f>
        <v>0.41924481961743315</v>
      </c>
      <c r="P10" s="16" t="s">
        <v>26049</v>
      </c>
      <c r="Q10" s="15">
        <f>D3L203C5*D3L203C6</f>
        <v>167.55061870508757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114028932</v>
      </c>
      <c r="V10" s="16" t="s">
        <v>26050</v>
      </c>
      <c r="W10" s="33">
        <f>IF(D3L203C9=0,0,D3L203C7/D3L203C9)</f>
        <v>1.4693693588666389E-6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0.51241033508797384</v>
      </c>
      <c r="AH10" s="16" t="s">
        <v>26054</v>
      </c>
      <c r="AI10" s="15">
        <f>D3L203C5*D3L203C15</f>
        <v>204.78408952844038</v>
      </c>
      <c r="AJ10" s="16" t="s">
        <v>26055</v>
      </c>
      <c r="AK10" s="15">
        <f>IF(D3L203C15=0,0,CHOOSE(MIN(D3L203C8,RUN_YEARS),A1L108C1,A1L108C6,A1L108C7,A1L108C8,A1L108C9))</f>
        <v>35877.044999999998</v>
      </c>
      <c r="AL10" s="16" t="s">
        <v>26056</v>
      </c>
      <c r="AM10" s="33">
        <f>IF(D3L203C17=0,0,D3L203C16/D3L203C17)</f>
        <v>5.7079419313502654E-3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6.8344845294593004E-2</v>
      </c>
      <c r="BN10" s="16" t="s">
        <v>26066</v>
      </c>
      <c r="BO10" s="15">
        <f>D3L203C5*D3L203C31</f>
        <v>27.31392393795576</v>
      </c>
      <c r="BP10" s="16" t="s">
        <v>26067</v>
      </c>
      <c r="BQ10" s="15">
        <f>IF(D3L203C31=0,0,CHOOSE(MIN(D3L203C8,RUN_YEARS),B6L116C1,B6L117C1,B6L118C1,B6L119C1,B6L120C1))</f>
        <v>41536.199999999997</v>
      </c>
      <c r="BR10" s="16" t="s">
        <v>26068</v>
      </c>
      <c r="BS10" s="33">
        <f>IF(D3L203C33=0,0,D3L203C32/D3L203C33)</f>
        <v>6.5759323043407345E-4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0.41924481961743315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114028932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0.51241033508797384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35877.044999999998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6.8344845294593004E-2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41536.199999999997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16755.624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16755.624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0.41924481961743315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114028932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0.51241033508797384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35877.044999999998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6.8344845294593004E-2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41536.199999999997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0.41924481961743315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114028932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0.51241033508797384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35877.044999999998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6.8344845294593004E-2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41536.199999999997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19352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19352</v>
      </c>
      <c r="N16" s="16" t="s">
        <v>4251</v>
      </c>
      <c r="O16" s="32">
        <f>0.45*CHOOSE(MIN(D3L209C8,RUN_YEARS),B3L110C1,B3L125C1,B3L140C1,B3L155C1,B3L170C1)</f>
        <v>0.41924481961743315</v>
      </c>
      <c r="P16" s="16" t="s">
        <v>26189</v>
      </c>
      <c r="Q16" s="15">
        <f>D3L209C5*D3L209C6</f>
        <v>8113.2257492365661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114028932</v>
      </c>
      <c r="V16" s="16" t="s">
        <v>26190</v>
      </c>
      <c r="W16" s="33">
        <f>IF(D3L209C9=0,0,D3L209C7/D3L209C9)</f>
        <v>7.1150589652427561E-5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0.51241033508797384</v>
      </c>
      <c r="AH16" s="16" t="s">
        <v>26194</v>
      </c>
      <c r="AI16" s="15">
        <f>D3L209C5*D3L209C15</f>
        <v>9916.1648046224691</v>
      </c>
      <c r="AJ16" s="16" t="s">
        <v>26195</v>
      </c>
      <c r="AK16" s="15">
        <f>IF(D3L209C15=0,0,CHOOSE(MIN(D3L209C8,RUN_YEARS),A1L108C1,A1L108C6,A1L108C7,A1L108C8,A1L108C9))</f>
        <v>35877.044999999998</v>
      </c>
      <c r="AL16" s="16" t="s">
        <v>26196</v>
      </c>
      <c r="AM16" s="33">
        <f>IF(D3L209C17=0,0,D3L209C16/D3L209C17)</f>
        <v>0.27639301967657787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6.8344845294593004E-2</v>
      </c>
      <c r="BN16" s="16" t="s">
        <v>26206</v>
      </c>
      <c r="BO16" s="15">
        <f>D3L209C5*D3L209C31</f>
        <v>1322.6094461409639</v>
      </c>
      <c r="BP16" s="16" t="s">
        <v>26207</v>
      </c>
      <c r="BQ16" s="15">
        <f>IF(D3L209C31=0,0,CHOOSE(MIN(D3L209C8,RUN_YEARS),B6L116C1,B6L117C1,B6L118C1,B6L119C1,B6L120C1))</f>
        <v>41536.199999999997</v>
      </c>
      <c r="BR16" s="16" t="s">
        <v>26208</v>
      </c>
      <c r="BS16" s="33">
        <f>IF(D3L209C33=0,0,D3L209C32/D3L209C33)</f>
        <v>3.1842331415511384E-2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15759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15759</v>
      </c>
      <c r="N17" s="16" t="s">
        <v>4251</v>
      </c>
      <c r="O17" s="32">
        <f>0.45*CHOOSE(MIN(D3L210C8,RUN_YEARS),B3L110C1,B3L125C1,B3L140C1,B3L155C1,B3L170C1)</f>
        <v>0.41924481961743315</v>
      </c>
      <c r="P17" s="16" t="s">
        <v>26212</v>
      </c>
      <c r="Q17" s="15">
        <f>D3L210C5*D3L210C6</f>
        <v>6606.8791123511292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114028932</v>
      </c>
      <c r="V17" s="16" t="s">
        <v>26213</v>
      </c>
      <c r="W17" s="33">
        <f>IF(D3L210C9=0,0,D3L210C7/D3L210C9)</f>
        <v>5.7940375275558395E-5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0.51241033508797384</v>
      </c>
      <c r="AH17" s="16" t="s">
        <v>26217</v>
      </c>
      <c r="AI17" s="15">
        <f>D3L210C5*D3L210C15</f>
        <v>8075.0744706513797</v>
      </c>
      <c r="AJ17" s="16" t="s">
        <v>26218</v>
      </c>
      <c r="AK17" s="15">
        <f>IF(D3L210C15=0,0,CHOOSE(MIN(D3L210C8,RUN_YEARS),A1L108C1,A1L108C6,A1L108C7,A1L108C8,A1L108C9))</f>
        <v>35877.044999999998</v>
      </c>
      <c r="AL17" s="16" t="s">
        <v>26219</v>
      </c>
      <c r="AM17" s="33">
        <f>IF(D3L210C17=0,0,D3L210C16/D3L210C17)</f>
        <v>0.22507635371450965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6.8344845294593004E-2</v>
      </c>
      <c r="BN17" s="16" t="s">
        <v>26229</v>
      </c>
      <c r="BO17" s="15">
        <f>D3L210C5*D3L210C31</f>
        <v>1077.0464169974912</v>
      </c>
      <c r="BP17" s="16" t="s">
        <v>26230</v>
      </c>
      <c r="BQ17" s="15">
        <f>IF(D3L210C31=0,0,CHOOSE(MIN(D3L210C8,RUN_YEARS),B6L116C1,B6L117C1,B6L118C1,B6L119C1,B6L120C1))</f>
        <v>41536.199999999997</v>
      </c>
      <c r="BR17" s="16" t="s">
        <v>26231</v>
      </c>
      <c r="BS17" s="33">
        <f>IF(D3L210C33=0,0,D3L210C32/D3L210C33)</f>
        <v>2.593030698517176E-2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31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31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31</v>
      </c>
      <c r="AR18" s="16" t="s">
        <v>26245</v>
      </c>
      <c r="AS18" s="15">
        <f>IF(D3L211C19=0,0,CHOOSE(MIN(D3L211C8,RUN_YEARS),A1L104C1,A1L104C6,A1L104C7,A1L104C8,A1L104C9))</f>
        <v>16755.624</v>
      </c>
      <c r="AT18" s="16" t="s">
        <v>26246</v>
      </c>
      <c r="AU18" s="33">
        <f>IF(D3L211C21=0,0,D3L211C20/D3L211C21)</f>
        <v>1.8501250684546276E-3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16755.624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0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0</v>
      </c>
      <c r="N20" s="16" t="s">
        <v>4251</v>
      </c>
      <c r="O20" s="32">
        <f>0.45*CHOOSE(MIN(D3L213C8,RUN_YEARS),B3L110C1,B3L125C1,B3L140C1,B3L155C1,B3L170C1)</f>
        <v>0.41924481961743315</v>
      </c>
      <c r="P20" s="16" t="s">
        <v>26283</v>
      </c>
      <c r="Q20" s="15">
        <f>D3L213C5*D3L213C6</f>
        <v>0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114028932</v>
      </c>
      <c r="V20" s="16" t="s">
        <v>26284</v>
      </c>
      <c r="W20" s="33">
        <f>IF(D3L213C9=0,0,D3L213C7/D3L213C9)</f>
        <v>0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0.51241033508797384</v>
      </c>
      <c r="AH20" s="16" t="s">
        <v>26288</v>
      </c>
      <c r="AI20" s="15">
        <f>D3L213C5*D3L213C15</f>
        <v>0</v>
      </c>
      <c r="AJ20" s="16" t="s">
        <v>26289</v>
      </c>
      <c r="AK20" s="15">
        <f>IF(D3L213C15=0,0,CHOOSE(MIN(D3L213C8,RUN_YEARS),A1L108C1,A1L108C6,A1L108C7,A1L108C8,A1L108C9))</f>
        <v>35877.044999999998</v>
      </c>
      <c r="AL20" s="16" t="s">
        <v>26290</v>
      </c>
      <c r="AM20" s="33">
        <f>IF(D3L213C17=0,0,D3L213C16/D3L213C17)</f>
        <v>0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6.8344845294593004E-2</v>
      </c>
      <c r="BN20" s="16" t="s">
        <v>26300</v>
      </c>
      <c r="BO20" s="15">
        <f>D3L213C5*D3L213C31</f>
        <v>0</v>
      </c>
      <c r="BP20" s="16" t="s">
        <v>26301</v>
      </c>
      <c r="BQ20" s="15">
        <f>IF(D3L213C31=0,0,CHOOSE(MIN(D3L213C8,RUN_YEARS),B6L116C1,B6L117C1,B6L118C1,B6L119C1,B6L120C1))</f>
        <v>41536.199999999997</v>
      </c>
      <c r="BR20" s="16" t="s">
        <v>26302</v>
      </c>
      <c r="BS20" s="33">
        <f>IF(D3L213C33=0,0,D3L213C32/D3L213C33)</f>
        <v>0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0.41924481961743315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114028932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0.51241033508797384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35877.044999999998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6.8344845294593004E-2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41536.199999999997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16755.624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16755.624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37643.803213153486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36392.901606576736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15244.538879996118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1.3369009612399174E-4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18632.21418666192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0.51933525145847215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31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1.8501250684546276E-3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2485.1485399187004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5.9830907495599023E-2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0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0</v>
      </c>
      <c r="N25" s="16" t="s">
        <v>4251</v>
      </c>
      <c r="O25" s="32">
        <f>0.45*CHOOSE(MIN(D3L218C8,RUN_YEARS),B3L110C1,B3L125C1,B3L140C1,B3L155C1,B3L170C1)</f>
        <v>0.41924481961743315</v>
      </c>
      <c r="P25" s="16" t="s">
        <v>26396</v>
      </c>
      <c r="Q25" s="15">
        <f>D3L218C5*D3L218C6</f>
        <v>0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114028932</v>
      </c>
      <c r="V25" s="16" t="s">
        <v>26397</v>
      </c>
      <c r="W25" s="33">
        <f>IF(D3L218C9=0,0,D3L218C7/D3L218C9)</f>
        <v>0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0.51241033508797384</v>
      </c>
      <c r="AH25" s="16" t="s">
        <v>26401</v>
      </c>
      <c r="AI25" s="15">
        <f>D3L218C5*D3L218C15</f>
        <v>0</v>
      </c>
      <c r="AJ25" s="16" t="s">
        <v>26402</v>
      </c>
      <c r="AK25" s="15">
        <f>IF(D3L218C15=0,0,CHOOSE(MIN(D3L218C8,RUN_YEARS),A1L108C1,A1L108C6,A1L108C7,A1L108C8,A1L108C9))</f>
        <v>35877.044999999998</v>
      </c>
      <c r="AL25" s="16" t="s">
        <v>26403</v>
      </c>
      <c r="AM25" s="33">
        <f>IF(D3L218C17=0,0,D3L218C16/D3L218C17)</f>
        <v>0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6.8344845294593004E-2</v>
      </c>
      <c r="BN25" s="16" t="s">
        <v>26413</v>
      </c>
      <c r="BO25" s="15">
        <f>D3L218C5*D3L218C31</f>
        <v>0</v>
      </c>
      <c r="BP25" s="16" t="s">
        <v>26414</v>
      </c>
      <c r="BQ25" s="15">
        <f>IF(D3L218C31=0,0,CHOOSE(MIN(D3L218C8,RUN_YEARS),B6L116C1,B6L117C1,B6L118C1,B6L119C1,B6L120C1))</f>
        <v>41536.199999999997</v>
      </c>
      <c r="BR25" s="16" t="s">
        <v>26415</v>
      </c>
      <c r="BS25" s="33">
        <f>IF(D3L218C33=0,0,D3L218C32/D3L218C33)</f>
        <v>0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0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0</v>
      </c>
      <c r="N26" s="16" t="s">
        <v>4251</v>
      </c>
      <c r="O26" s="32">
        <f>0.45*CHOOSE(MIN(D3L219C8,RUN_YEARS),B3L110C1,B3L125C1,B3L140C1,B3L155C1,B3L170C1)</f>
        <v>0.41924481961743315</v>
      </c>
      <c r="P26" s="16" t="s">
        <v>26419</v>
      </c>
      <c r="Q26" s="15">
        <f>D3L219C5*D3L219C6</f>
        <v>0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114028932</v>
      </c>
      <c r="V26" s="16" t="s">
        <v>26420</v>
      </c>
      <c r="W26" s="33">
        <f>IF(D3L219C9=0,0,D3L219C7/D3L219C9)</f>
        <v>0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0.51241033508797384</v>
      </c>
      <c r="AH26" s="16" t="s">
        <v>26424</v>
      </c>
      <c r="AI26" s="15">
        <f>D3L219C5*D3L219C15</f>
        <v>0</v>
      </c>
      <c r="AJ26" s="16" t="s">
        <v>26425</v>
      </c>
      <c r="AK26" s="15">
        <f>IF(D3L219C15=0,0,CHOOSE(MIN(D3L219C8,RUN_YEARS),A1L108C1,A1L108C6,A1L108C7,A1L108C8,A1L108C9))</f>
        <v>35877.044999999998</v>
      </c>
      <c r="AL26" s="16" t="s">
        <v>26426</v>
      </c>
      <c r="AM26" s="33">
        <f>IF(D3L219C17=0,0,D3L219C16/D3L219C17)</f>
        <v>0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6.8344845294593004E-2</v>
      </c>
      <c r="BN26" s="16" t="s">
        <v>26436</v>
      </c>
      <c r="BO26" s="15">
        <f>D3L219C5*D3L219C31</f>
        <v>0</v>
      </c>
      <c r="BP26" s="16" t="s">
        <v>26437</v>
      </c>
      <c r="BQ26" s="15">
        <f>IF(D3L219C31=0,0,CHOOSE(MIN(D3L219C8,RUN_YEARS),B6L116C1,B6L117C1,B6L118C1,B6L119C1,B6L120C1))</f>
        <v>41536.199999999997</v>
      </c>
      <c r="BR26" s="16" t="s">
        <v>26438</v>
      </c>
      <c r="BS26" s="33">
        <f>IF(D3L219C33=0,0,D3L219C32/D3L219C33)</f>
        <v>0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16755.624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0.41924481961743315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114028932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0.51241033508797384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35877.044999999998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6.8344845294593004E-2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41536.199999999997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37659.970080444051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37659.970080444051</v>
      </c>
      <c r="N29" s="16" t="s">
        <v>4251</v>
      </c>
      <c r="O29" s="32">
        <f>0.45*CHOOSE(MIN(D3L222C8,RUN_YEARS),B3L110C1,B3L125C1,B3L140C1,B3L155C1,B3L170C1)</f>
        <v>0.41924481961743315</v>
      </c>
      <c r="P29" s="16" t="s">
        <v>26488</v>
      </c>
      <c r="Q29" s="15">
        <f>D3L222C5*D3L222C6</f>
        <v>15788.747363173696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114028932</v>
      </c>
      <c r="V29" s="16" t="s">
        <v>26489</v>
      </c>
      <c r="W29" s="33">
        <f>IF(D3L222C9=0,0,D3L222C7/D3L222C9)</f>
        <v>1.3846264352606314E-4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0.51241033508797384</v>
      </c>
      <c r="AH29" s="16" t="s">
        <v>26493</v>
      </c>
      <c r="AI29" s="15">
        <f>D3L222C5*D3L222C15</f>
        <v>19297.357888323404</v>
      </c>
      <c r="AJ29" s="16" t="s">
        <v>26494</v>
      </c>
      <c r="AK29" s="15">
        <f>IF(D3L222C15=0,0,CHOOSE(MIN(D3L222C8,RUN_YEARS),A1L108C1,A1L108C6,A1L108C7,A1L108C8,A1L108C9))</f>
        <v>35877.044999999998</v>
      </c>
      <c r="AL29" s="16" t="s">
        <v>26495</v>
      </c>
      <c r="AM29" s="33">
        <f>IF(D3L222C17=0,0,D3L222C16/D3L222C17)</f>
        <v>0.53787478562750657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6.8344845294593004E-2</v>
      </c>
      <c r="BN29" s="16" t="s">
        <v>26505</v>
      </c>
      <c r="BO29" s="15">
        <f>D3L222C5*D3L222C31</f>
        <v>2573.8648289469497</v>
      </c>
      <c r="BP29" s="16" t="s">
        <v>26506</v>
      </c>
      <c r="BQ29" s="15">
        <f>IF(D3L222C31=0,0,CHOOSE(MIN(D3L222C8,RUN_YEARS),B6L116C1,B6L117C1,B6L118C1,B6L119C1,B6L120C1))</f>
        <v>41536.199999999997</v>
      </c>
      <c r="BR29" s="16" t="s">
        <v>26507</v>
      </c>
      <c r="BS29" s="33">
        <f>IF(D3L222C33=0,0,D3L222C32/D3L222C33)</f>
        <v>6.196678629597676E-2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29.245977808154194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29.245977808154194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29.245977808154194</v>
      </c>
      <c r="AR30" s="16" t="s">
        <v>26520</v>
      </c>
      <c r="AS30" s="15">
        <f>IF(D3L223C19=0,0,CHOOSE(MIN(D3L223C8,RUN_YEARS),A1L104C1,A1L104C6,A1L104C7,A1L104C8,A1L104C9))</f>
        <v>16755.624</v>
      </c>
      <c r="AT30" s="16" t="s">
        <v>26521</v>
      </c>
      <c r="AU30" s="33">
        <f>IF(D3L223C21=0,0,D3L223C20/D3L223C21)</f>
        <v>1.7454424740107675E-3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37689.216058252205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37689.216058252205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15788.747363173696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1.3846264352606314E-4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19297.357888323404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0.53787478562750657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29.245977808154194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1.7454424740107675E-3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2573.8648289469497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6.196678629597676E-2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2150.3048600000002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0.75150604803497922</v>
      </c>
      <c r="L8" s="16" t="s">
        <v>26582</v>
      </c>
      <c r="M8" s="15">
        <f>IF(D4L101C2&lt;&gt;0,D4L101C2*D4L101C4,D4L101C3*D4L101C4)</f>
        <v>1615.9671074090095</v>
      </c>
      <c r="N8" s="16" t="s">
        <v>4251</v>
      </c>
      <c r="O8" s="32">
        <f>1</f>
        <v>1</v>
      </c>
      <c r="P8" s="16" t="s">
        <v>26583</v>
      </c>
      <c r="Q8" s="15">
        <f>D4L101C5*D4L101C6</f>
        <v>1615.9671074090095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44335.82</v>
      </c>
      <c r="V8" s="16" t="s">
        <v>26584</v>
      </c>
      <c r="W8" s="33">
        <f>IF(D4L101C9=0,0,D4L101C7/D4L101C9)</f>
        <v>3.6448341485710863E-2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0.75150604803497922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44335.82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1.3598992607883176</v>
      </c>
      <c r="J10" s="16" t="s">
        <v>26604</v>
      </c>
      <c r="K10" s="21">
        <f>IF(FLOW_THRU_100PCT="Y",1,INDEX(VariabilityMatrix,D4L103C1,D4L103C8))</f>
        <v>0.45552829617016322</v>
      </c>
      <c r="L10" s="16" t="s">
        <v>26598</v>
      </c>
      <c r="M10" s="15">
        <f>IF(D4L103C2&lt;&gt;0,D4L103C2*D4L103C4,D4L103C3*D4L103C4)</f>
        <v>0.61947259322996673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0.61947259322996673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44480.843999999997</v>
      </c>
      <c r="V10" s="16" t="s">
        <v>26600</v>
      </c>
      <c r="W10" s="33">
        <f>IF(D4L103C9=0,0,D4L103C7/D4L103C9)</f>
        <v>1.3926727497121384E-5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0.55647025368726055</v>
      </c>
      <c r="J11" s="16" t="s">
        <v>26611</v>
      </c>
      <c r="K11" s="21">
        <f>IF(FLOW_THRU_100PCT="Y",1,INDEX(VariabilityMatrix,D4L104C1,D4L104C8))</f>
        <v>0.45552829617016322</v>
      </c>
      <c r="L11" s="16" t="s">
        <v>26605</v>
      </c>
      <c r="M11" s="15">
        <f>IF(D4L104C2&lt;&gt;0,D4L104C2*D4L104C4,D4L104C3*D4L104C4)</f>
        <v>0.25348794653153628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0.25348794653153628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44480.843999999997</v>
      </c>
      <c r="V11" s="16" t="s">
        <v>26607</v>
      </c>
      <c r="W11" s="33">
        <f>IF(D4L104C9=0,0,D4L104C7/D4L104C9)</f>
        <v>5.6988115273068177E-6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0.49582585363796033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41536.199999999997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445.06697199999996</v>
      </c>
      <c r="J13" s="16" t="s">
        <v>26625</v>
      </c>
      <c r="K13" s="21">
        <f>IF(FLOW_THRU_100PCT="Y",1,INDEX(VariabilityMatrix,D4L106C1,D4L106C8))</f>
        <v>0.45552829617016322</v>
      </c>
      <c r="L13" s="16" t="s">
        <v>26619</v>
      </c>
      <c r="M13" s="15">
        <f>IF(D4L106C2&lt;&gt;0,D4L106C2*D4L106C4,D4L106C3*D4L106C4)</f>
        <v>202.74059943677372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202.74059943677372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44480.843999999997</v>
      </c>
      <c r="V13" s="16" t="s">
        <v>26621</v>
      </c>
      <c r="W13" s="33">
        <f>IF(D4L106C9=0,0,D4L106C7/D4L106C9)</f>
        <v>4.5579305877553435E-3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9.766013584248924</v>
      </c>
      <c r="J14" s="16" t="s">
        <v>26632</v>
      </c>
      <c r="K14" s="21">
        <f>IF(FLOW_THRU_100PCT="Y",1,INDEX(VariabilityMatrix,D4L107C1,D4L107C8))</f>
        <v>0.50109554422714575</v>
      </c>
      <c r="L14" s="16" t="s">
        <v>26626</v>
      </c>
      <c r="M14" s="15">
        <f>IF(D4L107C2&lt;&gt;0,D4L107C2*D4L107C4,D4L107C3*D4L107C4)</f>
        <v>4.8937058919289127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4.8937058919289127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44480.843999999997</v>
      </c>
      <c r="V14" s="16" t="s">
        <v>26628</v>
      </c>
      <c r="W14" s="33">
        <f>IF(D4L107C9=0,0,D4L107C7/D4L107C9)</f>
        <v>1.1001827869832939E-4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2.0406802862417948</v>
      </c>
      <c r="J15" s="16" t="s">
        <v>26639</v>
      </c>
      <c r="K15" s="21">
        <f>IF(FLOW_THRU_100PCT="Y",1,INDEX(VariabilityMatrix,D4L108C1,D4L108C8))</f>
        <v>0.50109554422714575</v>
      </c>
      <c r="L15" s="16" t="s">
        <v>26633</v>
      </c>
      <c r="M15" s="15">
        <f>IF(D4L108C2&lt;&gt;0,D4L108C2*D4L108C4,D4L108C3*D4L108C4)</f>
        <v>1.0225757986279398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1.0225757986279398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44480.843999999997</v>
      </c>
      <c r="V15" s="16" t="s">
        <v>26635</v>
      </c>
      <c r="W15" s="33">
        <f>IF(D4L108C9=0,0,D4L108C7/D4L108C9)</f>
        <v>2.2989127603512646E-5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6.3070622007205372</v>
      </c>
      <c r="J16" s="16" t="s">
        <v>26646</v>
      </c>
      <c r="K16" s="21">
        <f>IF(FLOW_THRU_100PCT="Y",1,INDEX(VariabilityMatrix,D4L109C1,D4L109C8))</f>
        <v>0.45552829617016322</v>
      </c>
      <c r="L16" s="16" t="s">
        <v>26640</v>
      </c>
      <c r="M16" s="15">
        <f>IF(D4L109C2&lt;&gt;0,D4L109C2*D4L109C4,D4L109C3*D4L109C4)</f>
        <v>2.8730452981334662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2.8730452981334662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44480.843999999997</v>
      </c>
      <c r="V16" s="16" t="s">
        <v>26642</v>
      </c>
      <c r="W16" s="33">
        <f>IF(D4L109C9=0,0,D4L109C7/D4L109C9)</f>
        <v>6.459062013601779E-5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IF(FLOW_THRU_100PCT="Y",1,INDEX(VariabilityMatrix,D4L110C1,D4L110C8))</f>
        <v>0.49582585363796033</v>
      </c>
      <c r="L17" s="16" t="s">
        <v>26647</v>
      </c>
      <c r="M17" s="15">
        <f>IF(D4L110C2&lt;&gt;0,D4L110C2*D4L110C4,D4L110C3*D4L110C4)</f>
        <v>0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0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41536.199999999997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0.49582585363796033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41536.199999999997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0.49582585363796033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41536.199999999997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0.49582585363796033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41536.199999999997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0.49582585363796033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41536.199999999997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0.49582585363796033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41536.199999999997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-0.35353917961990611</v>
      </c>
      <c r="J23" s="16" t="s">
        <v>26695</v>
      </c>
      <c r="K23" s="21">
        <f>IF(FLOW_THRU_100PCT="Y",1,D4L101C4)</f>
        <v>0.75150604803497922</v>
      </c>
      <c r="L23" s="16" t="s">
        <v>26689</v>
      </c>
      <c r="M23" s="15">
        <f>IF(D4L116C2&lt;&gt;0,D4L116C2*D4L116C4,D4L116C3*D4L116C4)</f>
        <v>-0.26568683170168433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-0.26568683170168433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41536.199999999997</v>
      </c>
      <c r="V23" s="16" t="s">
        <v>26691</v>
      </c>
      <c r="W23" s="33">
        <f>IF(D4L116C9=0,0,D4L116C7/D4L116C9)</f>
        <v>-6.3965127214739035E-6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0.71964429278137843</v>
      </c>
      <c r="J24" s="16" t="s">
        <v>26702</v>
      </c>
      <c r="K24" s="21">
        <f>IF(FLOW_THRU_100PCT="Y",1,INDEX(VariabilityMatrix,D4L117C1,D4L117C8))</f>
        <v>0.45552829617016322</v>
      </c>
      <c r="L24" s="16" t="s">
        <v>26696</v>
      </c>
      <c r="M24" s="15">
        <f>IF(D4L117C2&lt;&gt;0,D4L117C2*D4L117C4,D4L117C3*D4L117C4)</f>
        <v>0.32781833853928338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0.32781833853928338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44480.843999999997</v>
      </c>
      <c r="V24" s="16" t="s">
        <v>26698</v>
      </c>
      <c r="W24" s="33">
        <f>IF(D4L117C9=0,0,D4L117C7/D4L117C9)</f>
        <v>7.3698767617647592E-6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0.41680561849286946</v>
      </c>
      <c r="J25" s="16" t="s">
        <v>26709</v>
      </c>
      <c r="K25" s="21">
        <f>IF(FLOW_THRU_100PCT="Y",1,INDEX(VariabilityMatrix,D4L118C1,D4L118C8))</f>
        <v>0.47154521297646307</v>
      </c>
      <c r="L25" s="16" t="s">
        <v>26703</v>
      </c>
      <c r="M25" s="15">
        <f>IF(D4L118C2&lt;&gt;0,D4L118C2*D4L118C4,D4L118C3*D4L118C4)</f>
        <v>0.19654269414200654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0.19654269414200654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44335.82</v>
      </c>
      <c r="V25" s="16" t="s">
        <v>26705</v>
      </c>
      <c r="W25" s="33">
        <f>IF(D4L118C9=0,0,D4L118C7/D4L118C9)</f>
        <v>4.4330452023218819E-6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255.79633624450707</v>
      </c>
      <c r="J26" s="16" t="s">
        <v>26716</v>
      </c>
      <c r="K26" s="21">
        <f>IF(FLOW_THRU_100PCT="Y",1,INDEX(VariabilityMatrix,D4L119C1,D4L119C8))</f>
        <v>0.51260490871449449</v>
      </c>
      <c r="L26" s="16" t="s">
        <v>26710</v>
      </c>
      <c r="M26" s="15">
        <f>IF(D4L119C2&lt;&gt;0,D4L119C2*D4L119C4,D4L119C3*D4L119C4)</f>
        <v>131.12245759011768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131.12245759011768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44335.82</v>
      </c>
      <c r="V26" s="16" t="s">
        <v>26712</v>
      </c>
      <c r="W26" s="33">
        <f>IF(D4L119C9=0,0,D4L119C7/D4L119C9)</f>
        <v>2.9574835334074722E-3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0.11104505508262186</v>
      </c>
      <c r="J27" s="16" t="s">
        <v>26695</v>
      </c>
      <c r="K27" s="21">
        <f>IF(FLOW_THRU_100PCT="Y",1,D4L101C4)</f>
        <v>0.75150604803497922</v>
      </c>
      <c r="L27" s="16" t="s">
        <v>26717</v>
      </c>
      <c r="M27" s="15">
        <f>IF(D4L120C2&lt;&gt;0,D4L120C2*D4L120C4,D4L120C3*D4L120C4)</f>
        <v>8.3451030498967738E-2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8.3451030498967738E-2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44335.82</v>
      </c>
      <c r="V27" s="16" t="s">
        <v>26719</v>
      </c>
      <c r="W27" s="33">
        <f>IF(D4L120C9=0,0,D4L120C7/D4L120C9)</f>
        <v>1.8822484956625983E-6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0.53491613537225435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41536.199999999997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393.20074059819126</v>
      </c>
      <c r="J29" s="16" t="s">
        <v>26736</v>
      </c>
      <c r="K29" s="21">
        <f>IF(FLOW_THRU_100PCT="Y",1,INDEX(VariabilityMatrix,D4L122C1,D4L122C8))</f>
        <v>0.51260490871449449</v>
      </c>
      <c r="L29" s="16" t="s">
        <v>26730</v>
      </c>
      <c r="M29" s="15">
        <f>IF(D4L122C2&lt;&gt;0,D4L122C2*D4L122C4,D4L122C3*D4L122C4)</f>
        <v>201.55662974080747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201.55662974080747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44335.82</v>
      </c>
      <c r="V29" s="16" t="s">
        <v>26732</v>
      </c>
      <c r="W29" s="33">
        <f>IF(D4L122C9=0,0,D4L122C7/D4L122C9)</f>
        <v>4.5461351507834402E-3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0</v>
      </c>
      <c r="J30" s="16" t="s">
        <v>26743</v>
      </c>
      <c r="K30" s="21">
        <f>IF(FLOW_THRU_100PCT="Y",1,INDEX(VariabilityMatrix,D4L123C1,D4L123C8))</f>
        <v>0.53491613537225435</v>
      </c>
      <c r="L30" s="16" t="s">
        <v>26737</v>
      </c>
      <c r="M30" s="15">
        <f>IF(D4L123C2&lt;&gt;0,D4L123C2*D4L123C4,D4L123C3*D4L123C4)</f>
        <v>0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0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41536.199999999997</v>
      </c>
      <c r="V30" s="16" t="s">
        <v>26739</v>
      </c>
      <c r="W30" s="33">
        <f>IF(D4L123C9=0,0,D4L123C7/D4L123C9)</f>
        <v>0</v>
      </c>
      <c r="X30" s="16" t="s">
        <v>26740</v>
      </c>
      <c r="Y30" s="32">
        <f>IF(D4L123C5=0,0,D4L123C7/D4L123C5)</f>
        <v>0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0.53491613537225435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41536.199999999997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0.53491613537225435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41536.199999999997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0.56465381780838797</v>
      </c>
      <c r="J33" s="16" t="s">
        <v>26764</v>
      </c>
      <c r="K33" s="21">
        <f>IF(FLOW_THRU_100PCT="Y",1,INDEX(VariabilityMatrix,D4L126C1,D4L126C8))</f>
        <v>0.53491613537225435</v>
      </c>
      <c r="L33" s="16" t="s">
        <v>26758</v>
      </c>
      <c r="M33" s="15">
        <f>IF(D4L126C2&lt;&gt;0,D4L126C2*D4L126C4,D4L126C3*D4L126C4)</f>
        <v>0.30204243804525188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0.30204243804525188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41536.199999999997</v>
      </c>
      <c r="V33" s="16" t="s">
        <v>26760</v>
      </c>
      <c r="W33" s="33">
        <f>IF(D4L126C9=0,0,D4L126C7/D4L126C9)</f>
        <v>7.2717879354695878E-6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0.53491613537225435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41536.199999999997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0.53491613537225435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41536.199999999997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0.75150604803497922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41536.199999999997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0.36991953820858825</v>
      </c>
      <c r="J37" s="16" t="s">
        <v>26695</v>
      </c>
      <c r="K37" s="21">
        <f>IF(FLOW_THRU_100PCT="Y",1,D4L101C4)</f>
        <v>0.75150604803497922</v>
      </c>
      <c r="L37" s="16" t="s">
        <v>26785</v>
      </c>
      <c r="M37" s="15">
        <f>IF(D4L130C2&lt;&gt;0,D4L130C2*D4L130C4,D4L130C3*D4L130C4)</f>
        <v>0.27799677025006064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0.27799677025006064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44335.82</v>
      </c>
      <c r="V37" s="16" t="s">
        <v>26787</v>
      </c>
      <c r="W37" s="33">
        <f>IF(D4L130C9=0,0,D4L130C7/D4L130C9)</f>
        <v>6.270252140370036E-6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62638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0.80859057157609193</v>
      </c>
      <c r="L38" s="16" t="s">
        <v>26791</v>
      </c>
      <c r="M38" s="15">
        <f>IF(D4L131C2&lt;&gt;0,D4L131C2*D4L131C4,D4L131C3*D4L131C4)</f>
        <v>50648.496222383248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50648.496222383248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41536.199999999997</v>
      </c>
      <c r="V38" s="16" t="s">
        <v>26793</v>
      </c>
      <c r="W38" s="33">
        <f>IF(D4L131C9=0,0,D4L131C7/D4L131C9)</f>
        <v>1.2193820383757603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12535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0.52305921681202705</v>
      </c>
      <c r="L39" s="16" t="s">
        <v>26799</v>
      </c>
      <c r="M39" s="15">
        <f>IF(D4L132C2&lt;&gt;0,D4L132C2*D4L132C4,D4L132C3*D4L132C4)</f>
        <v>6556.5472827387593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6556.5472827387593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41536.199999999997</v>
      </c>
      <c r="V39" s="16" t="s">
        <v>26801</v>
      </c>
      <c r="W39" s="33">
        <f>IF(D4L132C9=0,0,D4L132C7/D4L132C9)</f>
        <v>0.15785139908655005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2598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0.52305921681202705</v>
      </c>
      <c r="L40" s="16" t="s">
        <v>26807</v>
      </c>
      <c r="M40" s="15">
        <f>IF(D4L133C2&lt;&gt;0,D4L133C2*D4L133C4,D4L133C3*D4L133C4)</f>
        <v>1358.9078452776462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1358.9078452776462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41536.199999999997</v>
      </c>
      <c r="V40" s="16" t="s">
        <v>26809</v>
      </c>
      <c r="W40" s="33">
        <f>IF(D4L133C9=0,0,D4L133C7/D4L133C9)</f>
        <v>3.2716229343985395E-2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1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0.52305921681202705</v>
      </c>
      <c r="L41" s="16" t="s">
        <v>26815</v>
      </c>
      <c r="M41" s="15">
        <f>IF(D4L134C2&lt;&gt;0,D4L134C2*D4L134C4,D4L134C3*D4L134C4)</f>
        <v>0.52305921681202705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0.52305921681202705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41536.199999999997</v>
      </c>
      <c r="V41" s="16" t="s">
        <v>26817</v>
      </c>
      <c r="W41" s="33">
        <f>IF(D4L134C9=0,0,D4L134C7/D4L134C9)</f>
        <v>1.2592851941487836E-5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27705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0.52305921681202705</v>
      </c>
      <c r="L42" s="16" t="s">
        <v>26823</v>
      </c>
      <c r="M42" s="15">
        <f>IF(D4L135C2&lt;&gt;0,D4L135C2*D4L135C4,D4L135C3*D4L135C4)</f>
        <v>14491.35560177721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14491.35560177721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41536.199999999997</v>
      </c>
      <c r="V42" s="16" t="s">
        <v>26825</v>
      </c>
      <c r="W42" s="33">
        <f>IF(D4L135C9=0,0,D4L135C7/D4L135C9)</f>
        <v>0.34888496303892053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0.52305921681202705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41536.199999999997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109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0.52305921681202705</v>
      </c>
      <c r="L44" s="16" t="s">
        <v>26837</v>
      </c>
      <c r="M44" s="15">
        <f>IF(D4L137C2&lt;&gt;0,D4L137C2*D4L137C4,D4L137C3*D4L137C4)</f>
        <v>57.01345463251095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57.01345463251095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41536.199999999997</v>
      </c>
      <c r="V44" s="16" t="s">
        <v>26839</v>
      </c>
      <c r="W44" s="33">
        <f>IF(D4L137C9=0,0,D4L137C7/D4L137C9)</f>
        <v>1.3726208616221742E-3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0.52305921681202705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41536.199999999997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380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0.52305921681202705</v>
      </c>
      <c r="L46" s="16" t="s">
        <v>26852</v>
      </c>
      <c r="M46" s="15">
        <f>IF(D4L139C2&lt;&gt;0,D4L139C2*D4L139C4,D4L139C3*D4L139C4)</f>
        <v>198.76250238857028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198.76250238857028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41536.199999999997</v>
      </c>
      <c r="V46" s="16" t="s">
        <v>26854</v>
      </c>
      <c r="W46" s="33">
        <f>IF(D4L139C9=0,0,D4L139C7/D4L139C9)</f>
        <v>4.7852837377653779E-3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30895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0.52305921681202705</v>
      </c>
      <c r="L47" s="16" t="s">
        <v>26860</v>
      </c>
      <c r="M47" s="15">
        <f>IF(D4L140C2&lt;&gt;0,D4L140C2*D4L140C4,D4L140C3*D4L140C4)</f>
        <v>16159.914503407575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16159.914503407575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41536.199999999997</v>
      </c>
      <c r="V47" s="16" t="s">
        <v>26862</v>
      </c>
      <c r="W47" s="33">
        <f>IF(D4L140C9=0,0,D4L140C7/D4L140C9)</f>
        <v>0.38905616073226673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0</v>
      </c>
      <c r="H48" s="16" t="s">
        <v>26873</v>
      </c>
      <c r="I48" s="15">
        <f>A2L331C44</f>
        <v>0</v>
      </c>
      <c r="J48" s="16" t="s">
        <v>26874</v>
      </c>
      <c r="K48" s="21">
        <f>IF(FLOW_THRU_100PCT="Y",1,INDEX(VariabilityMatrix,D4L141C1,D4L141C8))</f>
        <v>0.52305921681202705</v>
      </c>
      <c r="L48" s="16" t="s">
        <v>26868</v>
      </c>
      <c r="M48" s="15">
        <f>IF(D4L141C2&lt;&gt;0,D4L141C2*D4L141C4,D4L141C3*D4L141C4)</f>
        <v>0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0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41536.199999999997</v>
      </c>
      <c r="V48" s="16" t="s">
        <v>26870</v>
      </c>
      <c r="W48" s="33">
        <f>IF(D4L141C9=0,0,D4L141C7/D4L141C9)</f>
        <v>0</v>
      </c>
      <c r="X48" s="16" t="s">
        <v>26871</v>
      </c>
      <c r="Y48" s="32">
        <f>IF(D4L141C5=0,0,D4L141C7/D4L141C5)</f>
        <v>0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48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0.52305921681202705</v>
      </c>
      <c r="L49" s="16" t="s">
        <v>26876</v>
      </c>
      <c r="M49" s="15">
        <f>IF(D4L142C2&lt;&gt;0,D4L142C2*D4L142C4,D4L142C3*D4L142C4)</f>
        <v>25.1068424069773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25.1068424069773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41536.199999999997</v>
      </c>
      <c r="V49" s="16" t="s">
        <v>26878</v>
      </c>
      <c r="W49" s="33">
        <f>IF(D4L142C9=0,0,D4L142C7/D4L142C9)</f>
        <v>6.0445689319141619E-4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3081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0.52305921681202705</v>
      </c>
      <c r="L50" s="16" t="s">
        <v>26884</v>
      </c>
      <c r="M50" s="15">
        <f>IF(D4L143C2&lt;&gt;0,D4L143C2*D4L143C4,D4L143C3*D4L143C4)</f>
        <v>1611.5454469978554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1611.5454469978554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41536.199999999997</v>
      </c>
      <c r="V50" s="16" t="s">
        <v>26886</v>
      </c>
      <c r="W50" s="33">
        <f>IF(D4L143C9=0,0,D4L143C7/D4L143C9)</f>
        <v>3.8798576831724024E-2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1969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0.52305921681202705</v>
      </c>
      <c r="L51" s="16" t="s">
        <v>26892</v>
      </c>
      <c r="M51" s="15">
        <f>IF(D4L144C2&lt;&gt;0,D4L144C2*D4L144C4,D4L144C3*D4L144C4)</f>
        <v>1029.9035979028813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1029.9035979028813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41536.199999999997</v>
      </c>
      <c r="V51" s="16" t="s">
        <v>26894</v>
      </c>
      <c r="W51" s="33">
        <f>IF(D4L144C9=0,0,D4L144C7/D4L144C9)</f>
        <v>2.4795325472789551E-2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0.94880844974800027</v>
      </c>
      <c r="J52" s="16" t="s">
        <v>26906</v>
      </c>
      <c r="K52" s="21">
        <f>IF(FLOW_THRU_100PCT="Y",1,INDEX(VariabilityMatrix,D4L145C1,D4L145C8))</f>
        <v>0.45552829617016322</v>
      </c>
      <c r="L52" s="16" t="s">
        <v>26900</v>
      </c>
      <c r="M52" s="15">
        <f>IF(D4L145C2&lt;&gt;0,D4L145C2*D4L145C4,D4L145C3*D4L145C4)</f>
        <v>0.4322090965055605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0.4322090965055605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44480.843999999997</v>
      </c>
      <c r="V52" s="16" t="s">
        <v>26902</v>
      </c>
      <c r="W52" s="33">
        <f>IF(D4L145C9=0,0,D4L145C7/D4L145C9)</f>
        <v>9.7167467529519124E-6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0.49582585363796033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41536.199999999997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10.753843299758898</v>
      </c>
      <c r="J54" s="16" t="s">
        <v>26920</v>
      </c>
      <c r="K54" s="21">
        <f>IF(FLOW_THRU_100PCT="Y",1,INDEX(VariabilityMatrix,D4L147C1,D4L147C8))</f>
        <v>0.45552829617016322</v>
      </c>
      <c r="L54" s="16" t="s">
        <v>26914</v>
      </c>
      <c r="M54" s="15">
        <f>IF(D4L147C2&lt;&gt;0,D4L147C2*D4L147C4,D4L147C3*D4L147C4)</f>
        <v>4.8986799156200966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4.8986799156200966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44480.843999999997</v>
      </c>
      <c r="V54" s="16" t="s">
        <v>26916</v>
      </c>
      <c r="W54" s="33">
        <f>IF(D4L147C9=0,0,D4L147C7/D4L147C9)</f>
        <v>1.1013010264868394E-4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</v>
      </c>
      <c r="J55" s="16" t="s">
        <v>26927</v>
      </c>
      <c r="K55" s="21">
        <f>IF(FLOW_THRU_100PCT="Y",1,INDEX(VariabilityMatrix,D4L148C1,D4L148C8))</f>
        <v>0.49582585363796033</v>
      </c>
      <c r="L55" s="16" t="s">
        <v>26921</v>
      </c>
      <c r="M55" s="15">
        <f>IF(D4L148C2&lt;&gt;0,D4L148C2*D4L148C4,D4L148C3*D4L148C4)</f>
        <v>0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41536.199999999997</v>
      </c>
      <c r="V55" s="16" t="s">
        <v>26923</v>
      </c>
      <c r="W55" s="33">
        <f>IF(D4L148C9=0,0,D4L148C7/D4L148C9)</f>
        <v>0</v>
      </c>
      <c r="X55" s="16" t="s">
        <v>26924</v>
      </c>
      <c r="Y55" s="32">
        <f>IF(D4L148C5=0,0,D4L148C7/D4L148C5)</f>
        <v>0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0.49582585363796033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41536.199999999997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0.49582585363796033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41536.199999999997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0.49582585363796033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41536.199999999997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0.49582585363796033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41536.199999999997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0.49582585363796033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41536.199999999997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-0.60280124358428466</v>
      </c>
      <c r="J61" s="16" t="s">
        <v>26969</v>
      </c>
      <c r="K61" s="21">
        <f>IF(FLOW_THRU_100PCT="Y",1,D4L136C4)</f>
        <v>0.52305921681202705</v>
      </c>
      <c r="L61" s="16" t="s">
        <v>26963</v>
      </c>
      <c r="M61" s="15">
        <f>IF(D4L154C2&lt;&gt;0,D4L154C2*D4L154C4,D4L154C3*D4L154C4)</f>
        <v>-0.31530074636251187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-0.31530074636251187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41536.199999999997</v>
      </c>
      <c r="V61" s="16" t="s">
        <v>26965</v>
      </c>
      <c r="W61" s="33">
        <f>IF(D4L154C9=0,0,D4L154C7/D4L154C9)</f>
        <v>-7.5909868106016416E-6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1.2270280060425947</v>
      </c>
      <c r="J62" s="16" t="s">
        <v>26976</v>
      </c>
      <c r="K62" s="21">
        <f>IF(FLOW_THRU_100PCT="Y",1,INDEX(VariabilityMatrix,D4L155C1,D4L155C8))</f>
        <v>0.45552829617016322</v>
      </c>
      <c r="L62" s="16" t="s">
        <v>26970</v>
      </c>
      <c r="M62" s="15">
        <f>IF(D4L155C2&lt;&gt;0,D4L155C2*D4L155C4,D4L155C3*D4L155C4)</f>
        <v>0.55894597694565584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0.55894597694565584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44480.843999999997</v>
      </c>
      <c r="V62" s="16" t="s">
        <v>26972</v>
      </c>
      <c r="W62" s="33">
        <f>IF(D4L155C9=0,0,D4L155C7/D4L155C9)</f>
        <v>1.2565993058622177E-5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0.71067355372194285</v>
      </c>
      <c r="J63" s="16" t="s">
        <v>26983</v>
      </c>
      <c r="K63" s="21">
        <f>IF(FLOW_THRU_100PCT="Y",1,INDEX(VariabilityMatrix,D4L156C1,D4L156C8))</f>
        <v>0.47154521297646307</v>
      </c>
      <c r="L63" s="16" t="s">
        <v>26977</v>
      </c>
      <c r="M63" s="15">
        <f>IF(D4L156C2&lt;&gt;0,D4L156C2*D4L156C4,D4L156C3*D4L156C4)</f>
        <v>0.33511471224655343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0.33511471224655343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44335.82</v>
      </c>
      <c r="V63" s="16" t="s">
        <v>26979</v>
      </c>
      <c r="W63" s="33">
        <f>IF(D4L156C9=0,0,D4L156C7/D4L156C9)</f>
        <v>7.5585545106993268E-6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137947.30486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1128.2204165604094</v>
      </c>
      <c r="J64" s="16" t="s">
        <v>26990</v>
      </c>
      <c r="K64" s="21">
        <f>IF((D4L157C2+D4L157C3)=0,0,D4L157C5/(D4L157C2+D4L157C3))</f>
        <v>0.65491257491618893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91082.31036669371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91082.31036669371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2.1895302784898822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0.65491257491618893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41536.199999999997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137947.30486</v>
      </c>
      <c r="H66" s="16" t="s">
        <v>27001</v>
      </c>
      <c r="I66" s="15">
        <f>SUM(D4L157C3:D4L158C3)</f>
        <v>1128.2204165604094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91082.31036669371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91082.31036669371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2.1895302784898822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140.49405118948698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70.247025594743491</v>
      </c>
      <c r="N8" s="16" t="s">
        <v>4251</v>
      </c>
      <c r="O8" s="32">
        <f>1</f>
        <v>1</v>
      </c>
      <c r="P8" s="16" t="s">
        <v>27023</v>
      </c>
      <c r="Q8" s="15">
        <f>D4L201C5*D4L201C6</f>
        <v>70.247025594743491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41536.199999999997</v>
      </c>
      <c r="V8" s="16" t="s">
        <v>27024</v>
      </c>
      <c r="W8" s="33">
        <f>IF(D4L201C9=0,0,D4L201C7/D4L201C9)</f>
        <v>1.6912241754118936E-3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41536.199999999997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29.239788116690946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14.619894058345473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14.619894058345473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41536.199999999997</v>
      </c>
      <c r="V10" s="16" t="s">
        <v>27034</v>
      </c>
      <c r="W10" s="33">
        <f>IF(D4L203C9=0,0,D4L203C7/D4L203C9)</f>
        <v>3.5197957584818721E-4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41536.199999999997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17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8.5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8.5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41536.199999999997</v>
      </c>
      <c r="V12" s="16" t="s">
        <v>27044</v>
      </c>
      <c r="W12" s="33">
        <f>IF(D4L205C9=0,0,D4L205C7/D4L205C9)</f>
        <v>2.0464077118272737E-4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41536.199999999997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3872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3872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3872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41536.199999999997</v>
      </c>
      <c r="V14" s="16" t="s">
        <v>27054</v>
      </c>
      <c r="W14" s="33">
        <f>IF(D4L207C9=0,0,D4L207C7/D4L207C9)</f>
        <v>9.3219890119943569E-2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41536.199999999997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0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41536.199999999997</v>
      </c>
      <c r="V16" s="16" t="s">
        <v>27065</v>
      </c>
      <c r="W16" s="33">
        <f>IF(D4L209C9=0,0,D4L209C7/D4L209C9)</f>
        <v>0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41536.199999999997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4058.7338393061777</v>
      </c>
      <c r="J18" s="16" t="s">
        <v>27079</v>
      </c>
      <c r="K18" s="21">
        <f>IF((D4L211C2+D4L211C3)=0,0,D4L211C5/(D4L211C2+D4L211C3))</f>
        <v>0.97699604769623194</v>
      </c>
      <c r="L18" s="16" t="s">
        <v>27073</v>
      </c>
      <c r="M18" s="15">
        <f>SUM(D4L201C5,D4L203C5,D4L205C5,D4L207C5,D4L209C5)</f>
        <v>3965.3669196530891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3965.3669196530891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9.5467734642386379E-2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0.97699604769623194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41536.199999999997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4058.7338393061777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3965.3669196530891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3965.3669196530891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9.5467734642386379E-2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0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0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0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41536.199999999997</v>
      </c>
      <c r="V21" s="16" t="s">
        <v>27093</v>
      </c>
      <c r="W21" s="33">
        <f>IF(D4L214C9=0,0,D4L214C7/D4L214C9)</f>
        <v>0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0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41536.199999999997</v>
      </c>
      <c r="V22" s="16" t="s">
        <v>27098</v>
      </c>
      <c r="W22" s="33">
        <f>IF(D4L215C9=0,0,D4L215C7/D4L215C9)</f>
        <v>0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0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41536.199999999997</v>
      </c>
      <c r="V23" s="16" t="s">
        <v>27103</v>
      </c>
      <c r="W23" s="33">
        <f>IF(D4L216C9=0,0,D4L216C7/D4L216C9)</f>
        <v>0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-543.01980000000003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-543.01980000000003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-543.01980000000003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41536.199999999997</v>
      </c>
      <c r="V24" s="16" t="s">
        <v>27108</v>
      </c>
      <c r="W24" s="33">
        <f>IF(D4L217C9=0,0,D4L217C7/D4L217C9)</f>
        <v>-1.3073410663469457E-2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-543.01980000000003</v>
      </c>
      <c r="J25" s="16" t="s">
        <v>27117</v>
      </c>
      <c r="K25" s="21">
        <f>IF((D4L218C2+D4L218C3)=0,0,D4L218C5/(D4L218C2+D4L218C3))</f>
        <v>1</v>
      </c>
      <c r="L25" s="16" t="s">
        <v>27111</v>
      </c>
      <c r="M25" s="15">
        <f>SUM(D4L214C5:D4L217C5)</f>
        <v>-543.01980000000003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-543.01980000000003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-1.3073410663469457E-2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1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41536.199999999997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-543.01980000000003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-543.01980000000003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-543.01980000000003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-1.3073410663469457E-2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3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0.92935620911660077</v>
      </c>
      <c r="L8" s="16" t="s">
        <v>27139</v>
      </c>
      <c r="M8" s="15">
        <f>IF(D5L101C2&lt;&gt;0,D5L101C2*D5L101C4,D5L101C3*D5L101C4)</f>
        <v>2.7880686273498023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2.7880686273498023</v>
      </c>
      <c r="AJ8" s="16" t="s">
        <v>27150</v>
      </c>
      <c r="AK8" s="15">
        <f>IF(D5L101C15=0,0,CHOOSE(MIN(D5L101C8,RUN_YEARS),A1L145C1,A1L145C6,A1L145C7,A1L145C8,A1L145C9))</f>
        <v>2521.1790000000001</v>
      </c>
      <c r="AL8" s="16" t="s">
        <v>27145</v>
      </c>
      <c r="AM8" s="33">
        <f>IF(D5L101C17=0,0,D5L101C16/D5L101C17)</f>
        <v>1.1058590553664782E-3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0.36086667773534781</v>
      </c>
      <c r="J9" s="16" t="s">
        <v>27159</v>
      </c>
      <c r="K9" s="21">
        <f>IF(FLOW_THRU_100PCT="Y",1,INDEX(VariabilityMatrix,D5L102C1,D5L102C8))</f>
        <v>0.92935620911660077</v>
      </c>
      <c r="L9" s="16" t="s">
        <v>27151</v>
      </c>
      <c r="M9" s="15">
        <f>IF(D5L102C2&lt;&gt;0,D5L102C2*D5L102C4,D5L102C3*D5L102C4)</f>
        <v>0.33537368761662489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0.33537368761662489</v>
      </c>
      <c r="AJ9" s="16" t="s">
        <v>27163</v>
      </c>
      <c r="AK9" s="15">
        <f>IF(D5L102C15=0,0,CHOOSE(MIN(D5L102C8,RUN_YEARS),A1L145C1,A1L145C6,A1L145C7,A1L145C8,A1L145C9))</f>
        <v>2521.1790000000001</v>
      </c>
      <c r="AL9" s="16" t="s">
        <v>27157</v>
      </c>
      <c r="AM9" s="33">
        <f>IF(D5L102C17=0,0,D5L102C16/D5L102C17)</f>
        <v>1.3302256111788369E-4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24089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0.92935620911660077</v>
      </c>
      <c r="L10" s="16" t="s">
        <v>27164</v>
      </c>
      <c r="M10" s="15">
        <f>IF(D5L103C2&lt;&gt;0,D5L103C2*D5L103C4,D5L103C3*D5L103C4)</f>
        <v>22387.261721409795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22387.261721409795</v>
      </c>
      <c r="AJ10" s="16" t="s">
        <v>27175</v>
      </c>
      <c r="AK10" s="15">
        <f>IF(D5L103C15=0,0,CHOOSE(MIN(D5L103C8,RUN_YEARS),A1L145C1,A1L145C6,A1L145C7,A1L145C8,A1L145C9))</f>
        <v>2521.1790000000001</v>
      </c>
      <c r="AL10" s="16" t="s">
        <v>27170</v>
      </c>
      <c r="AM10" s="33">
        <f>IF(D5L103C17=0,0,D5L103C16/D5L103C17)</f>
        <v>8.8796795949076976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2897.6391333222646</v>
      </c>
      <c r="J11" s="16" t="s">
        <v>27184</v>
      </c>
      <c r="K11" s="21">
        <f>IF(FLOW_THRU_100PCT="Y",1,INDEX(VariabilityMatrix,D5L104C1,D5L104C8))</f>
        <v>0.92935620911660077</v>
      </c>
      <c r="L11" s="16" t="s">
        <v>27176</v>
      </c>
      <c r="M11" s="15">
        <f>IF(D5L104C2&lt;&gt;0,D5L104C2*D5L104C4,D5L104C3*D5L104C4)</f>
        <v>2692.9389203322921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2692.9389203322921</v>
      </c>
      <c r="AJ11" s="16" t="s">
        <v>27187</v>
      </c>
      <c r="AK11" s="15">
        <f>IF(D5L104C15=0,0,CHOOSE(MIN(D5L104C8,RUN_YEARS),A1L145C1,A1L145C6,A1L145C7,A1L145C8,A1L145C9))</f>
        <v>2521.1790000000001</v>
      </c>
      <c r="AL11" s="16" t="s">
        <v>27182</v>
      </c>
      <c r="AM11" s="33">
        <f>IF(D5L104C17=0,0,D5L104C16/D5L104C17)</f>
        <v>1.0681268249228999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0.92935620911660077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2521.1790000000001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0.92935620911660077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2521.1790000000001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271</v>
      </c>
      <c r="J14" s="16" t="s">
        <v>27219</v>
      </c>
      <c r="K14" s="21">
        <f>IF(FLOW_THRU_100PCT="Y",1,INDEX(VariabilityMatrix,D5L107C1,D5L107C8))</f>
        <v>0.78985903515443501</v>
      </c>
      <c r="L14" s="16" t="s">
        <v>27212</v>
      </c>
      <c r="M14" s="15">
        <f>IF(D5L107C2&lt;&gt;0,D5L107C2*D5L107C4,D5L107C3*D5L107C4)</f>
        <v>214.05179852685188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214.05179852685188</v>
      </c>
      <c r="AB14" s="16" t="s">
        <v>27222</v>
      </c>
      <c r="AC14" s="15">
        <f>IF(D5L107C11=0,0,CHOOSE(MIN(D5L107C8,RUN_YEARS),A1L144C1,A1L144C6,A1L144C7,A1L144C8,A1L144C9))</f>
        <v>3524.0520000000001</v>
      </c>
      <c r="AD14" s="16" t="s">
        <v>27216</v>
      </c>
      <c r="AE14" s="33">
        <f>IF(D5L107C13=0,0,D5L107C12/D5L107C13)</f>
        <v>6.0740249725841695E-2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57598</v>
      </c>
      <c r="J15" s="16" t="s">
        <v>27232</v>
      </c>
      <c r="K15" s="21">
        <f>IF(FLOW_THRU_100PCT="Y",1,INDEX(VariabilityMatrix,D5L108C1,D5L108C8))</f>
        <v>0.78985903515443501</v>
      </c>
      <c r="L15" s="16" t="s">
        <v>27224</v>
      </c>
      <c r="M15" s="15">
        <f>IF(D5L108C2&lt;&gt;0,D5L108C2*D5L108C4,D5L108C3*D5L108C4)</f>
        <v>45494.300706825146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45494.300706825146</v>
      </c>
      <c r="AB15" s="16" t="s">
        <v>27235</v>
      </c>
      <c r="AC15" s="15">
        <f>IF(D5L108C11=0,0,CHOOSE(MIN(D5L108C8,RUN_YEARS),A1L144C1,A1L144C6,A1L144C7,A1L144C8,A1L144C9))</f>
        <v>3524.0520000000001</v>
      </c>
      <c r="AD15" s="16" t="s">
        <v>27228</v>
      </c>
      <c r="AE15" s="33">
        <f>IF(D5L108C13=0,0,D5L108C12/D5L108C13)</f>
        <v>12.909656471251033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14771</v>
      </c>
      <c r="J16" s="16" t="s">
        <v>27245</v>
      </c>
      <c r="K16" s="21">
        <f>IF(FLOW_THRU_100PCT="Y",1,INDEX(VariabilityMatrix,D5L109C1,D5L109C8))</f>
        <v>0.78985903515443501</v>
      </c>
      <c r="L16" s="16" t="s">
        <v>27237</v>
      </c>
      <c r="M16" s="15">
        <f>IF(D5L109C2&lt;&gt;0,D5L109C2*D5L109C4,D5L109C3*D5L109C4)</f>
        <v>11667.00780826616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11667.00780826616</v>
      </c>
      <c r="AB16" s="16" t="s">
        <v>27248</v>
      </c>
      <c r="AC16" s="15">
        <f>IF(D5L109C11=0,0,CHOOSE(MIN(D5L109C8,RUN_YEARS),A1L144C1,A1L144C6,A1L144C7,A1L144C8,A1L144C9))</f>
        <v>3524.0520000000001</v>
      </c>
      <c r="AD16" s="16" t="s">
        <v>27241</v>
      </c>
      <c r="AE16" s="33">
        <f>IF(D5L109C13=0,0,D5L109C12/D5L109C13)</f>
        <v>3.3106798107026116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0</v>
      </c>
      <c r="J17" s="16" t="s">
        <v>27258</v>
      </c>
      <c r="K17" s="21">
        <f>IF(FLOW_THRU_100PCT="Y",1,INDEX(VariabilityMatrix,D5L110C1,D5L110C8))</f>
        <v>0.78985903515443501</v>
      </c>
      <c r="L17" s="16" t="s">
        <v>27250</v>
      </c>
      <c r="M17" s="15">
        <f>IF(D5L110C2&lt;&gt;0,D5L110C2*D5L110C4,D5L110C3*D5L110C4)</f>
        <v>0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0</v>
      </c>
      <c r="AB17" s="16" t="s">
        <v>27261</v>
      </c>
      <c r="AC17" s="15">
        <f>IF(D5L110C11=0,0,CHOOSE(MIN(D5L110C8,RUN_YEARS),A1L144C1,A1L144C6,A1L144C7,A1L144C8,A1L144C9))</f>
        <v>3524.0520000000001</v>
      </c>
      <c r="AD17" s="16" t="s">
        <v>27254</v>
      </c>
      <c r="AE17" s="33">
        <f>IF(D5L110C13=0,0,D5L110C12/D5L110C13)</f>
        <v>0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0.78985903515443501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3524.0520000000001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0.78985903515443501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3524.0520000000001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22997</v>
      </c>
      <c r="J20" s="16" t="s">
        <v>27297</v>
      </c>
      <c r="K20" s="21">
        <f>IF(FLOW_THRU_100PCT="Y",1,INDEX(VariabilityMatrix,D5L113C1,D5L113C8))</f>
        <v>0.78985903515443501</v>
      </c>
      <c r="L20" s="16" t="s">
        <v>27289</v>
      </c>
      <c r="M20" s="15">
        <f>IF(D5L113C2&lt;&gt;0,D5L113C2*D5L113C4,D5L113C3*D5L113C4)</f>
        <v>18164.388231446541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18164.388231446541</v>
      </c>
      <c r="AB20" s="16" t="s">
        <v>27300</v>
      </c>
      <c r="AC20" s="15">
        <f>IF(D5L113C11=0,0,CHOOSE(MIN(D5L113C8,RUN_YEARS),A1L144C1,A1L144C6,A1L144C7,A1L144C8,A1L144C9))</f>
        <v>3524.0520000000001</v>
      </c>
      <c r="AD20" s="16" t="s">
        <v>27293</v>
      </c>
      <c r="AE20" s="33">
        <f>IF(D5L113C13=0,0,D5L113C12/D5L113C13)</f>
        <v>5.1544041437091561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IF(FLOW_THRU_100PCT="Y",1,INDEX(VariabilityMatrix,D5L114C1,D5L114C8))</f>
        <v>0.78985903515443501</v>
      </c>
      <c r="L21" s="16" t="s">
        <v>27302</v>
      </c>
      <c r="M21" s="15">
        <f>IF(D5L114C2&lt;&gt;0,D5L114C2*D5L114C4,D5L114C3*D5L114C4)</f>
        <v>0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3524.0520000000001</v>
      </c>
      <c r="AD21" s="16" t="s">
        <v>27306</v>
      </c>
      <c r="AE21" s="33">
        <f>IF(D5L114C13=0,0,D5L114C12/D5L114C13)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IF(FLOW_THRU_100PCT="Y",1,INDEX(VariabilityMatrix,D5L115C1,D5L115C8))</f>
        <v>0.78985903515443501</v>
      </c>
      <c r="L22" s="16" t="s">
        <v>27314</v>
      </c>
      <c r="M22" s="15">
        <f>IF(D5L115C2&lt;&gt;0,D5L115C2*D5L115C4,D5L115C3*D5L115C4)</f>
        <v>0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3524.0520000000001</v>
      </c>
      <c r="AD22" s="16" t="s">
        <v>27318</v>
      </c>
      <c r="AE22" s="33">
        <f>IF(D5L115C13=0,0,D5L115C12/D5L115C13)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IF(FLOW_THRU_100PCT="Y",1,INDEX(VariabilityMatrix,D5L116C1,D5L116C8))</f>
        <v>0.78985903515443501</v>
      </c>
      <c r="L23" s="16" t="s">
        <v>27326</v>
      </c>
      <c r="M23" s="15">
        <f>IF(D5L116C2&lt;&gt;0,D5L116C2*D5L116C4,D5L116C3*D5L116C4)</f>
        <v>0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3524.0520000000001</v>
      </c>
      <c r="AD23" s="16" t="s">
        <v>27330</v>
      </c>
      <c r="AE23" s="33">
        <f>IF(D5L116C13=0,0,D5L116C12/D5L116C13)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IF(FLOW_THRU_100PCT="Y",1,INDEX(VariabilityMatrix,D5L117C1,D5L117C8))</f>
        <v>0.78985903515443501</v>
      </c>
      <c r="L24" s="16" t="s">
        <v>27338</v>
      </c>
      <c r="M24" s="15">
        <f>IF(D5L117C2&lt;&gt;0,D5L117C2*D5L117C4,D5L117C3*D5L117C4)</f>
        <v>0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3524.0520000000001</v>
      </c>
      <c r="AD24" s="16" t="s">
        <v>27342</v>
      </c>
      <c r="AE24" s="33">
        <f>IF(D5L117C13=0,0,D5L117C12/D5L117C13)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0.78985903515443501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3524.0520000000001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0.78985903515443501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3524.0520000000001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0.78985903515443501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3524.0520000000001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24092</v>
      </c>
      <c r="H28" s="16" t="s">
        <v>27394</v>
      </c>
      <c r="I28" s="15">
        <f>SUM(D5L101C3:D5L106C3)</f>
        <v>2898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25083.324084057054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25083.324084057054</v>
      </c>
      <c r="AK28" s="21" t="str">
        <f>NULL_VALUE</f>
        <v>n/a</v>
      </c>
      <c r="AL28" s="16" t="s">
        <v>27392</v>
      </c>
      <c r="AM28" s="33">
        <f>SUM(D5L101C18:D5L106C18)</f>
        <v>9.9490453014470805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95637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75539.748545064707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75539.748545064707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21.435480675388639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3818</v>
      </c>
      <c r="L9" s="16" t="s">
        <v>27461</v>
      </c>
      <c r="M9" s="15">
        <f>B7L802C16</f>
        <v>3535</v>
      </c>
      <c r="N9" s="16" t="s">
        <v>27462</v>
      </c>
      <c r="O9" s="15">
        <f>B7L802C25</f>
        <v>3616.333333333333</v>
      </c>
      <c r="P9" s="16" t="s">
        <v>27463</v>
      </c>
      <c r="Q9" s="15">
        <f>B7L802C34</f>
        <v>3764.5</v>
      </c>
      <c r="R9" s="16" t="s">
        <v>27464</v>
      </c>
      <c r="S9" s="15">
        <f>B7L802C43</f>
        <v>3691.8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106633</v>
      </c>
      <c r="L10" s="16" t="s">
        <v>27470</v>
      </c>
      <c r="M10" s="15">
        <f>B7L803C16</f>
        <v>99938</v>
      </c>
      <c r="N10" s="16" t="s">
        <v>27471</v>
      </c>
      <c r="O10" s="15">
        <f>B7L803C25</f>
        <v>105954.66666666666</v>
      </c>
      <c r="P10" s="16" t="s">
        <v>27472</v>
      </c>
      <c r="Q10" s="15">
        <f>B7L803C34</f>
        <v>109615.75</v>
      </c>
      <c r="R10" s="16" t="s">
        <v>27473</v>
      </c>
      <c r="S10" s="15">
        <f>B7L803C43</f>
        <v>112121.8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14283</v>
      </c>
      <c r="L11" s="16" t="s">
        <v>27479</v>
      </c>
      <c r="M11" s="15">
        <f>B7L804C16</f>
        <v>12660.5</v>
      </c>
      <c r="N11" s="16" t="s">
        <v>27480</v>
      </c>
      <c r="O11" s="15">
        <f>B7L804C25</f>
        <v>13243.666666666668</v>
      </c>
      <c r="P11" s="16" t="s">
        <v>27481</v>
      </c>
      <c r="Q11" s="15">
        <f>B7L804C34</f>
        <v>13154.25</v>
      </c>
      <c r="R11" s="16" t="s">
        <v>27482</v>
      </c>
      <c r="S11" s="15">
        <f>B7L804C43</f>
        <v>12938.8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44401</v>
      </c>
      <c r="L12" s="16" t="s">
        <v>27488</v>
      </c>
      <c r="M12" s="15">
        <f>B7L805C16</f>
        <v>43951.5</v>
      </c>
      <c r="N12" s="16" t="s">
        <v>27489</v>
      </c>
      <c r="O12" s="15">
        <f>B7L805C25</f>
        <v>44764</v>
      </c>
      <c r="P12" s="16" t="s">
        <v>27490</v>
      </c>
      <c r="Q12" s="15">
        <f>B7L805C34</f>
        <v>43256.5</v>
      </c>
      <c r="R12" s="16" t="s">
        <v>27491</v>
      </c>
      <c r="S12" s="15">
        <f>B7L805C43</f>
        <v>39262.6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72922</v>
      </c>
      <c r="L13" s="16" t="s">
        <v>27497</v>
      </c>
      <c r="M13" s="15">
        <f>B7L806C16</f>
        <v>70457.5</v>
      </c>
      <c r="N13" s="16" t="s">
        <v>27498</v>
      </c>
      <c r="O13" s="15">
        <f>B7L806C25</f>
        <v>74580.333333333343</v>
      </c>
      <c r="P13" s="16" t="s">
        <v>27499</v>
      </c>
      <c r="Q13" s="15">
        <f>B7L806C34</f>
        <v>78425.75</v>
      </c>
      <c r="R13" s="16" t="s">
        <v>27500</v>
      </c>
      <c r="S13" s="15">
        <f>B7L806C43</f>
        <v>78485.8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17671</v>
      </c>
      <c r="L14" s="16" t="s">
        <v>27506</v>
      </c>
      <c r="M14" s="15">
        <f>B7L807C16</f>
        <v>16375.5</v>
      </c>
      <c r="N14" s="16" t="s">
        <v>27507</v>
      </c>
      <c r="O14" s="15">
        <f>B7L807C25</f>
        <v>16433.666666666664</v>
      </c>
      <c r="P14" s="16" t="s">
        <v>27508</v>
      </c>
      <c r="Q14" s="15">
        <f>B7L807C34</f>
        <v>16898.5</v>
      </c>
      <c r="R14" s="16" t="s">
        <v>27509</v>
      </c>
      <c r="S14" s="15">
        <f>B7L807C43</f>
        <v>17458.400000000001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69489</v>
      </c>
      <c r="L15" s="16" t="s">
        <v>27515</v>
      </c>
      <c r="M15" s="15">
        <f>B7L808C16</f>
        <v>62173.5</v>
      </c>
      <c r="N15" s="16" t="s">
        <v>27516</v>
      </c>
      <c r="O15" s="15">
        <f>B7L808C25</f>
        <v>65061</v>
      </c>
      <c r="P15" s="16" t="s">
        <v>27517</v>
      </c>
      <c r="Q15" s="15">
        <f>B7L808C34</f>
        <v>65111</v>
      </c>
      <c r="R15" s="16" t="s">
        <v>27518</v>
      </c>
      <c r="S15" s="15">
        <f>B7L808C43</f>
        <v>60193.4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388</v>
      </c>
      <c r="L16" s="16" t="s">
        <v>27524</v>
      </c>
      <c r="M16" s="15">
        <f>B7L809C16</f>
        <v>386</v>
      </c>
      <c r="N16" s="16" t="s">
        <v>27525</v>
      </c>
      <c r="O16" s="15">
        <f>B7L809C25</f>
        <v>456.33333333333331</v>
      </c>
      <c r="P16" s="16" t="s">
        <v>27526</v>
      </c>
      <c r="Q16" s="15">
        <f>B7L809C34</f>
        <v>462.75</v>
      </c>
      <c r="R16" s="16" t="s">
        <v>27527</v>
      </c>
      <c r="S16" s="15">
        <f>B7L809C43</f>
        <v>495.79999999999995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275</v>
      </c>
      <c r="L17" s="16" t="s">
        <v>27533</v>
      </c>
      <c r="M17" s="15">
        <f>B7L810C16</f>
        <v>263</v>
      </c>
      <c r="N17" s="16" t="s">
        <v>27534</v>
      </c>
      <c r="O17" s="15">
        <f>B7L810C25</f>
        <v>295.66666666666663</v>
      </c>
      <c r="P17" s="16" t="s">
        <v>27535</v>
      </c>
      <c r="Q17" s="15">
        <f>B7L810C34</f>
        <v>317.25</v>
      </c>
      <c r="R17" s="16" t="s">
        <v>27536</v>
      </c>
      <c r="S17" s="15">
        <f>B7L810C43</f>
        <v>349.2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4754</v>
      </c>
      <c r="L18" s="16" t="s">
        <v>27542</v>
      </c>
      <c r="M18" s="15">
        <f>B7L811C16</f>
        <v>4529</v>
      </c>
      <c r="N18" s="16" t="s">
        <v>27543</v>
      </c>
      <c r="O18" s="15">
        <f>B7L811C25</f>
        <v>4499.666666666667</v>
      </c>
      <c r="P18" s="16" t="s">
        <v>27544</v>
      </c>
      <c r="Q18" s="15">
        <f>B7L811C34</f>
        <v>4172.75</v>
      </c>
      <c r="R18" s="16" t="s">
        <v>27545</v>
      </c>
      <c r="S18" s="15">
        <f>B7L811C43</f>
        <v>3865.2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8646</v>
      </c>
      <c r="L19" s="16" t="s">
        <v>27551</v>
      </c>
      <c r="M19" s="15">
        <f>B7L812C16</f>
        <v>7689</v>
      </c>
      <c r="N19" s="16" t="s">
        <v>27552</v>
      </c>
      <c r="O19" s="15">
        <f>B7L812C25</f>
        <v>7574.6666666666661</v>
      </c>
      <c r="P19" s="16" t="s">
        <v>27553</v>
      </c>
      <c r="Q19" s="15">
        <f>B7L812C34</f>
        <v>7381</v>
      </c>
      <c r="R19" s="16" t="s">
        <v>27554</v>
      </c>
      <c r="S19" s="15">
        <f>B7L812C43</f>
        <v>6840.6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79</v>
      </c>
      <c r="L20" s="16" t="s">
        <v>27560</v>
      </c>
      <c r="M20" s="15">
        <f>B7L813C16</f>
        <v>90.5</v>
      </c>
      <c r="N20" s="16" t="s">
        <v>27561</v>
      </c>
      <c r="O20" s="15">
        <f>B7L813C25</f>
        <v>91.666666666666657</v>
      </c>
      <c r="P20" s="16" t="s">
        <v>27562</v>
      </c>
      <c r="Q20" s="15">
        <f>B7L813C34</f>
        <v>86</v>
      </c>
      <c r="R20" s="16" t="s">
        <v>27563</v>
      </c>
      <c r="S20" s="15">
        <f>B7L813C43</f>
        <v>81.2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70063</v>
      </c>
      <c r="L21" s="16" t="s">
        <v>27569</v>
      </c>
      <c r="M21" s="15">
        <f>B7L814C16</f>
        <v>64723</v>
      </c>
      <c r="N21" s="16" t="s">
        <v>27570</v>
      </c>
      <c r="O21" s="15">
        <f>B7L814C25</f>
        <v>64631.666666666672</v>
      </c>
      <c r="P21" s="16" t="s">
        <v>27571</v>
      </c>
      <c r="Q21" s="15">
        <f>B7L814C34</f>
        <v>65311.25</v>
      </c>
      <c r="R21" s="16" t="s">
        <v>27572</v>
      </c>
      <c r="S21" s="15">
        <f>B7L814C43</f>
        <v>65203.199999999997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7756</v>
      </c>
      <c r="L22" s="16" t="s">
        <v>27578</v>
      </c>
      <c r="M22" s="15">
        <f>B7L815C16</f>
        <v>6924.5</v>
      </c>
      <c r="N22" s="16" t="s">
        <v>27579</v>
      </c>
      <c r="O22" s="15">
        <f>B7L815C25</f>
        <v>6559.333333333333</v>
      </c>
      <c r="P22" s="16" t="s">
        <v>27580</v>
      </c>
      <c r="Q22" s="15">
        <f>B7L815C34</f>
        <v>6466</v>
      </c>
      <c r="R22" s="16" t="s">
        <v>27581</v>
      </c>
      <c r="S22" s="15">
        <f>B7L815C43</f>
        <v>6140.4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8646</v>
      </c>
      <c r="L23" s="16" t="s">
        <v>27551</v>
      </c>
      <c r="M23" s="15">
        <f>B7L812C16</f>
        <v>7689</v>
      </c>
      <c r="N23" s="16" t="s">
        <v>27552</v>
      </c>
      <c r="O23" s="15">
        <f>B7L812C25</f>
        <v>7574.6666666666661</v>
      </c>
      <c r="P23" s="16" t="s">
        <v>27553</v>
      </c>
      <c r="Q23" s="15">
        <f>B7L812C34</f>
        <v>7381</v>
      </c>
      <c r="R23" s="16" t="s">
        <v>27554</v>
      </c>
      <c r="S23" s="15">
        <f>B7L812C43</f>
        <v>6840.6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421178</v>
      </c>
      <c r="L24" s="16" t="s">
        <v>27591</v>
      </c>
      <c r="M24" s="15">
        <f>B7L816C16</f>
        <v>393696.5</v>
      </c>
      <c r="N24" s="16" t="s">
        <v>27592</v>
      </c>
      <c r="O24" s="15">
        <f>B7L816C25</f>
        <v>407762.66666666663</v>
      </c>
      <c r="P24" s="16" t="s">
        <v>27593</v>
      </c>
      <c r="Q24" s="15">
        <f>B7L816C34</f>
        <v>414423.25</v>
      </c>
      <c r="R24" s="16" t="s">
        <v>27594</v>
      </c>
      <c r="S24" s="15">
        <f>B7L816C43</f>
        <v>407128.2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0.45552829617016322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0.45552829617016322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0.49582585363796033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0.22147634948305014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0.45552829617016322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0.49582585363796033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0.49582585363796033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0.49582585363796033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0.49582585363796033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0.49582585363796033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0.49582585363796033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0.45552829617016322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0.47154521297646307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0.22117936181309292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0.23107325289914801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0.22117936181309292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0.23107325289914801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0.23107325289914801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0.23107325289914801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0.23107325289914801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0.23107325289914801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0.23107325289914801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-615.86599999999999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-615.86599999999999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-246.34640000000002</v>
      </c>
      <c r="R46" s="16" t="s">
        <v>28440</v>
      </c>
      <c r="S46" s="15">
        <f>D6L139C5-D6L139C7</f>
        <v>-369.51959999999997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-246.34640000000002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-369.51959999999997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-615.86599999999999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-615.86599999999999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-246.34640000000002</v>
      </c>
      <c r="R47" s="16" t="s">
        <v>28460</v>
      </c>
      <c r="S47" s="15">
        <f>SUM(D6L138C8:D6L139C8)</f>
        <v>-369.51959999999997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-246.34640000000002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-369.51959999999997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-615.86599999999999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-615.86599999999999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-246.34640000000002</v>
      </c>
      <c r="R48" s="16" t="s">
        <v>28477</v>
      </c>
      <c r="S48" s="15">
        <f>SUM(D6L128C8,D6L137C8,D6L140C8)</f>
        <v>-369.51959999999997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-246.34640000000002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-369.51959999999997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0.69882666666666671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0.60099093333333331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0.30049546666666666</v>
      </c>
      <c r="R8" s="16" t="s">
        <v>28499</v>
      </c>
      <c r="S8" s="15">
        <f>D6L201C5-D6L201C7</f>
        <v>0.30049546666666666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0.28500115878093141</v>
      </c>
      <c r="X8" s="16" t="s">
        <v>28501</v>
      </c>
      <c r="Y8" s="33">
        <f>D6L201C7-D6L201C10</f>
        <v>1.5494307885735248E-2</v>
      </c>
      <c r="Z8" s="16" t="s">
        <v>28502</v>
      </c>
      <c r="AA8" s="33">
        <f>CHOOSE(MIN(D6L201C9,RUN_YEARS),B7L802C7,B7L802C16,B7L802C25,B7L802C34,B7L802C43)</f>
        <v>3616.333333333333</v>
      </c>
      <c r="AB8" s="16" t="s">
        <v>28503</v>
      </c>
      <c r="AC8" s="33">
        <f>IF(D6L201C12=0,0,D6L201C10/D6L201C12)</f>
        <v>7.8809427259912831E-5</v>
      </c>
      <c r="AD8" s="16" t="s">
        <v>28504</v>
      </c>
      <c r="AE8" s="33">
        <f>IF(D6L201C5=0,0,D6L201C10/D6L201C5)</f>
        <v>0.47421873271898179</v>
      </c>
      <c r="AF8" s="16" t="s">
        <v>28505</v>
      </c>
      <c r="AG8" s="33">
        <f>CHOOSE(MIN(D6L201C9,RUN_YEARS),B7L802C5,B7L802C14,B7L802C23,B7L802C32,B7L802C41)</f>
        <v>75.617212229792784</v>
      </c>
      <c r="AH8" s="16" t="s">
        <v>28506</v>
      </c>
      <c r="AI8" s="33">
        <f>IF(D6L201C15=0,0,D6L201C11/D6L201C15)</f>
        <v>2.0490451087577349E-4</v>
      </c>
      <c r="AJ8" s="16" t="s">
        <v>28507</v>
      </c>
      <c r="AK8" s="33">
        <f>IF(D6L201C5=0,0,D6L201C11/D6L201C5)</f>
        <v>2.5781267281018184E-2</v>
      </c>
      <c r="AL8" s="16" t="s">
        <v>28508</v>
      </c>
      <c r="AM8" s="33">
        <f>D6L201C8*CHOOSE(MIN(D6L201C9,RUN_YEARS),B7L802C4,B7L802C13,B7L802C22,B7L802C31,B7L802C40)</f>
        <v>4.3376880201226327E-2</v>
      </c>
      <c r="AN8" s="16" t="s">
        <v>28509</v>
      </c>
      <c r="AO8" s="33">
        <f>D6L201C8-D6L201C18</f>
        <v>0.25711858646544034</v>
      </c>
      <c r="AP8" s="16" t="s">
        <v>28510</v>
      </c>
      <c r="AQ8" s="33">
        <f>CHOOSE(MIN(D6L201C9,RUN_YEARS),B7L802C2,B7L802C11,B7L802C20,B7L802C29,B7L802C38)</f>
        <v>4.6296873620645984</v>
      </c>
      <c r="AR8" s="16" t="s">
        <v>28511</v>
      </c>
      <c r="AS8" s="33">
        <f>IF(D6L201C20=0,0,D6L201C18/D6L201C20)</f>
        <v>9.3692892864978491E-3</v>
      </c>
      <c r="AT8" s="16" t="s">
        <v>28512</v>
      </c>
      <c r="AU8" s="33">
        <f>IF(D6L201C5=0,0,D6L201C18/D6L201C5)</f>
        <v>7.217559832498803E-2</v>
      </c>
      <c r="AV8" s="16" t="s">
        <v>28513</v>
      </c>
      <c r="AW8" s="33">
        <f>CHOOSE(MIN(D6L201C9,RUN_YEARS),B7L802C1,B7L802C10,B7L802C19,B7L802C28,B7L802C37)</f>
        <v>27.442699078144145</v>
      </c>
      <c r="AX8" s="16" t="s">
        <v>28514</v>
      </c>
      <c r="AY8" s="33">
        <f>IF(D6L201C23=0,0,D6L201C19/D6L201C23)</f>
        <v>9.3692892864978491E-3</v>
      </c>
      <c r="AZ8" s="16" t="s">
        <v>28515</v>
      </c>
      <c r="BA8" s="33">
        <f>IF(D6L201C5=0,0,D6L201C19/D6L201C5)</f>
        <v>0.42782440167501196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6.2940162976838328E-5</v>
      </c>
      <c r="J9" s="16" t="s">
        <v>28536</v>
      </c>
      <c r="K9" s="21">
        <f>IF(FLOW_THRU_100PCT="Y",1,INDEX(VariabilityMatrix,D6L202C1,D6L202C9))</f>
        <v>0.45552829617016322</v>
      </c>
      <c r="L9" s="16" t="s">
        <v>28516</v>
      </c>
      <c r="M9" s="15">
        <f>IF(D6L202C2&lt;&gt;0,D6L202C2*D6L202C4,D6L202C3*D6L202C4)</f>
        <v>2.8671025201511553E-5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1.4335512600755776E-5</v>
      </c>
      <c r="R9" s="16" t="s">
        <v>28518</v>
      </c>
      <c r="S9" s="15">
        <f>D6L202C5-D6L202C7</f>
        <v>1.4335512600755776E-5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1.3665955311685935E-5</v>
      </c>
      <c r="X9" s="16" t="s">
        <v>28520</v>
      </c>
      <c r="Y9" s="33">
        <f>D6L202C7-D6L202C10</f>
        <v>6.6955728906984113E-7</v>
      </c>
      <c r="Z9" s="16" t="s">
        <v>28521</v>
      </c>
      <c r="AA9" s="33">
        <f>CHOOSE(MIN(D6L202C9,RUN_YEARS),B7L802C7,B7L802C16,B7L802C25,B7L802C34,B7L802C43)</f>
        <v>3691.8</v>
      </c>
      <c r="AB9" s="16" t="s">
        <v>28522</v>
      </c>
      <c r="AC9" s="33">
        <f>IF(D6L202C12=0,0,D6L202C10/D6L202C12)</f>
        <v>3.7017052147152972E-9</v>
      </c>
      <c r="AD9" s="16" t="s">
        <v>28523</v>
      </c>
      <c r="AE9" s="33">
        <f>IF(D6L202C5=0,0,D6L202C10/D6L202C5)</f>
        <v>0.47664690103113083</v>
      </c>
      <c r="AF9" s="16" t="s">
        <v>28524</v>
      </c>
      <c r="AG9" s="33">
        <f>CHOOSE(MIN(D6L202C9,RUN_YEARS),B7L802C5,B7L802C14,B7L802C23,B7L802C32,B7L802C41)</f>
        <v>69.568487850926189</v>
      </c>
      <c r="AH9" s="16" t="s">
        <v>28525</v>
      </c>
      <c r="AI9" s="33">
        <f>IF(D6L202C15=0,0,D6L202C11/D6L202C15)</f>
        <v>9.6244335582597697E-9</v>
      </c>
      <c r="AJ9" s="16" t="s">
        <v>28526</v>
      </c>
      <c r="AK9" s="33">
        <f>IF(D6L202C5=0,0,D6L202C11/D6L202C5)</f>
        <v>2.3353098968869161E-2</v>
      </c>
      <c r="AL9" s="16" t="s">
        <v>28527</v>
      </c>
      <c r="AM9" s="33">
        <f>D6L202C8*CHOOSE(MIN(D6L202C9,RUN_YEARS),B7L802C4,B7L802C13,B7L802C22,B7L802C31,B7L802C40)</f>
        <v>2.1316457890270132E-6</v>
      </c>
      <c r="AN9" s="16" t="s">
        <v>28528</v>
      </c>
      <c r="AO9" s="33">
        <f>D6L202C8-D6L202C18</f>
        <v>1.2203866811728764E-5</v>
      </c>
      <c r="AP9" s="16" t="s">
        <v>28529</v>
      </c>
      <c r="AQ9" s="33">
        <f>CHOOSE(MIN(D6L202C9,RUN_YEARS),B7L802C2,B7L802C11,B7L802C20,B7L802C29,B7L802C38)</f>
        <v>4.455708531663233</v>
      </c>
      <c r="AR9" s="16" t="s">
        <v>28530</v>
      </c>
      <c r="AS9" s="33">
        <f>IF(D6L202C20=0,0,D6L202C18/D6L202C20)</f>
        <v>4.7840781637287875E-7</v>
      </c>
      <c r="AT9" s="16" t="s">
        <v>28531</v>
      </c>
      <c r="AU9" s="33">
        <f>IF(D6L202C5=0,0,D6L202C18/D6L202C5)</f>
        <v>7.4348432748565674E-2</v>
      </c>
      <c r="AV9" s="16" t="s">
        <v>28532</v>
      </c>
      <c r="AW9" s="33">
        <f>CHOOSE(MIN(D6L202C9,RUN_YEARS),B7L802C1,B7L802C10,B7L802C19,B7L802C28,B7L802C37)</f>
        <v>25.509338255077488</v>
      </c>
      <c r="AX9" s="16" t="s">
        <v>28533</v>
      </c>
      <c r="AY9" s="33">
        <f>IF(D6L202C23=0,0,D6L202C19/D6L202C23)</f>
        <v>4.7840781637287886E-7</v>
      </c>
      <c r="AZ9" s="16" t="s">
        <v>28534</v>
      </c>
      <c r="BA9" s="33">
        <f>IF(D6L202C5=0,0,D6L202C19/D6L202C5)</f>
        <v>0.42565156725143433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2.5755090445843489E-5</v>
      </c>
      <c r="J10" s="16" t="s">
        <v>28557</v>
      </c>
      <c r="K10" s="21">
        <f>IF(FLOW_THRU_100PCT="Y",1,INDEX(VariabilityMatrix,D6L203C1,D6L203C9))</f>
        <v>0.45552829617016322</v>
      </c>
      <c r="L10" s="16" t="s">
        <v>28537</v>
      </c>
      <c r="M10" s="15">
        <f>IF(D6L203C2&lt;&gt;0,D6L203C2*D6L203C4,D6L203C3*D6L203C4)</f>
        <v>1.1732172468503535E-5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5.8660862342517673E-6</v>
      </c>
      <c r="R10" s="16" t="s">
        <v>28539</v>
      </c>
      <c r="S10" s="15">
        <f>D6L203C5-D6L203C7</f>
        <v>5.8660862342517673E-6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5.5921036494749621E-6</v>
      </c>
      <c r="X10" s="16" t="s">
        <v>28541</v>
      </c>
      <c r="Y10" s="33">
        <f>D6L203C7-D6L203C10</f>
        <v>2.7398258477680521E-7</v>
      </c>
      <c r="Z10" s="16" t="s">
        <v>28542</v>
      </c>
      <c r="AA10" s="33">
        <f>CHOOSE(MIN(D6L203C9,RUN_YEARS),B7L802C7,B7L802C16,B7L802C25,B7L802C34,B7L802C43)</f>
        <v>3691.8</v>
      </c>
      <c r="AB10" s="16" t="s">
        <v>28543</v>
      </c>
      <c r="AC10" s="33">
        <f>IF(D6L203C12=0,0,D6L203C10/D6L203C12)</f>
        <v>1.5147363479806494E-9</v>
      </c>
      <c r="AD10" s="16" t="s">
        <v>28544</v>
      </c>
      <c r="AE10" s="33">
        <f>IF(D6L203C5=0,0,D6L203C10/D6L203C5)</f>
        <v>0.47664690103113083</v>
      </c>
      <c r="AF10" s="16" t="s">
        <v>28545</v>
      </c>
      <c r="AG10" s="33">
        <f>CHOOSE(MIN(D6L203C9,RUN_YEARS),B7L802C5,B7L802C14,B7L802C23,B7L802C32,B7L802C41)</f>
        <v>69.568487850926189</v>
      </c>
      <c r="AH10" s="16" t="s">
        <v>28546</v>
      </c>
      <c r="AI10" s="33">
        <f>IF(D6L203C15=0,0,D6L203C11/D6L203C15)</f>
        <v>3.9383145047496897E-9</v>
      </c>
      <c r="AJ10" s="16" t="s">
        <v>28547</v>
      </c>
      <c r="AK10" s="33">
        <f>IF(D6L203C5=0,0,D6L203C11/D6L203C5)</f>
        <v>2.3353098968869175E-2</v>
      </c>
      <c r="AL10" s="16" t="s">
        <v>28548</v>
      </c>
      <c r="AM10" s="33">
        <f>D6L203C8*CHOOSE(MIN(D6L203C9,RUN_YEARS),B7L802C4,B7L802C13,B7L802C22,B7L802C31,B7L802C40)</f>
        <v>8.7226863576910881E-7</v>
      </c>
      <c r="AN10" s="16" t="s">
        <v>28549</v>
      </c>
      <c r="AO10" s="33">
        <f>D6L203C8-D6L203C18</f>
        <v>4.993817598482658E-6</v>
      </c>
      <c r="AP10" s="16" t="s">
        <v>28550</v>
      </c>
      <c r="AQ10" s="33">
        <f>CHOOSE(MIN(D6L203C9,RUN_YEARS),B7L802C2,B7L802C11,B7L802C20,B7L802C29,B7L802C38)</f>
        <v>4.455708531663233</v>
      </c>
      <c r="AR10" s="16" t="s">
        <v>28551</v>
      </c>
      <c r="AS10" s="33">
        <f>IF(D6L203C20=0,0,D6L203C18/D6L203C20)</f>
        <v>1.9576429417915878E-7</v>
      </c>
      <c r="AT10" s="16" t="s">
        <v>28552</v>
      </c>
      <c r="AU10" s="33">
        <f>IF(D6L203C5=0,0,D6L203C18/D6L203C5)</f>
        <v>7.4348432748565674E-2</v>
      </c>
      <c r="AV10" s="16" t="s">
        <v>28553</v>
      </c>
      <c r="AW10" s="33">
        <f>CHOOSE(MIN(D6L203C9,RUN_YEARS),B7L802C1,B7L802C10,B7L802C19,B7L802C28,B7L802C37)</f>
        <v>25.509338255077488</v>
      </c>
      <c r="AX10" s="16" t="s">
        <v>28554</v>
      </c>
      <c r="AY10" s="33">
        <f>IF(D6L203C23=0,0,D6L203C19/D6L203C23)</f>
        <v>1.9576429417915878E-7</v>
      </c>
      <c r="AZ10" s="16" t="s">
        <v>28555</v>
      </c>
      <c r="BA10" s="33">
        <f>IF(D6L203C5=0,0,D6L203C19/D6L203C5)</f>
        <v>0.42565156725143427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0.49582585363796033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3818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72.274130371046567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5.0731784245496714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26.982154322008469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4.5200001525872385E-4</v>
      </c>
      <c r="J12" s="16" t="s">
        <v>28599</v>
      </c>
      <c r="K12" s="21">
        <f>IF(FLOW_THRU_100PCT="Y",1,INDEX(VariabilityMatrix,D6L205C1,D6L205C9))</f>
        <v>0.22147634948305014</v>
      </c>
      <c r="L12" s="16" t="s">
        <v>28579</v>
      </c>
      <c r="M12" s="15">
        <f>IF(D6L205C2&lt;&gt;0,D6L205C2*D6L205C4,D6L205C3*D6L205C4)</f>
        <v>1.0010731334578512E-4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5.005365667289256E-5</v>
      </c>
      <c r="R12" s="16" t="s">
        <v>28581</v>
      </c>
      <c r="S12" s="15">
        <f>D6L205C5-D6L205C7</f>
        <v>5.005365667289256E-5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4.7715840676820841E-5</v>
      </c>
      <c r="X12" s="16" t="s">
        <v>28583</v>
      </c>
      <c r="Y12" s="33">
        <f>D6L205C7-D6L205C10</f>
        <v>2.337815996071719E-6</v>
      </c>
      <c r="Z12" s="16" t="s">
        <v>28584</v>
      </c>
      <c r="AA12" s="33">
        <f>CHOOSE(MIN(D6L205C9,RUN_YEARS),B7L802C7,B7L802C16,B7L802C25,B7L802C34,B7L802C43)</f>
        <v>3691.8</v>
      </c>
      <c r="AB12" s="16" t="s">
        <v>28585</v>
      </c>
      <c r="AC12" s="33">
        <f>IF(D6L205C12=0,0,D6L205C10/D6L205C12)</f>
        <v>1.2924817345690676E-8</v>
      </c>
      <c r="AD12" s="16" t="s">
        <v>28586</v>
      </c>
      <c r="AE12" s="33">
        <f>IF(D6L205C5=0,0,D6L205C10/D6L205C5)</f>
        <v>0.47664690103113083</v>
      </c>
      <c r="AF12" s="16" t="s">
        <v>28587</v>
      </c>
      <c r="AG12" s="33">
        <f>CHOOSE(MIN(D6L205C9,RUN_YEARS),B7L802C5,B7L802C14,B7L802C23,B7L802C32,B7L802C41)</f>
        <v>69.568487850926189</v>
      </c>
      <c r="AH12" s="16" t="s">
        <v>28588</v>
      </c>
      <c r="AI12" s="33">
        <f>IF(D6L205C15=0,0,D6L205C11/D6L205C15)</f>
        <v>3.3604525098795785E-8</v>
      </c>
      <c r="AJ12" s="16" t="s">
        <v>28589</v>
      </c>
      <c r="AK12" s="33">
        <f>IF(D6L205C5=0,0,D6L205C11/D6L205C5)</f>
        <v>2.3353098968869185E-2</v>
      </c>
      <c r="AL12" s="16" t="s">
        <v>28590</v>
      </c>
      <c r="AM12" s="33">
        <f>D6L205C8*CHOOSE(MIN(D6L205C9,RUN_YEARS),B7L802C4,B7L802C13,B7L802C22,B7L802C31,B7L802C40)</f>
        <v>7.4428218539286959E-6</v>
      </c>
      <c r="AN12" s="16" t="s">
        <v>28591</v>
      </c>
      <c r="AO12" s="33">
        <f>D6L205C8-D6L205C18</f>
        <v>4.2610834818963863E-5</v>
      </c>
      <c r="AP12" s="16" t="s">
        <v>28592</v>
      </c>
      <c r="AQ12" s="33">
        <f>CHOOSE(MIN(D6L205C9,RUN_YEARS),B7L802C2,B7L802C11,B7L802C20,B7L802C29,B7L802C38)</f>
        <v>4.455708531663233</v>
      </c>
      <c r="AR12" s="16" t="s">
        <v>28593</v>
      </c>
      <c r="AS12" s="33">
        <f>IF(D6L205C20=0,0,D6L205C18/D6L205C20)</f>
        <v>1.6704014189973125E-6</v>
      </c>
      <c r="AT12" s="16" t="s">
        <v>28594</v>
      </c>
      <c r="AU12" s="33">
        <f>IF(D6L205C5=0,0,D6L205C18/D6L205C5)</f>
        <v>7.4348432748565674E-2</v>
      </c>
      <c r="AV12" s="16" t="s">
        <v>28595</v>
      </c>
      <c r="AW12" s="33">
        <f>CHOOSE(MIN(D6L205C9,RUN_YEARS),B7L802C1,B7L802C10,B7L802C19,B7L802C28,B7L802C37)</f>
        <v>25.509338255077488</v>
      </c>
      <c r="AX12" s="16" t="s">
        <v>28596</v>
      </c>
      <c r="AY12" s="33">
        <f>IF(D6L205C23=0,0,D6L205C19/D6L205C23)</f>
        <v>1.6704014189973125E-6</v>
      </c>
      <c r="AZ12" s="16" t="s">
        <v>28597</v>
      </c>
      <c r="BA12" s="33">
        <f>IF(D6L205C5=0,0,D6L205C19/D6L205C5)</f>
        <v>0.42565156725143433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2.919095070235504E-4</v>
      </c>
      <c r="J13" s="16" t="s">
        <v>28620</v>
      </c>
      <c r="K13" s="21">
        <f>IF(FLOW_THRU_100PCT="Y",1,INDEX(VariabilityMatrix,D6L206C1,D6L206C9))</f>
        <v>0.45552829617016322</v>
      </c>
      <c r="L13" s="16" t="s">
        <v>28600</v>
      </c>
      <c r="M13" s="15">
        <f>IF(D6L206C2&lt;&gt;0,D6L206C2*D6L206C4,D6L206C3*D6L206C4)</f>
        <v>1.3297304037031019E-4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6.6486520185155096E-5</v>
      </c>
      <c r="R13" s="16" t="s">
        <v>28602</v>
      </c>
      <c r="S13" s="15">
        <f>D6L206C5-D6L206C7</f>
        <v>6.6486520185155096E-5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6.3381187613195807E-5</v>
      </c>
      <c r="X13" s="16" t="s">
        <v>28604</v>
      </c>
      <c r="Y13" s="33">
        <f>D6L206C7-D6L206C10</f>
        <v>3.1053325719592888E-6</v>
      </c>
      <c r="Z13" s="16" t="s">
        <v>28605</v>
      </c>
      <c r="AA13" s="33">
        <f>CHOOSE(MIN(D6L206C9,RUN_YEARS),B7L802C7,B7L802C16,B7L802C25,B7L802C34,B7L802C43)</f>
        <v>3691.8</v>
      </c>
      <c r="AB13" s="16" t="s">
        <v>28606</v>
      </c>
      <c r="AC13" s="33">
        <f>IF(D6L206C12=0,0,D6L206C10/D6L206C12)</f>
        <v>1.7168098925509455E-8</v>
      </c>
      <c r="AD13" s="16" t="s">
        <v>28607</v>
      </c>
      <c r="AE13" s="33">
        <f>IF(D6L206C5=0,0,D6L206C10/D6L206C5)</f>
        <v>0.47664690103113083</v>
      </c>
      <c r="AF13" s="16" t="s">
        <v>28608</v>
      </c>
      <c r="AG13" s="33">
        <f>CHOOSE(MIN(D6L206C9,RUN_YEARS),B7L802C5,B7L802C14,B7L802C23,B7L802C32,B7L802C41)</f>
        <v>69.568487850926189</v>
      </c>
      <c r="AH13" s="16" t="s">
        <v>28609</v>
      </c>
      <c r="AI13" s="33">
        <f>IF(D6L206C15=0,0,D6L206C11/D6L206C15)</f>
        <v>4.463705720632458E-8</v>
      </c>
      <c r="AJ13" s="16" t="s">
        <v>28610</v>
      </c>
      <c r="AK13" s="33">
        <f>IF(D6L206C5=0,0,D6L206C11/D6L206C5)</f>
        <v>2.3353098968869165E-2</v>
      </c>
      <c r="AL13" s="16" t="s">
        <v>28611</v>
      </c>
      <c r="AM13" s="33">
        <f>D6L206C8*CHOOSE(MIN(D6L206C9,RUN_YEARS),B7L802C4,B7L802C13,B7L802C22,B7L802C31,B7L802C40)</f>
        <v>9.886337149344316E-6</v>
      </c>
      <c r="AN13" s="16" t="s">
        <v>28612</v>
      </c>
      <c r="AO13" s="33">
        <f>D6L206C8-D6L206C18</f>
        <v>5.6600183035810778E-5</v>
      </c>
      <c r="AP13" s="16" t="s">
        <v>28613</v>
      </c>
      <c r="AQ13" s="33">
        <f>CHOOSE(MIN(D6L206C9,RUN_YEARS),B7L802C2,B7L802C11,B7L802C20,B7L802C29,B7L802C38)</f>
        <v>4.455708531663233</v>
      </c>
      <c r="AR13" s="16" t="s">
        <v>28614</v>
      </c>
      <c r="AS13" s="33">
        <f>IF(D6L206C20=0,0,D6L206C18/D6L206C20)</f>
        <v>2.2188024820496799E-6</v>
      </c>
      <c r="AT13" s="16" t="s">
        <v>28615</v>
      </c>
      <c r="AU13" s="33">
        <f>IF(D6L206C5=0,0,D6L206C18/D6L206C5)</f>
        <v>7.4348432748565674E-2</v>
      </c>
      <c r="AV13" s="16" t="s">
        <v>28616</v>
      </c>
      <c r="AW13" s="33">
        <f>CHOOSE(MIN(D6L206C9,RUN_YEARS),B7L802C1,B7L802C10,B7L802C19,B7L802C28,B7L802C37)</f>
        <v>25.509338255077488</v>
      </c>
      <c r="AX13" s="16" t="s">
        <v>28617</v>
      </c>
      <c r="AY13" s="33">
        <f>IF(D6L206C23=0,0,D6L206C19/D6L206C23)</f>
        <v>2.2188024820496799E-6</v>
      </c>
      <c r="AZ13" s="16" t="s">
        <v>28618</v>
      </c>
      <c r="BA13" s="33">
        <f>IF(D6L206C5=0,0,D6L206C19/D6L206C5)</f>
        <v>0.42565156725143433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</v>
      </c>
      <c r="J14" s="16" t="s">
        <v>28641</v>
      </c>
      <c r="K14" s="21">
        <f>IF(FLOW_THRU_100PCT="Y",1,INDEX(VariabilityMatrix,D6L207C1,D6L207C9))</f>
        <v>0.49582585363796033</v>
      </c>
      <c r="L14" s="16" t="s">
        <v>28621</v>
      </c>
      <c r="M14" s="15">
        <f>IF(D6L207C2&lt;&gt;0,D6L207C2*D6L207C4,D6L207C3*D6L207C4)</f>
        <v>0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</v>
      </c>
      <c r="R14" s="16" t="s">
        <v>28623</v>
      </c>
      <c r="S14" s="15">
        <f>D6L207C5-D6L207C7</f>
        <v>0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</v>
      </c>
      <c r="X14" s="16" t="s">
        <v>28625</v>
      </c>
      <c r="Y14" s="33">
        <f>D6L207C7-D6L207C10</f>
        <v>0</v>
      </c>
      <c r="Z14" s="16" t="s">
        <v>28626</v>
      </c>
      <c r="AA14" s="33">
        <f>CHOOSE(MIN(D6L207C9,RUN_YEARS),B7L802C7,B7L802C16,B7L802C25,B7L802C34,B7L802C43)</f>
        <v>3818</v>
      </c>
      <c r="AB14" s="16" t="s">
        <v>28627</v>
      </c>
      <c r="AC14" s="33">
        <f>IF(D6L207C12=0,0,D6L207C10/D6L207C12)</f>
        <v>0</v>
      </c>
      <c r="AD14" s="16" t="s">
        <v>28628</v>
      </c>
      <c r="AE14" s="33">
        <f>IF(D6L207C5=0,0,D6L207C10/D6L207C5)</f>
        <v>0</v>
      </c>
      <c r="AF14" s="16" t="s">
        <v>28629</v>
      </c>
      <c r="AG14" s="33">
        <f>CHOOSE(MIN(D6L207C9,RUN_YEARS),B7L802C5,B7L802C14,B7L802C23,B7L802C32,B7L802C41)</f>
        <v>72.274130371046567</v>
      </c>
      <c r="AH14" s="16" t="s">
        <v>28630</v>
      </c>
      <c r="AI14" s="33">
        <f>IF(D6L207C15=0,0,D6L207C11/D6L207C15)</f>
        <v>0</v>
      </c>
      <c r="AJ14" s="16" t="s">
        <v>28631</v>
      </c>
      <c r="AK14" s="33">
        <f>IF(D6L207C5=0,0,D6L207C11/D6L207C5)</f>
        <v>0</v>
      </c>
      <c r="AL14" s="16" t="s">
        <v>28632</v>
      </c>
      <c r="AM14" s="33">
        <f>D6L207C8*CHOOSE(MIN(D6L207C9,RUN_YEARS),B7L802C4,B7L802C13,B7L802C22,B7L802C31,B7L802C40)</f>
        <v>0</v>
      </c>
      <c r="AN14" s="16" t="s">
        <v>28633</v>
      </c>
      <c r="AO14" s="33">
        <f>D6L207C8-D6L207C18</f>
        <v>0</v>
      </c>
      <c r="AP14" s="16" t="s">
        <v>28634</v>
      </c>
      <c r="AQ14" s="33">
        <f>CHOOSE(MIN(D6L207C9,RUN_YEARS),B7L802C2,B7L802C11,B7L802C20,B7L802C29,B7L802C38)</f>
        <v>5.0731784245496714</v>
      </c>
      <c r="AR14" s="16" t="s">
        <v>28635</v>
      </c>
      <c r="AS14" s="33">
        <f>IF(D6L207C20=0,0,D6L207C18/D6L207C20)</f>
        <v>0</v>
      </c>
      <c r="AT14" s="16" t="s">
        <v>28636</v>
      </c>
      <c r="AU14" s="33">
        <f>IF(D6L207C5=0,0,D6L207C18/D6L207C5)</f>
        <v>0</v>
      </c>
      <c r="AV14" s="16" t="s">
        <v>28637</v>
      </c>
      <c r="AW14" s="33">
        <f>CHOOSE(MIN(D6L207C9,RUN_YEARS),B7L802C1,B7L802C10,B7L802C19,B7L802C28,B7L802C37)</f>
        <v>26.982154322008469</v>
      </c>
      <c r="AX14" s="16" t="s">
        <v>28638</v>
      </c>
      <c r="AY14" s="33">
        <f>IF(D6L207C23=0,0,D6L207C19/D6L207C23)</f>
        <v>0</v>
      </c>
      <c r="AZ14" s="16" t="s">
        <v>28639</v>
      </c>
      <c r="BA14" s="33">
        <f>IF(D6L207C5=0,0,D6L207C19/D6L207C5)</f>
        <v>0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0.49582585363796033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3818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72.274130371046567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5.0731784245496714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26.982154322008469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0.49582585363796033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3818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72.274130371046567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5.0731784245496714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26.982154322008469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0.49582585363796033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3818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72.274130371046567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5.0731784245496714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26.982154322008469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0.49582585363796033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3818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72.274130371046567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5.0731784245496714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26.982154322008469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0.49582585363796033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3818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72.274130371046567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5.0731784245496714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26.982154322008469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-1.6362839679077093E-5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-1.4072042124006299E-5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-7.0360210620031497E-6</v>
      </c>
      <c r="R20" s="16" t="s">
        <v>28749</v>
      </c>
      <c r="S20" s="15">
        <f>D6L213C5-D6L213C7</f>
        <v>-7.0360210620031497E-6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-6.7059694419780531E-6</v>
      </c>
      <c r="X20" s="16" t="s">
        <v>28751</v>
      </c>
      <c r="Y20" s="33">
        <f>D6L213C7-D6L213C10</f>
        <v>-3.300516200250966E-7</v>
      </c>
      <c r="Z20" s="16" t="s">
        <v>28752</v>
      </c>
      <c r="AA20" s="33">
        <f>CHOOSE(MIN(D6L213C9,RUN_YEARS),B7L802C7,B7L802C16,B7L802C25,B7L802C34,B7L802C43)</f>
        <v>3818</v>
      </c>
      <c r="AB20" s="16" t="s">
        <v>28753</v>
      </c>
      <c r="AC20" s="33">
        <f>IF(D6L213C12=0,0,D6L213C10/D6L213C12)</f>
        <v>-1.7564089685641837E-9</v>
      </c>
      <c r="AD20" s="16" t="s">
        <v>28754</v>
      </c>
      <c r="AE20" s="33">
        <f>IF(D6L213C5=0,0,D6L213C10/D6L213C5)</f>
        <v>0.47654557759871663</v>
      </c>
      <c r="AF20" s="16" t="s">
        <v>28755</v>
      </c>
      <c r="AG20" s="33">
        <f>CHOOSE(MIN(D6L213C9,RUN_YEARS),B7L802C5,B7L802C14,B7L802C23,B7L802C32,B7L802C41)</f>
        <v>72.274130371046567</v>
      </c>
      <c r="AH20" s="16" t="s">
        <v>28756</v>
      </c>
      <c r="AI20" s="33">
        <f>IF(D6L213C15=0,0,D6L213C11/D6L213C15)</f>
        <v>-4.5666633182668799E-9</v>
      </c>
      <c r="AJ20" s="16" t="s">
        <v>28757</v>
      </c>
      <c r="AK20" s="33">
        <f>IF(D6L213C5=0,0,D6L213C11/D6L213C5)</f>
        <v>2.3454422401283374E-2</v>
      </c>
      <c r="AL20" s="16" t="s">
        <v>28758</v>
      </c>
      <c r="AM20" s="33">
        <f>D6L213C8*CHOOSE(MIN(D6L213C9,RUN_YEARS),B7L802C4,B7L802C13,B7L802C22,B7L802C31,B7L802C40)</f>
        <v>-1.1135429642440414E-6</v>
      </c>
      <c r="AN20" s="16" t="s">
        <v>28759</v>
      </c>
      <c r="AO20" s="33">
        <f>D6L213C8-D6L213C18</f>
        <v>-5.9224780977591085E-6</v>
      </c>
      <c r="AP20" s="16" t="s">
        <v>28760</v>
      </c>
      <c r="AQ20" s="33">
        <f>CHOOSE(MIN(D6L213C9,RUN_YEARS),B7L802C2,B7L802C11,B7L802C20,B7L802C29,B7L802C38)</f>
        <v>5.0731784245496714</v>
      </c>
      <c r="AR20" s="16" t="s">
        <v>28761</v>
      </c>
      <c r="AS20" s="33">
        <f>IF(D6L213C20=0,0,D6L213C18/D6L213C20)</f>
        <v>-2.1949611684372935E-7</v>
      </c>
      <c r="AT20" s="16" t="s">
        <v>28762</v>
      </c>
      <c r="AU20" s="33">
        <f>IF(D6L213C5=0,0,D6L213C18/D6L213C5)</f>
        <v>7.9131582639621653E-2</v>
      </c>
      <c r="AV20" s="16" t="s">
        <v>28763</v>
      </c>
      <c r="AW20" s="33">
        <f>CHOOSE(MIN(D6L213C9,RUN_YEARS),B7L802C1,B7L802C10,B7L802C19,B7L802C28,B7L802C37)</f>
        <v>26.982154322008469</v>
      </c>
      <c r="AX20" s="16" t="s">
        <v>28764</v>
      </c>
      <c r="AY20" s="33">
        <f>IF(D6L213C23=0,0,D6L213C19/D6L213C23)</f>
        <v>-2.1949611684372938E-7</v>
      </c>
      <c r="AZ20" s="16" t="s">
        <v>28765</v>
      </c>
      <c r="BA20" s="33">
        <f>IF(D6L213C5=0,0,D6L213C19/D6L213C5)</f>
        <v>0.42086841736037839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3.3307267956565348E-5</v>
      </c>
      <c r="J21" s="16" t="s">
        <v>28787</v>
      </c>
      <c r="K21" s="21">
        <f>IF(FLOW_THRU_100PCT="Y",1,INDEX(VariabilityMatrix,D6L214C1,D6L214C9))</f>
        <v>0.45552829617016322</v>
      </c>
      <c r="L21" s="16" t="s">
        <v>28767</v>
      </c>
      <c r="M21" s="15">
        <f>IF(D6L214C2&lt;&gt;0,D6L214C2*D6L214C4,D6L214C3*D6L214C4)</f>
        <v>1.5172403022337286E-5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7.586201511168643E-6</v>
      </c>
      <c r="R21" s="16" t="s">
        <v>28769</v>
      </c>
      <c r="S21" s="15">
        <f>D6L214C5-D6L214C7</f>
        <v>7.586201511168643E-6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7.2318788817924308E-6</v>
      </c>
      <c r="X21" s="16" t="s">
        <v>28771</v>
      </c>
      <c r="Y21" s="33">
        <f>D6L214C7-D6L214C10</f>
        <v>3.5432262937621219E-7</v>
      </c>
      <c r="Z21" s="16" t="s">
        <v>28772</v>
      </c>
      <c r="AA21" s="33">
        <f>CHOOSE(MIN(D6L214C9,RUN_YEARS),B7L802C7,B7L802C16,B7L802C25,B7L802C34,B7L802C43)</f>
        <v>3691.8</v>
      </c>
      <c r="AB21" s="16" t="s">
        <v>28773</v>
      </c>
      <c r="AC21" s="33">
        <f>IF(D6L214C12=0,0,D6L214C10/D6L214C12)</f>
        <v>1.9589032130105722E-9</v>
      </c>
      <c r="AD21" s="16" t="s">
        <v>28774</v>
      </c>
      <c r="AE21" s="33">
        <f>IF(D6L214C5=0,0,D6L214C10/D6L214C5)</f>
        <v>0.47664690103113083</v>
      </c>
      <c r="AF21" s="16" t="s">
        <v>28775</v>
      </c>
      <c r="AG21" s="33">
        <f>CHOOSE(MIN(D6L214C9,RUN_YEARS),B7L802C5,B7L802C14,B7L802C23,B7L802C32,B7L802C41)</f>
        <v>69.568487850926189</v>
      </c>
      <c r="AH21" s="16" t="s">
        <v>28776</v>
      </c>
      <c r="AI21" s="33">
        <f>IF(D6L214C15=0,0,D6L214C11/D6L214C15)</f>
        <v>5.0931483538274861E-9</v>
      </c>
      <c r="AJ21" s="16" t="s">
        <v>28777</v>
      </c>
      <c r="AK21" s="33">
        <f>IF(D6L214C5=0,0,D6L214C11/D6L214C5)</f>
        <v>2.3353098968869161E-2</v>
      </c>
      <c r="AL21" s="16" t="s">
        <v>28778</v>
      </c>
      <c r="AM21" s="33">
        <f>D6L214C8*CHOOSE(MIN(D6L214C9,RUN_YEARS),B7L802C4,B7L802C13,B7L802C22,B7L802C31,B7L802C40)</f>
        <v>1.1280443857403784E-6</v>
      </c>
      <c r="AN21" s="16" t="s">
        <v>28779</v>
      </c>
      <c r="AO21" s="33">
        <f>D6L214C8-D6L214C18</f>
        <v>6.4581571254282646E-6</v>
      </c>
      <c r="AP21" s="16" t="s">
        <v>28780</v>
      </c>
      <c r="AQ21" s="33">
        <f>CHOOSE(MIN(D6L214C9,RUN_YEARS),B7L802C2,B7L802C11,B7L802C20,B7L802C29,B7L802C38)</f>
        <v>4.455708531663233</v>
      </c>
      <c r="AR21" s="16" t="s">
        <v>28781</v>
      </c>
      <c r="AS21" s="33">
        <f>IF(D6L214C20=0,0,D6L214C18/D6L214C20)</f>
        <v>2.5316835195216428E-7</v>
      </c>
      <c r="AT21" s="16" t="s">
        <v>28782</v>
      </c>
      <c r="AU21" s="33">
        <f>IF(D6L214C5=0,0,D6L214C18/D6L214C5)</f>
        <v>7.4348432748565674E-2</v>
      </c>
      <c r="AV21" s="16" t="s">
        <v>28783</v>
      </c>
      <c r="AW21" s="33">
        <f>CHOOSE(MIN(D6L214C9,RUN_YEARS),B7L802C1,B7L802C10,B7L802C19,B7L802C28,B7L802C37)</f>
        <v>25.509338255077488</v>
      </c>
      <c r="AX21" s="16" t="s">
        <v>28784</v>
      </c>
      <c r="AY21" s="33">
        <f>IF(D6L214C23=0,0,D6L214C19/D6L214C23)</f>
        <v>2.5316835195216423E-7</v>
      </c>
      <c r="AZ21" s="16" t="s">
        <v>28785</v>
      </c>
      <c r="BA21" s="33">
        <f>IF(D6L214C5=0,0,D6L214C19/D6L214C5)</f>
        <v>0.42565156725143433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1.9290997733461351E-5</v>
      </c>
      <c r="J22" s="16" t="s">
        <v>28808</v>
      </c>
      <c r="K22" s="21">
        <f>IF(FLOW_THRU_100PCT="Y",1,INDEX(VariabilityMatrix,D6L215C1,D6L215C9))</f>
        <v>0.47154521297646307</v>
      </c>
      <c r="L22" s="16" t="s">
        <v>28788</v>
      </c>
      <c r="M22" s="15">
        <f>IF(D6L215C2&lt;&gt;0,D6L215C2*D6L215C4,D6L215C3*D6L215C4)</f>
        <v>9.0965776347534996E-6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4.5482888173767498E-6</v>
      </c>
      <c r="R22" s="16" t="s">
        <v>28790</v>
      </c>
      <c r="S22" s="15">
        <f>D6L215C5-D6L215C7</f>
        <v>4.5482888173767498E-6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4.3137675180326381E-6</v>
      </c>
      <c r="X22" s="16" t="s">
        <v>28792</v>
      </c>
      <c r="Y22" s="33">
        <f>D6L215C7-D6L215C10</f>
        <v>2.345212993441117E-7</v>
      </c>
      <c r="Z22" s="16" t="s">
        <v>28793</v>
      </c>
      <c r="AA22" s="33">
        <f>CHOOSE(MIN(D6L215C9,RUN_YEARS),B7L802C7,B7L802C16,B7L802C25,B7L802C34,B7L802C43)</f>
        <v>3616.333333333333</v>
      </c>
      <c r="AB22" s="16" t="s">
        <v>28794</v>
      </c>
      <c r="AC22" s="33">
        <f>IF(D6L215C12=0,0,D6L215C10/D6L215C12)</f>
        <v>1.1928567198910421E-9</v>
      </c>
      <c r="AD22" s="16" t="s">
        <v>28795</v>
      </c>
      <c r="AE22" s="33">
        <f>IF(D6L215C5=0,0,D6L215C10/D6L215C5)</f>
        <v>0.47421873271898185</v>
      </c>
      <c r="AF22" s="16" t="s">
        <v>28796</v>
      </c>
      <c r="AG22" s="33">
        <f>CHOOSE(MIN(D6L215C9,RUN_YEARS),B7L802C5,B7L802C14,B7L802C23,B7L802C32,B7L802C41)</f>
        <v>75.617212229792784</v>
      </c>
      <c r="AH22" s="16" t="s">
        <v>28797</v>
      </c>
      <c r="AI22" s="33">
        <f>IF(D6L215C15=0,0,D6L215C11/D6L215C15)</f>
        <v>3.1014274717167044E-9</v>
      </c>
      <c r="AJ22" s="16" t="s">
        <v>28798</v>
      </c>
      <c r="AK22" s="33">
        <f>IF(D6L215C5=0,0,D6L215C11/D6L215C5)</f>
        <v>2.5781267281018132E-2</v>
      </c>
      <c r="AL22" s="16" t="s">
        <v>28799</v>
      </c>
      <c r="AM22" s="33">
        <f>D6L215C8*CHOOSE(MIN(D6L215C9,RUN_YEARS),B7L802C4,B7L802C13,B7L802C22,B7L802C31,B7L802C40)</f>
        <v>6.5655093349803831E-7</v>
      </c>
      <c r="AN22" s="16" t="s">
        <v>28800</v>
      </c>
      <c r="AO22" s="33">
        <f>D6L215C8-D6L215C18</f>
        <v>3.8917378838787118E-6</v>
      </c>
      <c r="AP22" s="16" t="s">
        <v>28801</v>
      </c>
      <c r="AQ22" s="33">
        <f>CHOOSE(MIN(D6L215C9,RUN_YEARS),B7L802C2,B7L802C11,B7L802C20,B7L802C29,B7L802C38)</f>
        <v>4.6296873620645984</v>
      </c>
      <c r="AR22" s="16" t="s">
        <v>28802</v>
      </c>
      <c r="AS22" s="33">
        <f>IF(D6L215C20=0,0,D6L215C18/D6L215C20)</f>
        <v>1.4181323319535142E-7</v>
      </c>
      <c r="AT22" s="16" t="s">
        <v>28803</v>
      </c>
      <c r="AU22" s="33">
        <f>IF(D6L215C5=0,0,D6L215C18/D6L215C5)</f>
        <v>7.217559832498803E-2</v>
      </c>
      <c r="AV22" s="16" t="s">
        <v>28804</v>
      </c>
      <c r="AW22" s="33">
        <f>CHOOSE(MIN(D6L215C9,RUN_YEARS),B7L802C1,B7L802C10,B7L802C19,B7L802C28,B7L802C37)</f>
        <v>27.442699078144145</v>
      </c>
      <c r="AX22" s="16" t="s">
        <v>28805</v>
      </c>
      <c r="AY22" s="33">
        <f>IF(D6L215C23=0,0,D6L215C19/D6L215C23)</f>
        <v>1.4181323319535145E-7</v>
      </c>
      <c r="AZ22" s="16" t="s">
        <v>28806</v>
      </c>
      <c r="BA22" s="33">
        <f>IF(D6L215C5=0,0,D6L215C19/D6L215C5)</f>
        <v>0.42782440167501201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0.18491030819105472</v>
      </c>
      <c r="J23" s="16" t="s">
        <v>28829</v>
      </c>
      <c r="K23" s="21">
        <f>IF(FLOW_THRU_100PCT="Y",1,INDEX(VariabilityMatrix,D6L216C1,D6L216C9))</f>
        <v>0.22117936181309292</v>
      </c>
      <c r="L23" s="16" t="s">
        <v>28809</v>
      </c>
      <c r="M23" s="15">
        <f>IF(D6L216C2&lt;&gt;0,D6L216C2*D6L216C4,D6L216C3*D6L216C4)</f>
        <v>4.0898343958359812E-2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2.0449171979179906E-2</v>
      </c>
      <c r="R23" s="16" t="s">
        <v>28811</v>
      </c>
      <c r="S23" s="15">
        <f>D6L216C5-D6L216C7</f>
        <v>2.0449171979179906E-2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1.9394760842238418E-2</v>
      </c>
      <c r="X23" s="16" t="s">
        <v>28813</v>
      </c>
      <c r="Y23" s="33">
        <f>D6L216C7-D6L216C10</f>
        <v>1.0544111369414876E-3</v>
      </c>
      <c r="Z23" s="16" t="s">
        <v>28814</v>
      </c>
      <c r="AA23" s="33">
        <f>CHOOSE(MIN(D6L216C9,RUN_YEARS),B7L802C7,B7L802C16,B7L802C25,B7L802C34,B7L802C43)</f>
        <v>3616.333333333333</v>
      </c>
      <c r="AB23" s="16" t="s">
        <v>28815</v>
      </c>
      <c r="AC23" s="33">
        <f>IF(D6L216C12=0,0,D6L216C10/D6L216C12)</f>
        <v>5.3631009795110385E-6</v>
      </c>
      <c r="AD23" s="16" t="s">
        <v>28816</v>
      </c>
      <c r="AE23" s="33">
        <f>IF(D6L216C5=0,0,D6L216C10/D6L216C5)</f>
        <v>0.47421873271898185</v>
      </c>
      <c r="AF23" s="16" t="s">
        <v>28817</v>
      </c>
      <c r="AG23" s="33">
        <f>CHOOSE(MIN(D6L216C9,RUN_YEARS),B7L802C5,B7L802C14,B7L802C23,B7L802C32,B7L802C41)</f>
        <v>75.617212229792784</v>
      </c>
      <c r="AH23" s="16" t="s">
        <v>28818</v>
      </c>
      <c r="AI23" s="33">
        <f>IF(D6L216C15=0,0,D6L216C11/D6L216C15)</f>
        <v>1.3944062546728682E-5</v>
      </c>
      <c r="AJ23" s="16" t="s">
        <v>28819</v>
      </c>
      <c r="AK23" s="33">
        <f>IF(D6L216C5=0,0,D6L216C11/D6L216C5)</f>
        <v>2.5781267281018136E-2</v>
      </c>
      <c r="AL23" s="16" t="s">
        <v>28820</v>
      </c>
      <c r="AM23" s="33">
        <f>D6L216C8*CHOOSE(MIN(D6L216C9,RUN_YEARS),B7L802C4,B7L802C13,B7L802C22,B7L802C31,B7L802C40)</f>
        <v>2.9518624456957789E-3</v>
      </c>
      <c r="AN23" s="16" t="s">
        <v>28821</v>
      </c>
      <c r="AO23" s="33">
        <f>D6L216C8-D6L216C18</f>
        <v>1.7497309533484127E-2</v>
      </c>
      <c r="AP23" s="16" t="s">
        <v>28822</v>
      </c>
      <c r="AQ23" s="33">
        <f>CHOOSE(MIN(D6L216C9,RUN_YEARS),B7L802C2,B7L802C11,B7L802C20,B7L802C29,B7L802C38)</f>
        <v>4.6296873620645984</v>
      </c>
      <c r="AR23" s="16" t="s">
        <v>28823</v>
      </c>
      <c r="AS23" s="33">
        <f>IF(D6L216C20=0,0,D6L216C18/D6L216C20)</f>
        <v>6.3759433733758702E-4</v>
      </c>
      <c r="AT23" s="16" t="s">
        <v>28824</v>
      </c>
      <c r="AU23" s="33">
        <f>IF(D6L216C5=0,0,D6L216C18/D6L216C5)</f>
        <v>7.217559832498803E-2</v>
      </c>
      <c r="AV23" s="16" t="s">
        <v>28825</v>
      </c>
      <c r="AW23" s="33">
        <f>CHOOSE(MIN(D6L216C9,RUN_YEARS),B7L802C1,B7L802C10,B7L802C19,B7L802C28,B7L802C37)</f>
        <v>27.442699078144145</v>
      </c>
      <c r="AX23" s="16" t="s">
        <v>28826</v>
      </c>
      <c r="AY23" s="33">
        <f>IF(D6L216C23=0,0,D6L216C19/D6L216C23)</f>
        <v>6.3759433733758702E-4</v>
      </c>
      <c r="AZ23" s="16" t="s">
        <v>28827</v>
      </c>
      <c r="BA23" s="33">
        <f>IF(D6L216C5=0,0,D6L216C19/D6L216C5)</f>
        <v>0.42782440167501196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1.3844462067745681E-3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1.1906237378261286E-3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5.9531186891306428E-4</v>
      </c>
      <c r="R24" s="16" t="s">
        <v>28832</v>
      </c>
      <c r="S24" s="15">
        <f>D6L217C5-D6L217C7</f>
        <v>5.9531186891306428E-4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5.64616080097044E-4</v>
      </c>
      <c r="X24" s="16" t="s">
        <v>28834</v>
      </c>
      <c r="Y24" s="33">
        <f>D6L217C7-D6L217C10</f>
        <v>3.0695788816020278E-5</v>
      </c>
      <c r="Z24" s="16" t="s">
        <v>28835</v>
      </c>
      <c r="AA24" s="33">
        <f>CHOOSE(MIN(D6L217C9,RUN_YEARS),B7L802C7,B7L802C16,B7L802C25,B7L802C34,B7L802C43)</f>
        <v>3616.333333333333</v>
      </c>
      <c r="AB24" s="16" t="s">
        <v>28836</v>
      </c>
      <c r="AC24" s="33">
        <f>IF(D6L217C12=0,0,D6L217C10/D6L217C12)</f>
        <v>1.5612943499779999E-7</v>
      </c>
      <c r="AD24" s="16" t="s">
        <v>28837</v>
      </c>
      <c r="AE24" s="33">
        <f>IF(D6L217C5=0,0,D6L217C10/D6L217C5)</f>
        <v>0.47421873271898185</v>
      </c>
      <c r="AF24" s="16" t="s">
        <v>28838</v>
      </c>
      <c r="AG24" s="33">
        <f>CHOOSE(MIN(D6L217C9,RUN_YEARS),B7L802C5,B7L802C14,B7L802C23,B7L802C32,B7L802C41)</f>
        <v>75.617212229792784</v>
      </c>
      <c r="AH24" s="16" t="s">
        <v>28839</v>
      </c>
      <c r="AI24" s="33">
        <f>IF(D6L217C15=0,0,D6L217C11/D6L217C15)</f>
        <v>4.0593653099427936E-7</v>
      </c>
      <c r="AJ24" s="16" t="s">
        <v>28840</v>
      </c>
      <c r="AK24" s="33">
        <f>IF(D6L217C5=0,0,D6L217C11/D6L217C5)</f>
        <v>2.5781267281018132E-2</v>
      </c>
      <c r="AL24" s="16" t="s">
        <v>28841</v>
      </c>
      <c r="AM24" s="33">
        <f>D6L217C8*CHOOSE(MIN(D6L217C9,RUN_YEARS),B7L802C4,B7L802C13,B7L802C22,B7L802C31,B7L802C40)</f>
        <v>8.5933980657534512E-5</v>
      </c>
      <c r="AN24" s="16" t="s">
        <v>28842</v>
      </c>
      <c r="AO24" s="33">
        <f>D6L217C8-D6L217C18</f>
        <v>5.0937788825552977E-4</v>
      </c>
      <c r="AP24" s="16" t="s">
        <v>28843</v>
      </c>
      <c r="AQ24" s="33">
        <f>CHOOSE(MIN(D6L217C9,RUN_YEARS),B7L802C2,B7L802C11,B7L802C20,B7L802C29,B7L802C38)</f>
        <v>4.6296873620645984</v>
      </c>
      <c r="AR24" s="16" t="s">
        <v>28844</v>
      </c>
      <c r="AS24" s="33">
        <f>IF(D6L217C20=0,0,D6L217C18/D6L217C20)</f>
        <v>1.8561508356195451E-5</v>
      </c>
      <c r="AT24" s="16" t="s">
        <v>28845</v>
      </c>
      <c r="AU24" s="33">
        <f>IF(D6L217C5=0,0,D6L217C18/D6L217C5)</f>
        <v>7.217559832498803E-2</v>
      </c>
      <c r="AV24" s="16" t="s">
        <v>28846</v>
      </c>
      <c r="AW24" s="33">
        <f>CHOOSE(MIN(D6L217C9,RUN_YEARS),B7L802C1,B7L802C10,B7L802C19,B7L802C28,B7L802C37)</f>
        <v>27.442699078144145</v>
      </c>
      <c r="AX24" s="16" t="s">
        <v>28847</v>
      </c>
      <c r="AY24" s="33">
        <f>IF(D6L217C23=0,0,D6L217C19/D6L217C23)</f>
        <v>1.8561508356195451E-5</v>
      </c>
      <c r="AZ24" s="16" t="s">
        <v>28848</v>
      </c>
      <c r="BA24" s="33">
        <f>IF(D6L217C5=0,0,D6L217C19/D6L217C5)</f>
        <v>0.42782440167501196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0.23107325289914801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3818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72.274130371046567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5.0731784245496714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26.982154322008469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0.19087706760829812</v>
      </c>
      <c r="J26" s="16" t="s">
        <v>28891</v>
      </c>
      <c r="K26" s="21">
        <f>IF(FLOW_THRU_100PCT="Y",1,INDEX(VariabilityMatrix,D6L219C1,D6L219C9))</f>
        <v>0.22117936181309292</v>
      </c>
      <c r="L26" s="16" t="s">
        <v>28871</v>
      </c>
      <c r="M26" s="15">
        <f>IF(D6L219C2&lt;&gt;0,D6L219C2*D6L219C4,D6L219C3*D6L219C4)</f>
        <v>4.2218067998357971E-2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2.1109033999178985E-2</v>
      </c>
      <c r="R26" s="16" t="s">
        <v>28873</v>
      </c>
      <c r="S26" s="15">
        <f>D6L219C5-D6L219C7</f>
        <v>2.1109033999178985E-2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2.002059870402512E-2</v>
      </c>
      <c r="X26" s="16" t="s">
        <v>28875</v>
      </c>
      <c r="Y26" s="33">
        <f>D6L219C7-D6L219C10</f>
        <v>1.0884352951538653E-3</v>
      </c>
      <c r="Z26" s="16" t="s">
        <v>28876</v>
      </c>
      <c r="AA26" s="33">
        <f>CHOOSE(MIN(D6L219C9,RUN_YEARS),B7L802C7,B7L802C16,B7L802C25,B7L802C34,B7L802C43)</f>
        <v>3616.333333333333</v>
      </c>
      <c r="AB26" s="16" t="s">
        <v>28877</v>
      </c>
      <c r="AC26" s="33">
        <f>IF(D6L219C12=0,0,D6L219C10/D6L219C12)</f>
        <v>5.5361596563808063E-6</v>
      </c>
      <c r="AD26" s="16" t="s">
        <v>28878</v>
      </c>
      <c r="AE26" s="33">
        <f>IF(D6L219C5=0,0,D6L219C10/D6L219C5)</f>
        <v>0.47421873271898185</v>
      </c>
      <c r="AF26" s="16" t="s">
        <v>28879</v>
      </c>
      <c r="AG26" s="33">
        <f>CHOOSE(MIN(D6L219C9,RUN_YEARS),B7L802C5,B7L802C14,B7L802C23,B7L802C32,B7L802C41)</f>
        <v>75.617212229792784</v>
      </c>
      <c r="AH26" s="16" t="s">
        <v>28880</v>
      </c>
      <c r="AI26" s="33">
        <f>IF(D6L219C15=0,0,D6L219C11/D6L219C15)</f>
        <v>1.4394015106590078E-5</v>
      </c>
      <c r="AJ26" s="16" t="s">
        <v>28881</v>
      </c>
      <c r="AK26" s="33">
        <f>IF(D6L219C5=0,0,D6L219C11/D6L219C5)</f>
        <v>2.5781267281018139E-2</v>
      </c>
      <c r="AL26" s="16" t="s">
        <v>28882</v>
      </c>
      <c r="AM26" s="33">
        <f>D6L219C8*CHOOSE(MIN(D6L219C9,RUN_YEARS),B7L802C4,B7L802C13,B7L802C22,B7L802C31,B7L802C40)</f>
        <v>3.0471143179065163E-3</v>
      </c>
      <c r="AN26" s="16" t="s">
        <v>28883</v>
      </c>
      <c r="AO26" s="33">
        <f>D6L219C8-D6L219C18</f>
        <v>1.8061919681272468E-2</v>
      </c>
      <c r="AP26" s="16" t="s">
        <v>28884</v>
      </c>
      <c r="AQ26" s="33">
        <f>CHOOSE(MIN(D6L219C9,RUN_YEARS),B7L802C2,B7L802C11,B7L802C20,B7L802C29,B7L802C38)</f>
        <v>4.6296873620645984</v>
      </c>
      <c r="AR26" s="16" t="s">
        <v>28885</v>
      </c>
      <c r="AS26" s="33">
        <f>IF(D6L219C20=0,0,D6L219C18/D6L219C20)</f>
        <v>6.5816848517124551E-4</v>
      </c>
      <c r="AT26" s="16" t="s">
        <v>28886</v>
      </c>
      <c r="AU26" s="33">
        <f>IF(D6L219C5=0,0,D6L219C18/D6L219C5)</f>
        <v>7.217559832498803E-2</v>
      </c>
      <c r="AV26" s="16" t="s">
        <v>28887</v>
      </c>
      <c r="AW26" s="33">
        <f>CHOOSE(MIN(D6L219C9,RUN_YEARS),B7L802C1,B7L802C10,B7L802C19,B7L802C28,B7L802C37)</f>
        <v>27.442699078144145</v>
      </c>
      <c r="AX26" s="16" t="s">
        <v>28888</v>
      </c>
      <c r="AY26" s="33">
        <f>IF(D6L219C23=0,0,D6L219C19/D6L219C23)</f>
        <v>6.5816848517124551E-4</v>
      </c>
      <c r="AZ26" s="16" t="s">
        <v>28889</v>
      </c>
      <c r="BA26" s="33">
        <f>IF(D6L219C5=0,0,D6L219C19/D6L219C5)</f>
        <v>0.42782440167501196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</v>
      </c>
      <c r="J27" s="16" t="s">
        <v>28912</v>
      </c>
      <c r="K27" s="21">
        <f>IF(FLOW_THRU_100PCT="Y",1,INDEX(VariabilityMatrix,D6L220C1,D6L220C9))</f>
        <v>0.23107325289914801</v>
      </c>
      <c r="L27" s="16" t="s">
        <v>28892</v>
      </c>
      <c r="M27" s="15">
        <f>IF(D6L220C2&lt;&gt;0,D6L220C2*D6L220C4,D6L220C3*D6L220C4)</f>
        <v>0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</v>
      </c>
      <c r="R27" s="16" t="s">
        <v>28894</v>
      </c>
      <c r="S27" s="15">
        <f>D6L220C5-D6L220C7</f>
        <v>0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</v>
      </c>
      <c r="X27" s="16" t="s">
        <v>28896</v>
      </c>
      <c r="Y27" s="33">
        <f>D6L220C7-D6L220C10</f>
        <v>0</v>
      </c>
      <c r="Z27" s="16" t="s">
        <v>28897</v>
      </c>
      <c r="AA27" s="33">
        <f>CHOOSE(MIN(D6L220C9,RUN_YEARS),B7L802C7,B7L802C16,B7L802C25,B7L802C34,B7L802C43)</f>
        <v>3818</v>
      </c>
      <c r="AB27" s="16" t="s">
        <v>28898</v>
      </c>
      <c r="AC27" s="33">
        <f>IF(D6L220C12=0,0,D6L220C10/D6L220C12)</f>
        <v>0</v>
      </c>
      <c r="AD27" s="16" t="s">
        <v>28899</v>
      </c>
      <c r="AE27" s="33">
        <f>IF(D6L220C5=0,0,D6L220C10/D6L220C5)</f>
        <v>0</v>
      </c>
      <c r="AF27" s="16" t="s">
        <v>28900</v>
      </c>
      <c r="AG27" s="33">
        <f>CHOOSE(MIN(D6L220C9,RUN_YEARS),B7L802C5,B7L802C14,B7L802C23,B7L802C32,B7L802C41)</f>
        <v>72.274130371046567</v>
      </c>
      <c r="AH27" s="16" t="s">
        <v>28901</v>
      </c>
      <c r="AI27" s="33">
        <f>IF(D6L220C15=0,0,D6L220C11/D6L220C15)</f>
        <v>0</v>
      </c>
      <c r="AJ27" s="16" t="s">
        <v>28902</v>
      </c>
      <c r="AK27" s="33">
        <f>IF(D6L220C5=0,0,D6L220C11/D6L220C5)</f>
        <v>0</v>
      </c>
      <c r="AL27" s="16" t="s">
        <v>28903</v>
      </c>
      <c r="AM27" s="33">
        <f>D6L220C8*CHOOSE(MIN(D6L220C9,RUN_YEARS),B7L802C4,B7L802C13,B7L802C22,B7L802C31,B7L802C40)</f>
        <v>0</v>
      </c>
      <c r="AN27" s="16" t="s">
        <v>28904</v>
      </c>
      <c r="AO27" s="33">
        <f>D6L220C8-D6L220C18</f>
        <v>0</v>
      </c>
      <c r="AP27" s="16" t="s">
        <v>28905</v>
      </c>
      <c r="AQ27" s="33">
        <f>CHOOSE(MIN(D6L220C9,RUN_YEARS),B7L802C2,B7L802C11,B7L802C20,B7L802C29,B7L802C38)</f>
        <v>5.0731784245496714</v>
      </c>
      <c r="AR27" s="16" t="s">
        <v>28906</v>
      </c>
      <c r="AS27" s="33">
        <f>IF(D6L220C20=0,0,D6L220C18/D6L220C20)</f>
        <v>0</v>
      </c>
      <c r="AT27" s="16" t="s">
        <v>28907</v>
      </c>
      <c r="AU27" s="33">
        <f>IF(D6L220C5=0,0,D6L220C18/D6L220C5)</f>
        <v>0</v>
      </c>
      <c r="AV27" s="16" t="s">
        <v>28908</v>
      </c>
      <c r="AW27" s="33">
        <f>CHOOSE(MIN(D6L220C9,RUN_YEARS),B7L802C1,B7L802C10,B7L802C19,B7L802C28,B7L802C37)</f>
        <v>26.982154322008469</v>
      </c>
      <c r="AX27" s="16" t="s">
        <v>28909</v>
      </c>
      <c r="AY27" s="33">
        <f>IF(D6L220C23=0,0,D6L220C19/D6L220C23)</f>
        <v>0</v>
      </c>
      <c r="AZ27" s="16" t="s">
        <v>28910</v>
      </c>
      <c r="BA27" s="33">
        <f>IF(D6L220C5=0,0,D6L220C19/D6L220C5)</f>
        <v>0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0.23107325289914801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3818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72.274130371046567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5.0731784245496714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26.982154322008469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0.23107325289914801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3818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72.274130371046567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5.0731784245496714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26.982154322008469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0.23107325289914801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3818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72.274130371046567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5.0731784245496714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26.982154322008469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0.23107325289914801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3818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72.274130371046567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5.0731784245496714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26.982154322008469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0.23107325289914801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3818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72.274130371046567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5.0731784245496714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26.982154322008469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1.7024805439201315E-3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1.464133267771313E-3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7.320666338856565E-4</v>
      </c>
      <c r="R33" s="16" t="s">
        <v>29020</v>
      </c>
      <c r="S33" s="15">
        <f>D6L226C5-D6L226C7</f>
        <v>7.320666338856565E-4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6.9772623377157682E-4</v>
      </c>
      <c r="X33" s="16" t="s">
        <v>29022</v>
      </c>
      <c r="Y33" s="33">
        <f>D6L226C7-D6L226C10</f>
        <v>3.4340400114079672E-5</v>
      </c>
      <c r="Z33" s="16" t="s">
        <v>29023</v>
      </c>
      <c r="AA33" s="33">
        <f>CHOOSE(MIN(D6L226C9,RUN_YEARS),B7L802C7,B7L802C16,B7L802C25,B7L802C34,B7L802C43)</f>
        <v>3818</v>
      </c>
      <c r="AB33" s="16" t="s">
        <v>29024</v>
      </c>
      <c r="AC33" s="33">
        <f>IF(D6L226C12=0,0,D6L226C10/D6L226C12)</f>
        <v>1.8274652534614376E-7</v>
      </c>
      <c r="AD33" s="16" t="s">
        <v>29025</v>
      </c>
      <c r="AE33" s="33">
        <f>IF(D6L226C5=0,0,D6L226C10/D6L226C5)</f>
        <v>0.47654557759871663</v>
      </c>
      <c r="AF33" s="16" t="s">
        <v>29026</v>
      </c>
      <c r="AG33" s="33">
        <f>CHOOSE(MIN(D6L226C9,RUN_YEARS),B7L802C5,B7L802C14,B7L802C23,B7L802C32,B7L802C41)</f>
        <v>72.274130371046567</v>
      </c>
      <c r="AH33" s="16" t="s">
        <v>29027</v>
      </c>
      <c r="AI33" s="33">
        <f>IF(D6L226C15=0,0,D6L226C11/D6L226C15)</f>
        <v>4.7514096589997342E-7</v>
      </c>
      <c r="AJ33" s="16" t="s">
        <v>29028</v>
      </c>
      <c r="AK33" s="33">
        <f>IF(D6L226C5=0,0,D6L226C11/D6L226C5)</f>
        <v>2.3454422401283346E-2</v>
      </c>
      <c r="AL33" s="16" t="s">
        <v>29029</v>
      </c>
      <c r="AM33" s="33">
        <f>D6L226C8*CHOOSE(MIN(D6L226C9,RUN_YEARS),B7L802C4,B7L802C13,B7L802C22,B7L802C31,B7L802C40)</f>
        <v>1.1585918267406495E-4</v>
      </c>
      <c r="AN33" s="16" t="s">
        <v>29030</v>
      </c>
      <c r="AO33" s="33">
        <f>D6L226C8-D6L226C18</f>
        <v>6.1620745121159155E-4</v>
      </c>
      <c r="AP33" s="16" t="s">
        <v>29031</v>
      </c>
      <c r="AQ33" s="33">
        <f>CHOOSE(MIN(D6L226C9,RUN_YEARS),B7L802C2,B7L802C11,B7L802C20,B7L802C29,B7L802C38)</f>
        <v>5.0731784245496714</v>
      </c>
      <c r="AR33" s="16" t="s">
        <v>29032</v>
      </c>
      <c r="AS33" s="33">
        <f>IF(D6L226C20=0,0,D6L226C18/D6L226C20)</f>
        <v>2.2837592723608844E-5</v>
      </c>
      <c r="AT33" s="16" t="s">
        <v>29033</v>
      </c>
      <c r="AU33" s="33">
        <f>IF(D6L226C5=0,0,D6L226C18/D6L226C5)</f>
        <v>7.9131582639621653E-2</v>
      </c>
      <c r="AV33" s="16" t="s">
        <v>29034</v>
      </c>
      <c r="AW33" s="33">
        <f>CHOOSE(MIN(D6L226C9,RUN_YEARS),B7L802C1,B7L802C10,B7L802C19,B7L802C28,B7L802C37)</f>
        <v>26.982154322008469</v>
      </c>
      <c r="AX33" s="16" t="s">
        <v>29035</v>
      </c>
      <c r="AY33" s="33">
        <f>IF(D6L226C23=0,0,D6L226C19/D6L226C23)</f>
        <v>2.2837592723608844E-5</v>
      </c>
      <c r="AZ33" s="16" t="s">
        <v>29036</v>
      </c>
      <c r="BA33" s="33">
        <f>IF(D6L226C5=0,0,D6L226C19/D6L226C5)</f>
        <v>0.42086841736037833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1.6328696140226692E-3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1.4042678680594954E-3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7.0213393402974772E-4</v>
      </c>
      <c r="R34" s="16" t="s">
        <v>29040</v>
      </c>
      <c r="S34" s="15">
        <f>D6L227C5-D6L227C7</f>
        <v>7.0213393402974772E-4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6.6593012878916034E-4</v>
      </c>
      <c r="X34" s="16" t="s">
        <v>29042</v>
      </c>
      <c r="Y34" s="33">
        <f>D6L227C7-D6L227C10</f>
        <v>3.6203805240587377E-5</v>
      </c>
      <c r="Z34" s="16" t="s">
        <v>29043</v>
      </c>
      <c r="AA34" s="33">
        <f>CHOOSE(MIN(D6L227C9,RUN_YEARS),B7L802C7,B7L802C16,B7L802C25,B7L802C34,B7L802C43)</f>
        <v>3616.333333333333</v>
      </c>
      <c r="AB34" s="16" t="s">
        <v>29044</v>
      </c>
      <c r="AC34" s="33">
        <f>IF(D6L227C12=0,0,D6L227C10/D6L227C12)</f>
        <v>1.84145118109271E-7</v>
      </c>
      <c r="AD34" s="16" t="s">
        <v>29045</v>
      </c>
      <c r="AE34" s="33">
        <f>IF(D6L227C5=0,0,D6L227C10/D6L227C5)</f>
        <v>0.47421873271898185</v>
      </c>
      <c r="AF34" s="16" t="s">
        <v>29046</v>
      </c>
      <c r="AG34" s="33">
        <f>CHOOSE(MIN(D6L227C9,RUN_YEARS),B7L802C5,B7L802C14,B7L802C23,B7L802C32,B7L802C41)</f>
        <v>75.617212229792784</v>
      </c>
      <c r="AH34" s="16" t="s">
        <v>29047</v>
      </c>
      <c r="AI34" s="33">
        <f>IF(D6L227C15=0,0,D6L227C11/D6L227C15)</f>
        <v>4.7877730708410415E-7</v>
      </c>
      <c r="AJ34" s="16" t="s">
        <v>29048</v>
      </c>
      <c r="AK34" s="33">
        <f>IF(D6L227C5=0,0,D6L227C11/D6L227C5)</f>
        <v>2.5781267281018146E-2</v>
      </c>
      <c r="AL34" s="16" t="s">
        <v>29049</v>
      </c>
      <c r="AM34" s="33">
        <f>D6L227C8*CHOOSE(MIN(D6L227C9,RUN_YEARS),B7L802C4,B7L802C13,B7L802C22,B7L802C31,B7L802C40)</f>
        <v>1.0135387358574944E-4</v>
      </c>
      <c r="AN34" s="16" t="s">
        <v>29050</v>
      </c>
      <c r="AO34" s="33">
        <f>D6L227C8-D6L227C18</f>
        <v>6.0078006044399831E-4</v>
      </c>
      <c r="AP34" s="16" t="s">
        <v>29051</v>
      </c>
      <c r="AQ34" s="33">
        <f>CHOOSE(MIN(D6L227C9,RUN_YEARS),B7L802C2,B7L802C11,B7L802C20,B7L802C29,B7L802C38)</f>
        <v>4.6296873620645984</v>
      </c>
      <c r="AR34" s="16" t="s">
        <v>29052</v>
      </c>
      <c r="AS34" s="33">
        <f>IF(D6L227C20=0,0,D6L227C18/D6L227C20)</f>
        <v>2.1892163694731842E-5</v>
      </c>
      <c r="AT34" s="16" t="s">
        <v>29053</v>
      </c>
      <c r="AU34" s="33">
        <f>IF(D6L227C5=0,0,D6L227C18/D6L227C5)</f>
        <v>7.217559832498803E-2</v>
      </c>
      <c r="AV34" s="16" t="s">
        <v>29054</v>
      </c>
      <c r="AW34" s="33">
        <f>CHOOSE(MIN(D6L227C9,RUN_YEARS),B7L802C1,B7L802C10,B7L802C19,B7L802C28,B7L802C37)</f>
        <v>27.442699078144145</v>
      </c>
      <c r="AX34" s="16" t="s">
        <v>29055</v>
      </c>
      <c r="AY34" s="33">
        <f>IF(D6L227C23=0,0,D6L227C19/D6L227C23)</f>
        <v>2.1892163694731845E-5</v>
      </c>
      <c r="AZ34" s="16" t="s">
        <v>29056</v>
      </c>
      <c r="BA34" s="33">
        <f>IF(D6L227C5=0,0,D6L227C19/D6L227C5)</f>
        <v>0.42782440167501201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1.0769369398044073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0.68564151491750802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0.34282075745875401</v>
      </c>
      <c r="R35" s="16" t="s">
        <v>29060</v>
      </c>
      <c r="S35" s="15">
        <f>SUM(D6L201C8:D6L227C8)-2*SUM(D6L209C8,D6L211C8,D6L222C8,D6L224C8,D6L227C8)</f>
        <v>0.34282075745875401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0.3251481252764834</v>
      </c>
      <c r="X35" s="16" t="s">
        <v>29062</v>
      </c>
      <c r="Y35" s="33">
        <f>SUM(D6L201C11:D6L227C11)-2*SUM(D6L209C11,D6L211C11,D6L222C11,D6L224C11,D6L227C11)</f>
        <v>1.7672632182270678E-2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8.9900123446837594E-5</v>
      </c>
      <c r="AD35" s="16" t="s">
        <v>29064</v>
      </c>
      <c r="AE35" s="33">
        <f>IF(D6L228C5=0,0,D6L228C10/D6L228C5)</f>
        <v>0.47422467601834634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2.3374032096177782E-4</v>
      </c>
      <c r="AJ35" s="16" t="s">
        <v>29066</v>
      </c>
      <c r="AK35" s="33">
        <f>IF(D6L228C5=0,0,D6L228C11/D6L228C5)</f>
        <v>2.5775323981653789E-2</v>
      </c>
      <c r="AL35" s="16" t="s">
        <v>29067</v>
      </c>
      <c r="AM35" s="33">
        <f>SUM(D6L201C18:D6L227C18)-2*SUM(D6L209C18,D6L211C18,D6L222C18,D6L224C18,D6L227C18)</f>
        <v>4.9497300380357538E-2</v>
      </c>
      <c r="AN35" s="16" t="s">
        <v>29068</v>
      </c>
      <c r="AO35" s="33">
        <f>SUM(D6L201C19:D6L227C19)-2*SUM(D6L209C19,D6L211C19,D6L222C19,D6L224C19,D6L227C19)</f>
        <v>0.29332345707839658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1.0689297907871658E-2</v>
      </c>
      <c r="AT35" s="16" t="s">
        <v>29070</v>
      </c>
      <c r="AU35" s="33">
        <f>IF(D6L228C5=0,0,D6L228C18/D6L228C5)</f>
        <v>7.2191224281850458E-2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1.0689297907871658E-2</v>
      </c>
      <c r="AZ35" s="16" t="s">
        <v>29072</v>
      </c>
      <c r="BA35" s="33">
        <f>IF(D6L228C5=0,0,D6L228C19/D6L228C5)</f>
        <v>0.42780877571814968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9.502626368814859E-3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4.7513131844074295E-3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2.3756565922037147E-3</v>
      </c>
      <c r="R36" s="16" t="s">
        <v>29077</v>
      </c>
      <c r="S36" s="15">
        <f>D6L229C5-D6L229C7</f>
        <v>2.3756565922037147E-3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2.2642172858158361E-3</v>
      </c>
      <c r="X36" s="16" t="s">
        <v>29079</v>
      </c>
      <c r="Y36" s="33">
        <f>D6L229C7-D6L229C10</f>
        <v>1.1143930638787868E-4</v>
      </c>
      <c r="Z36" s="16" t="s">
        <v>29080</v>
      </c>
      <c r="AA36" s="33">
        <f>CHOOSE(MIN(D6L229C9,RUN_YEARS),B7L802C7,B7L802C16,B7L802C25,B7L802C34,B7L802C43)</f>
        <v>3818</v>
      </c>
      <c r="AB36" s="16" t="s">
        <v>29081</v>
      </c>
      <c r="AC36" s="33">
        <f>IF(D6L229C12=0,0,D6L229C10/D6L229C12)</f>
        <v>5.9303752902457725E-7</v>
      </c>
      <c r="AD36" s="16" t="s">
        <v>29082</v>
      </c>
      <c r="AE36" s="33">
        <f>IF(D6L229C5=0,0,D6L229C10/D6L229C5)</f>
        <v>0.47654557759871663</v>
      </c>
      <c r="AF36" s="16" t="s">
        <v>29083</v>
      </c>
      <c r="AG36" s="33">
        <f>CHOOSE(MIN(D6L229C9,RUN_YEARS),B7L802C5,B7L802C14,B7L802C23,B7L802C32,B7L802C41)</f>
        <v>72.274130371046567</v>
      </c>
      <c r="AH36" s="16" t="s">
        <v>29084</v>
      </c>
      <c r="AI36" s="33">
        <f>IF(D6L229C15=0,0,D6L229C11/D6L229C15)</f>
        <v>1.5418975754639022E-6</v>
      </c>
      <c r="AJ36" s="16" t="s">
        <v>29085</v>
      </c>
      <c r="AK36" s="33">
        <f>IF(D6L229C5=0,0,D6L229C11/D6L229C5)</f>
        <v>2.3454422401283377E-2</v>
      </c>
      <c r="AL36" s="16" t="s">
        <v>29086</v>
      </c>
      <c r="AM36" s="33">
        <f>D6L229C8*CHOOSE(MIN(D6L229C9,RUN_YEARS),B7L802C4,B7L802C13,B7L802C22,B7L802C31,B7L802C40)</f>
        <v>3.7597893189866041E-4</v>
      </c>
      <c r="AN36" s="16" t="s">
        <v>29087</v>
      </c>
      <c r="AO36" s="33">
        <f>D6L229C8-D6L229C18</f>
        <v>1.9996776603050542E-3</v>
      </c>
      <c r="AP36" s="16" t="s">
        <v>29088</v>
      </c>
      <c r="AQ36" s="33">
        <f>CHOOSE(MIN(D6L229C9,RUN_YEARS),B7L802C2,B7L802C11,B7L802C20,B7L802C29,B7L802C38)</f>
        <v>5.0731784245496714</v>
      </c>
      <c r="AR36" s="16" t="s">
        <v>29089</v>
      </c>
      <c r="AS36" s="33">
        <f>IF(D6L229C20=0,0,D6L229C18/D6L229C20)</f>
        <v>7.4111119388046116E-5</v>
      </c>
      <c r="AT36" s="16" t="s">
        <v>29090</v>
      </c>
      <c r="AU36" s="33">
        <f>IF(D6L229C5=0,0,D6L229C18/D6L229C5)</f>
        <v>7.9131582639621653E-2</v>
      </c>
      <c r="AV36" s="16" t="s">
        <v>29091</v>
      </c>
      <c r="AW36" s="33">
        <f>CHOOSE(MIN(D6L229C9,RUN_YEARS),B7L802C1,B7L802C10,B7L802C19,B7L802C28,B7L802C37)</f>
        <v>26.982154322008469</v>
      </c>
      <c r="AX36" s="16" t="s">
        <v>29092</v>
      </c>
      <c r="AY36" s="33">
        <f>IF(D6L229C23=0,0,D6L229C19/D6L229C23)</f>
        <v>7.4111119388046116E-5</v>
      </c>
      <c r="AZ36" s="16" t="s">
        <v>29093</v>
      </c>
      <c r="BA36" s="33">
        <f>IF(D6L229C5=0,0,D6L229C19/D6L229C5)</f>
        <v>0.42086841736037833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3818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72.274130371046567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5.0731784245496714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26.982154322008469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3818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72.274130371046567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5.0731784245496714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26.982154322008469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3818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72.274130371046567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5.0731784245496714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26.982154322008469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13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13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5.2</v>
      </c>
      <c r="R40" s="16" t="s">
        <v>29158</v>
      </c>
      <c r="S40" s="15">
        <f>D6L233C5-D6L233C7</f>
        <v>7.8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4.9560740070266531</v>
      </c>
      <c r="X40" s="16" t="s">
        <v>29160</v>
      </c>
      <c r="Y40" s="33">
        <f>D6L233C7-D6L233C10</f>
        <v>0.24392599297334705</v>
      </c>
      <c r="Z40" s="16" t="s">
        <v>29161</v>
      </c>
      <c r="AA40" s="33">
        <f>CHOOSE(MIN(D6L233C9,RUN_YEARS),B7L802C7,B7L802C16,B7L802C25,B7L802C34,B7L802C43)</f>
        <v>3818</v>
      </c>
      <c r="AB40" s="16" t="s">
        <v>29162</v>
      </c>
      <c r="AC40" s="33">
        <f>IF(D6L233C12=0,0,D6L233C10/D6L233C12)</f>
        <v>1.2980811961829893E-3</v>
      </c>
      <c r="AD40" s="16" t="s">
        <v>29163</v>
      </c>
      <c r="AE40" s="33">
        <f>IF(D6L233C5=0,0,D6L233C10/D6L233C5)</f>
        <v>0.38123646207897333</v>
      </c>
      <c r="AF40" s="16" t="s">
        <v>29164</v>
      </c>
      <c r="AG40" s="33">
        <f>CHOOSE(MIN(D6L233C9,RUN_YEARS),B7L802C5,B7L802C14,B7L802C23,B7L802C32,B7L802C41)</f>
        <v>72.274130371046567</v>
      </c>
      <c r="AH40" s="16" t="s">
        <v>29165</v>
      </c>
      <c r="AI40" s="33">
        <f>IF(D6L233C15=0,0,D6L233C11/D6L233C15)</f>
        <v>3.3750111100757734E-3</v>
      </c>
      <c r="AJ40" s="16" t="s">
        <v>29166</v>
      </c>
      <c r="AK40" s="33">
        <f>IF(D6L233C5=0,0,D6L233C11/D6L233C5)</f>
        <v>1.8763537921026696E-2</v>
      </c>
      <c r="AL40" s="16" t="s">
        <v>29167</v>
      </c>
      <c r="AM40" s="33">
        <f>D6L233C8*CHOOSE(MIN(D6L233C9,RUN_YEARS),B7L802C4,B7L802C13,B7L802C22,B7L802C31,B7L802C40)</f>
        <v>1.2344526891780978</v>
      </c>
      <c r="AN40" s="16" t="s">
        <v>29168</v>
      </c>
      <c r="AO40" s="33">
        <f>D6L233C8-D6L233C18</f>
        <v>6.565547310821902</v>
      </c>
      <c r="AP40" s="16" t="s">
        <v>29169</v>
      </c>
      <c r="AQ40" s="33">
        <f>CHOOSE(MIN(D6L233C9,RUN_YEARS),B7L802C2,B7L802C11,B7L802C20,B7L802C29,B7L802C38)</f>
        <v>5.0731784245496714</v>
      </c>
      <c r="AR40" s="16" t="s">
        <v>29170</v>
      </c>
      <c r="AS40" s="33">
        <f>IF(D6L233C20=0,0,D6L233C18/D6L233C20)</f>
        <v>0.24332924763782104</v>
      </c>
      <c r="AT40" s="16" t="s">
        <v>29171</v>
      </c>
      <c r="AU40" s="33">
        <f>IF(D6L233C5=0,0,D6L233C18/D6L233C5)</f>
        <v>9.4957899167545989E-2</v>
      </c>
      <c r="AV40" s="16" t="s">
        <v>29172</v>
      </c>
      <c r="AW40" s="33">
        <f>CHOOSE(MIN(D6L233C9,RUN_YEARS),B7L802C1,B7L802C10,B7L802C19,B7L802C28,B7L802C37)</f>
        <v>26.982154322008469</v>
      </c>
      <c r="AX40" s="16" t="s">
        <v>29173</v>
      </c>
      <c r="AY40" s="33">
        <f>IF(D6L233C23=0,0,D6L233C19/D6L233C23)</f>
        <v>0.24332924763782104</v>
      </c>
      <c r="AZ40" s="16" t="s">
        <v>29174</v>
      </c>
      <c r="BA40" s="33">
        <f>IF(D6L233C5=0,0,D6L233C19/D6L233C5)</f>
        <v>0.50504210083245404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1115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1115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1115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3818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72.274130371046567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176.46342928635627</v>
      </c>
      <c r="AN41" s="16" t="s">
        <v>29187</v>
      </c>
      <c r="AO41" s="33">
        <f>D6L234C8-D6L234C18</f>
        <v>938.53657071364375</v>
      </c>
      <c r="AP41" s="16" t="s">
        <v>29188</v>
      </c>
      <c r="AQ41" s="33">
        <f>CHOOSE(MIN(D6L234C9,RUN_YEARS),B7L802C2,B7L802C11,B7L802C20,B7L802C29,B7L802C38)</f>
        <v>5.0731784245496714</v>
      </c>
      <c r="AR41" s="16" t="s">
        <v>29189</v>
      </c>
      <c r="AS41" s="33">
        <f>IF(D6L234C20=0,0,D6L234C18/D6L234C20)</f>
        <v>34.783603989252619</v>
      </c>
      <c r="AT41" s="16" t="s">
        <v>29190</v>
      </c>
      <c r="AU41" s="33">
        <f>IF(D6L234C5=0,0,D6L234C18/D6L234C5)</f>
        <v>0.15826316527924331</v>
      </c>
      <c r="AV41" s="16" t="s">
        <v>29191</v>
      </c>
      <c r="AW41" s="33">
        <f>CHOOSE(MIN(D6L234C9,RUN_YEARS),B7L802C1,B7L802C10,B7L802C19,B7L802C28,B7L802C37)</f>
        <v>26.982154322008469</v>
      </c>
      <c r="AX41" s="16" t="s">
        <v>29192</v>
      </c>
      <c r="AY41" s="33">
        <f>IF(D6L234C23=0,0,D6L234C19/D6L234C23)</f>
        <v>34.783603989252626</v>
      </c>
      <c r="AZ41" s="16" t="s">
        <v>29193</v>
      </c>
      <c r="BA41" s="33">
        <f>IF(D6L234C5=0,0,D6L234C19/D6L234C5)</f>
        <v>0.84173683472075678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180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180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180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171.55640793553798</v>
      </c>
      <c r="X42" s="16" t="s">
        <v>29200</v>
      </c>
      <c r="Y42" s="33">
        <f>D6L235C7-D6L235C10</f>
        <v>8.4435920644620239</v>
      </c>
      <c r="Z42" s="16" t="s">
        <v>29201</v>
      </c>
      <c r="AA42" s="33">
        <f>CHOOSE(MIN(D6L235C9,RUN_YEARS),B7L802C7,B7L802C16,B7L802C25,B7L802C34,B7L802C43)</f>
        <v>3818</v>
      </c>
      <c r="AB42" s="16" t="s">
        <v>29202</v>
      </c>
      <c r="AC42" s="33">
        <f>IF(D6L235C12=0,0,D6L235C10/D6L235C12)</f>
        <v>4.4933579867872699E-2</v>
      </c>
      <c r="AD42" s="16" t="s">
        <v>29203</v>
      </c>
      <c r="AE42" s="33">
        <f>IF(D6L235C5=0,0,D6L235C10/D6L235C5)</f>
        <v>0.95309115519743315</v>
      </c>
      <c r="AF42" s="16" t="s">
        <v>29204</v>
      </c>
      <c r="AG42" s="33">
        <f>CHOOSE(MIN(D6L235C9,RUN_YEARS),B7L802C5,B7L802C14,B7L802C23,B7L802C32,B7L802C41)</f>
        <v>72.274130371046567</v>
      </c>
      <c r="AH42" s="16" t="s">
        <v>29205</v>
      </c>
      <c r="AI42" s="33">
        <f>IF(D6L235C15=0,0,D6L235C11/D6L235C15)</f>
        <v>0.11682730765646923</v>
      </c>
      <c r="AJ42" s="16" t="s">
        <v>29206</v>
      </c>
      <c r="AK42" s="33">
        <f>IF(D6L235C5=0,0,D6L235C11/D6L235C5)</f>
        <v>4.6908844802566803E-2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5.0731784245496714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26.982154322008469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613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613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613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3818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72.274130371046567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97.015320316176144</v>
      </c>
      <c r="AN43" s="16" t="s">
        <v>29228</v>
      </c>
      <c r="AO43" s="33">
        <f>D6L236C8-D6L236C18</f>
        <v>515.98467968382386</v>
      </c>
      <c r="AP43" s="16" t="s">
        <v>29229</v>
      </c>
      <c r="AQ43" s="33">
        <f>CHOOSE(MIN(D6L236C9,RUN_YEARS),B7L802C2,B7L802C11,B7L802C20,B7L802C29,B7L802C38)</f>
        <v>5.0731784245496714</v>
      </c>
      <c r="AR43" s="16" t="s">
        <v>29230</v>
      </c>
      <c r="AS43" s="33">
        <f>IF(D6L236C20=0,0,D6L236C18/D6L236C20)</f>
        <v>19.123183179741577</v>
      </c>
      <c r="AT43" s="16" t="s">
        <v>29231</v>
      </c>
      <c r="AU43" s="33">
        <f>IF(D6L236C5=0,0,D6L236C18/D6L236C5)</f>
        <v>0.15826316527924331</v>
      </c>
      <c r="AV43" s="16" t="s">
        <v>29232</v>
      </c>
      <c r="AW43" s="33">
        <f>CHOOSE(MIN(D6L236C9,RUN_YEARS),B7L802C1,B7L802C10,B7L802C19,B7L802C28,B7L802C37)</f>
        <v>26.982154322008469</v>
      </c>
      <c r="AX43" s="16" t="s">
        <v>29233</v>
      </c>
      <c r="AY43" s="33">
        <f>IF(D6L236C23=0,0,D6L236C19/D6L236C23)</f>
        <v>19.123183179741577</v>
      </c>
      <c r="AZ43" s="16" t="s">
        <v>29234</v>
      </c>
      <c r="BA43" s="33">
        <f>IF(D6L236C5=0,0,D6L236C19/D6L236C5)</f>
        <v>0.84173683472075667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1921.0095026263689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1921.0047513131844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185.20237565659221</v>
      </c>
      <c r="R44" s="16" t="s">
        <v>29238</v>
      </c>
      <c r="S44" s="15">
        <f>SUM(D6L229C8:D6L236C8)</f>
        <v>1735.8023756565922</v>
      </c>
      <c r="U44" s="21" t="str">
        <f>NULL_VALUE</f>
        <v>n/a</v>
      </c>
      <c r="V44" s="16" t="s">
        <v>29239</v>
      </c>
      <c r="W44" s="33">
        <f>SUM(D6L229C10:D6L236C10)</f>
        <v>176.51474615985043</v>
      </c>
      <c r="X44" s="16" t="s">
        <v>29240</v>
      </c>
      <c r="Y44" s="33">
        <f>SUM(D6L229C11:D6L236C11)</f>
        <v>8.6876294967417582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4.6232254101584713E-2</v>
      </c>
      <c r="AD44" s="16" t="s">
        <v>29242</v>
      </c>
      <c r="AE44" s="33">
        <f>IF(D6L237C5=0,0,D6L237C10/D6L237C5)</f>
        <v>9.1886678593161353E-2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0.12020386066412046</v>
      </c>
      <c r="AJ44" s="16" t="s">
        <v>29244</v>
      </c>
      <c r="AK44" s="33">
        <f>IF(D6L237C5=0,0,D6L237C11/D6L237C5)</f>
        <v>4.5224404004222058E-3</v>
      </c>
      <c r="AL44" s="16" t="s">
        <v>29245</v>
      </c>
      <c r="AM44" s="33">
        <f>SUM(D6L229C18:D6L236C18)</f>
        <v>274.71357827064242</v>
      </c>
      <c r="AN44" s="16" t="s">
        <v>29246</v>
      </c>
      <c r="AO44" s="33">
        <f>SUM(D6L229C19:D6L236C19)</f>
        <v>1461.0887973859499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54.150190527751406</v>
      </c>
      <c r="AT44" s="16" t="s">
        <v>29248</v>
      </c>
      <c r="AU44" s="33">
        <f>IF(D6L237C5=0,0,D6L237C18/D6L237C5)</f>
        <v>0.14300515294553554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54.150190527751406</v>
      </c>
      <c r="AZ44" s="16" t="s">
        <v>29250</v>
      </c>
      <c r="BA44" s="33">
        <f>IF(D6L237C5=0,0,D6L237C19/D6L237C5)</f>
        <v>0.76058572806088087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4.8123133625046326E-2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2.4061566812523163E-2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1.2030783406261581E-2</v>
      </c>
      <c r="R45" s="16" t="s">
        <v>29255</v>
      </c>
      <c r="S45" s="15">
        <f>D6L238C5-D6L238C7</f>
        <v>1.2030783406261581E-2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1.1466433254603961E-2</v>
      </c>
      <c r="X45" s="16" t="s">
        <v>29257</v>
      </c>
      <c r="Y45" s="33">
        <f>D6L238C7-D6L238C10</f>
        <v>5.6435015165762041E-4</v>
      </c>
      <c r="Z45" s="16" t="s">
        <v>29258</v>
      </c>
      <c r="AA45" s="33">
        <f>CHOOSE(MIN(D6L238C9,RUN_YEARS),B7L802C7,B7L802C16,B7L802C25,B7L802C34,B7L802C43)</f>
        <v>3818</v>
      </c>
      <c r="AB45" s="16" t="s">
        <v>29259</v>
      </c>
      <c r="AC45" s="33">
        <f>IF(D6L238C12=0,0,D6L238C10/D6L238C12)</f>
        <v>3.0032564836574021E-6</v>
      </c>
      <c r="AD45" s="16" t="s">
        <v>29260</v>
      </c>
      <c r="AE45" s="33">
        <f>IF(D6L238C5=0,0,D6L238C10/D6L238C5)</f>
        <v>0.47654557759871663</v>
      </c>
      <c r="AF45" s="16" t="s">
        <v>29261</v>
      </c>
      <c r="AG45" s="33">
        <f>CHOOSE(MIN(D6L238C9,RUN_YEARS),B7L802C5,B7L802C14,B7L802C23,B7L802C32,B7L802C41)</f>
        <v>72.274130371046567</v>
      </c>
      <c r="AH45" s="16" t="s">
        <v>29262</v>
      </c>
      <c r="AI45" s="33">
        <f>IF(D6L238C15=0,0,D6L238C11/D6L238C15)</f>
        <v>7.8084668575092576E-6</v>
      </c>
      <c r="AJ45" s="16" t="s">
        <v>29263</v>
      </c>
      <c r="AK45" s="33">
        <f>IF(D6L238C5=0,0,D6L238C11/D6L238C5)</f>
        <v>2.3454422401283398E-2</v>
      </c>
      <c r="AL45" s="16" t="s">
        <v>29264</v>
      </c>
      <c r="AM45" s="33">
        <f>D6L238C8*CHOOSE(MIN(D6L238C9,RUN_YEARS),B7L802C4,B7L802C13,B7L802C22,B7L802C31,B7L802C40)</f>
        <v>1.9040298626639544E-3</v>
      </c>
      <c r="AN45" s="16" t="s">
        <v>29265</v>
      </c>
      <c r="AO45" s="33">
        <f>D6L238C8-D6L238C18</f>
        <v>1.0126753543597627E-2</v>
      </c>
      <c r="AP45" s="16" t="s">
        <v>29266</v>
      </c>
      <c r="AQ45" s="33">
        <f>CHOOSE(MIN(D6L238C9,RUN_YEARS),B7L802C2,B7L802C11,B7L802C20,B7L802C29,B7L802C38)</f>
        <v>5.0731784245496714</v>
      </c>
      <c r="AR45" s="16" t="s">
        <v>29267</v>
      </c>
      <c r="AS45" s="33">
        <f>IF(D6L238C20=0,0,D6L238C18/D6L238C20)</f>
        <v>3.7531300958195031E-4</v>
      </c>
      <c r="AT45" s="16" t="s">
        <v>29268</v>
      </c>
      <c r="AU45" s="33">
        <f>IF(D6L238C5=0,0,D6L238C18/D6L238C5)</f>
        <v>7.9131582639621653E-2</v>
      </c>
      <c r="AV45" s="16" t="s">
        <v>29269</v>
      </c>
      <c r="AW45" s="33">
        <f>CHOOSE(MIN(D6L238C9,RUN_YEARS),B7L802C1,B7L802C10,B7L802C19,B7L802C28,B7L802C37)</f>
        <v>26.982154322008469</v>
      </c>
      <c r="AX45" s="16" t="s">
        <v>29270</v>
      </c>
      <c r="AY45" s="33">
        <f>IF(D6L238C23=0,0,D6L238C19/D6L238C23)</f>
        <v>3.7531300958195036E-4</v>
      </c>
      <c r="AZ45" s="16" t="s">
        <v>29271</v>
      </c>
      <c r="BA45" s="33">
        <f>IF(D6L238C5=0,0,D6L238C19/D6L238C5)</f>
        <v>0.42086841736037839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170.51160493314993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170.51160493314993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68.204641973259967</v>
      </c>
      <c r="R46" s="16" t="s">
        <v>29275</v>
      </c>
      <c r="S46" s="15">
        <f>D6L239C5-D6L239C7</f>
        <v>102.30696295988996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65.005241008121686</v>
      </c>
      <c r="X46" s="16" t="s">
        <v>29277</v>
      </c>
      <c r="Y46" s="33">
        <f>D6L239C7-D6L239C10</f>
        <v>3.1994009651382811</v>
      </c>
      <c r="Z46" s="16" t="s">
        <v>29278</v>
      </c>
      <c r="AA46" s="33">
        <f>CHOOSE(MIN(D6L239C9,RUN_YEARS),B7L802C7,B7L802C16,B7L802C25,B7L802C34,B7L802C43)</f>
        <v>3818</v>
      </c>
      <c r="AB46" s="16" t="s">
        <v>29279</v>
      </c>
      <c r="AC46" s="33">
        <f>IF(D6L239C12=0,0,D6L239C10/D6L239C12)</f>
        <v>1.7025992930361888E-2</v>
      </c>
      <c r="AD46" s="16" t="s">
        <v>29280</v>
      </c>
      <c r="AE46" s="33">
        <f>IF(D6L239C5=0,0,D6L239C10/D6L239C5)</f>
        <v>0.38123646207897327</v>
      </c>
      <c r="AF46" s="16" t="s">
        <v>29281</v>
      </c>
      <c r="AG46" s="33">
        <f>CHOOSE(MIN(D6L239C9,RUN_YEARS),B7L802C5,B7L802C14,B7L802C23,B7L802C32,B7L802C41)</f>
        <v>72.274130371046567</v>
      </c>
      <c r="AH46" s="16" t="s">
        <v>29282</v>
      </c>
      <c r="AI46" s="33">
        <f>IF(D6L239C15=0,0,D6L239C11/D6L239C15)</f>
        <v>4.4267581618940927E-2</v>
      </c>
      <c r="AJ46" s="16" t="s">
        <v>29283</v>
      </c>
      <c r="AK46" s="33">
        <f>IF(D6L239C5=0,0,D6L239C11/D6L239C5)</f>
        <v>1.8763537921026696E-2</v>
      </c>
      <c r="AL46" s="16" t="s">
        <v>29284</v>
      </c>
      <c r="AM46" s="33">
        <f>D6L239C8*CHOOSE(MIN(D6L239C9,RUN_YEARS),B7L802C4,B7L802C13,B7L802C22,B7L802C31,B7L802C40)</f>
        <v>16.191423788138486</v>
      </c>
      <c r="AN46" s="16" t="s">
        <v>29285</v>
      </c>
      <c r="AO46" s="33">
        <f>D6L239C8-D6L239C18</f>
        <v>86.115539171751465</v>
      </c>
      <c r="AP46" s="16" t="s">
        <v>29286</v>
      </c>
      <c r="AQ46" s="33">
        <f>CHOOSE(MIN(D6L239C9,RUN_YEARS),B7L802C2,B7L802C11,B7L802C20,B7L802C29,B7L802C38)</f>
        <v>5.0731784245496714</v>
      </c>
      <c r="AR46" s="16" t="s">
        <v>29287</v>
      </c>
      <c r="AS46" s="33">
        <f>IF(D6L239C20=0,0,D6L239C18/D6L239C20)</f>
        <v>3.1915738878385187</v>
      </c>
      <c r="AT46" s="16" t="s">
        <v>29288</v>
      </c>
      <c r="AU46" s="33">
        <f>IF(D6L239C5=0,0,D6L239C18/D6L239C5)</f>
        <v>9.4957899167545975E-2</v>
      </c>
      <c r="AV46" s="16" t="s">
        <v>29289</v>
      </c>
      <c r="AW46" s="33">
        <f>CHOOSE(MIN(D6L239C9,RUN_YEARS),B7L802C1,B7L802C10,B7L802C19,B7L802C28,B7L802C37)</f>
        <v>26.982154322008469</v>
      </c>
      <c r="AX46" s="16" t="s">
        <v>29290</v>
      </c>
      <c r="AY46" s="33">
        <f>IF(D6L239C23=0,0,D6L239C19/D6L239C23)</f>
        <v>3.1915738878385187</v>
      </c>
      <c r="AZ46" s="16" t="s">
        <v>29291</v>
      </c>
      <c r="BA46" s="33">
        <f>IF(D6L239C5=0,0,D6L239C19/D6L239C5)</f>
        <v>0.50504210083245404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170.55972806677497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170.53566649996245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68.216672756666227</v>
      </c>
      <c r="R47" s="16" t="s">
        <v>29295</v>
      </c>
      <c r="S47" s="15">
        <f>SUM(D6L238C8:D6L239C8)</f>
        <v>102.31899374329622</v>
      </c>
      <c r="U47" s="21" t="str">
        <f>NULL_VALUE</f>
        <v>n/a</v>
      </c>
      <c r="V47" s="16" t="s">
        <v>29296</v>
      </c>
      <c r="W47" s="33">
        <f>SUM(D6L238C10:D6L239C10)</f>
        <v>65.016707441376283</v>
      </c>
      <c r="X47" s="16" t="s">
        <v>29297</v>
      </c>
      <c r="Y47" s="33">
        <f>SUM(D6L238C11:D6L239C11)</f>
        <v>3.1999653152899388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1.7028996186845547E-2</v>
      </c>
      <c r="AD47" s="16" t="s">
        <v>29299</v>
      </c>
      <c r="AE47" s="33">
        <f>IF(D6L240C5=0,0,D6L240C10/D6L240C5)</f>
        <v>0.38124990962750072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4.4275390085798436E-2</v>
      </c>
      <c r="AJ47" s="16" t="s">
        <v>29301</v>
      </c>
      <c r="AK47" s="33">
        <f>IF(D6L240C5=0,0,D6L240C11/D6L240C5)</f>
        <v>1.8764199776887397E-2</v>
      </c>
      <c r="AL47" s="16" t="s">
        <v>29302</v>
      </c>
      <c r="AM47" s="33">
        <f>SUM(D6L238C18:D6L239C18)</f>
        <v>16.193327818001151</v>
      </c>
      <c r="AN47" s="16" t="s">
        <v>29303</v>
      </c>
      <c r="AO47" s="33">
        <f>SUM(D6L238C19:D6L239C19)</f>
        <v>86.125665925295067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3.1919492008481005</v>
      </c>
      <c r="AT47" s="16" t="s">
        <v>29305</v>
      </c>
      <c r="AU47" s="33">
        <f>IF(D6L240C5=0,0,D6L240C18/D6L240C5)</f>
        <v>9.4955666168547309E-2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3.1919492008481005</v>
      </c>
      <c r="AZ47" s="16" t="s">
        <v>29307</v>
      </c>
      <c r="BA47" s="33">
        <f>IF(D6L240C5=0,0,D6L240C19/D6L240C5)</f>
        <v>0.50503022442706458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2092.6461676329482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2092.2260593280644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253.7618691707172</v>
      </c>
      <c r="R48" s="16" t="s">
        <v>29312</v>
      </c>
      <c r="S48" s="15">
        <f>SUM(D6L228C8,D6L237C8,D6L240C8)</f>
        <v>1838.4641901573473</v>
      </c>
      <c r="U48" s="21" t="str">
        <f>NULL_VALUE</f>
        <v>n/a</v>
      </c>
      <c r="V48" s="16" t="s">
        <v>29313</v>
      </c>
      <c r="W48" s="33">
        <f>SUM(D6L228C10,D6L237C10,D6L240C10)</f>
        <v>241.85660172650319</v>
      </c>
      <c r="X48" s="16" t="s">
        <v>29314</v>
      </c>
      <c r="Y48" s="33">
        <f>SUM(D6L228C11,D6L237C11,D6L240C11)</f>
        <v>11.905267444213967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6.3351150411877097E-2</v>
      </c>
      <c r="AD48" s="16" t="s">
        <v>29316</v>
      </c>
      <c r="AE48" s="33">
        <f>IF(D6L241C5=0,0,D6L241C10/D6L241C5)</f>
        <v>0.11559773890024935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0.16471299107088067</v>
      </c>
      <c r="AJ48" s="16" t="s">
        <v>29318</v>
      </c>
      <c r="AK48" s="33">
        <f>IF(D6L241C5=0,0,D6L241C11/D6L241C5)</f>
        <v>5.6902395375179691E-3</v>
      </c>
      <c r="AL48" s="16" t="s">
        <v>29319</v>
      </c>
      <c r="AM48" s="33">
        <f>SUM(D6L228C18,D6L237C18,D6L240C18)</f>
        <v>290.95640338902393</v>
      </c>
      <c r="AN48" s="16" t="s">
        <v>29320</v>
      </c>
      <c r="AO48" s="33">
        <f>SUM(D6L228C19,D6L237C19,D6L240C19)</f>
        <v>1547.5077867683235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57.352829026507379</v>
      </c>
      <c r="AT48" s="16" t="s">
        <v>29322</v>
      </c>
      <c r="AU48" s="33">
        <f>IF(D6L241C5=0,0,D6L241C18/D6L241C5)</f>
        <v>0.13906547148278373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57.352829026507379</v>
      </c>
      <c r="AZ48" s="16" t="s">
        <v>29324</v>
      </c>
      <c r="BA48" s="33">
        <f>IF(D6L241C5=0,0,D6L241C19/D6L241C5)</f>
        <v>0.73964655007944902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6845.4847666666656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5887.1168993333322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2943.5584496666661</v>
      </c>
      <c r="R8" s="16" t="s">
        <v>29335</v>
      </c>
      <c r="S8" s="15">
        <f>D6L301C5-D6L301C7</f>
        <v>2943.5584496666661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2758.6828964892129</v>
      </c>
      <c r="X8" s="16" t="s">
        <v>29337</v>
      </c>
      <c r="Y8" s="33">
        <f>D6L301C7-D6L301C10</f>
        <v>184.87555317745318</v>
      </c>
      <c r="Z8" s="16" t="s">
        <v>29338</v>
      </c>
      <c r="AA8" s="33">
        <f>CHOOSE(MIN(D6L301C9,RUN_YEARS),B7L803C7,B7L803C16,B7L803C25,B7L803C34,B7L803C43)</f>
        <v>105954.66666666666</v>
      </c>
      <c r="AB8" s="16" t="s">
        <v>29339</v>
      </c>
      <c r="AC8" s="33">
        <f>IF(D6L301C12=0,0,D6L301C10/D6L301C12)</f>
        <v>2.6036445427817051E-2</v>
      </c>
      <c r="AD8" s="16" t="s">
        <v>29340</v>
      </c>
      <c r="AE8" s="33">
        <f>IF(D6L301C5=0,0,D6L301C10/D6L301C5)</f>
        <v>0.46859658873116844</v>
      </c>
      <c r="AF8" s="16" t="s">
        <v>29341</v>
      </c>
      <c r="AG8" s="33">
        <f>CHOOSE(MIN(D6L301C9,RUN_YEARS),B7L803C5,B7L803C14,B7L803C23,B7L803C32,B7L803C41)</f>
        <v>2731.0172653352774</v>
      </c>
      <c r="AH8" s="16" t="s">
        <v>29342</v>
      </c>
      <c r="AI8" s="33">
        <f>IF(D6L301C15=0,0,D6L301C11/D6L301C15)</f>
        <v>6.7694758112324366E-2</v>
      </c>
      <c r="AJ8" s="16" t="s">
        <v>29343</v>
      </c>
      <c r="AK8" s="33">
        <f>IF(D6L301C5=0,0,D6L301C11/D6L301C5)</f>
        <v>3.1403411268831581E-2</v>
      </c>
      <c r="AL8" s="16" t="s">
        <v>29344</v>
      </c>
      <c r="AM8" s="33">
        <f>D6L301C8*CHOOSE(MIN(D6L301C9,RUN_YEARS),B7L803C4,B7L803C13,B7L803C22,B7L803C31,B7L803C40)</f>
        <v>334.57649057772551</v>
      </c>
      <c r="AN8" s="16" t="s">
        <v>29345</v>
      </c>
      <c r="AO8" s="33">
        <f>D6L301C8-D6L301C18</f>
        <v>2608.9819590889406</v>
      </c>
      <c r="AP8" s="16" t="s">
        <v>29346</v>
      </c>
      <c r="AQ8" s="33">
        <f>CHOOSE(MIN(D6L301C9,RUN_YEARS),B7L803C2,B7L803C11,B7L803C20,B7L803C29,B7L803C38)</f>
        <v>135.64484686655928</v>
      </c>
      <c r="AR8" s="16" t="s">
        <v>29347</v>
      </c>
      <c r="AS8" s="33">
        <f>IF(D6L301C20=0,0,D6L301C18/D6L301C20)</f>
        <v>2.4665624850965799</v>
      </c>
      <c r="AT8" s="16" t="s">
        <v>29348</v>
      </c>
      <c r="AU8" s="33">
        <f>IF(D6L301C5=0,0,D6L301C18/D6L301C5)</f>
        <v>5.6831976721171198E-2</v>
      </c>
      <c r="AV8" s="16" t="s">
        <v>29349</v>
      </c>
      <c r="AW8" s="33">
        <f>CHOOSE(MIN(D6L301C9,RUN_YEARS),B7L803C1,B7L803C10,B7L803C19,B7L803C28,B7L803C37)</f>
        <v>1057.7400632876261</v>
      </c>
      <c r="AX8" s="16" t="s">
        <v>29350</v>
      </c>
      <c r="AY8" s="33">
        <f>IF(D6L301C23=0,0,D6L301C19/D6L301C23)</f>
        <v>2.4665624850965799</v>
      </c>
      <c r="AZ8" s="16" t="s">
        <v>29351</v>
      </c>
      <c r="BA8" s="33">
        <f>IF(D6L301C5=0,0,D6L301C19/D6L301C5)</f>
        <v>0.44316802327882882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0.61654190863179814</v>
      </c>
      <c r="J9" s="16" t="s">
        <v>29372</v>
      </c>
      <c r="K9" s="21">
        <f>IF(FLOW_THRU_100PCT="Y",1,INDEX(VariabilityMatrix,D6L302C1,D6L302C9))</f>
        <v>0.45552829617016322</v>
      </c>
      <c r="L9" s="16" t="s">
        <v>29352</v>
      </c>
      <c r="M9" s="15">
        <f>IF(D6L302C2&lt;&gt;0,D6L302C2*D6L302C4,D6L302C3*D6L302C4)</f>
        <v>0.28085228515654348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0.14042614257827174</v>
      </c>
      <c r="R9" s="16" t="s">
        <v>29354</v>
      </c>
      <c r="S9" s="15">
        <f>D6L302C5-D6L302C7</f>
        <v>0.14042614257827174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0.13203952171226702</v>
      </c>
      <c r="X9" s="16" t="s">
        <v>29356</v>
      </c>
      <c r="Y9" s="33">
        <f>D6L302C7-D6L302C10</f>
        <v>8.3866208660047237E-3</v>
      </c>
      <c r="Z9" s="16" t="s">
        <v>29357</v>
      </c>
      <c r="AA9" s="33">
        <f>CHOOSE(MIN(D6L302C9,RUN_YEARS),B7L803C7,B7L803C16,B7L803C25,B7L803C34,B7L803C43)</f>
        <v>112121.8</v>
      </c>
      <c r="AB9" s="16" t="s">
        <v>29358</v>
      </c>
      <c r="AC9" s="33">
        <f>IF(D6L302C12=0,0,D6L302C10/D6L302C12)</f>
        <v>1.1776436135726238E-6</v>
      </c>
      <c r="AD9" s="16" t="s">
        <v>29359</v>
      </c>
      <c r="AE9" s="33">
        <f>IF(D6L302C5=0,0,D6L302C10/D6L302C5)</f>
        <v>0.4701386767733432</v>
      </c>
      <c r="AF9" s="16" t="s">
        <v>29360</v>
      </c>
      <c r="AG9" s="33">
        <f>CHOOSE(MIN(D6L302C9,RUN_YEARS),B7L803C5,B7L803C14,B7L803C23,B7L803C32,B7L803C41)</f>
        <v>2739.0488708347243</v>
      </c>
      <c r="AH9" s="16" t="s">
        <v>29361</v>
      </c>
      <c r="AI9" s="33">
        <f>IF(D6L302C15=0,0,D6L302C11/D6L302C15)</f>
        <v>3.0618733952888192E-6</v>
      </c>
      <c r="AJ9" s="16" t="s">
        <v>29362</v>
      </c>
      <c r="AK9" s="33">
        <f>IF(D6L302C5=0,0,D6L302C11/D6L302C5)</f>
        <v>2.9861323226656775E-2</v>
      </c>
      <c r="AL9" s="16" t="s">
        <v>29363</v>
      </c>
      <c r="AM9" s="33">
        <f>D6L302C8*CHOOSE(MIN(D6L302C9,RUN_YEARS),B7L803C4,B7L803C13,B7L803C22,B7L803C31,B7L803C40)</f>
        <v>1.583195579063942E-2</v>
      </c>
      <c r="AN9" s="16" t="s">
        <v>29364</v>
      </c>
      <c r="AO9" s="33">
        <f>D6L302C8-D6L302C18</f>
        <v>0.12459418678763232</v>
      </c>
      <c r="AP9" s="16" t="s">
        <v>29365</v>
      </c>
      <c r="AQ9" s="33">
        <f>CHOOSE(MIN(D6L302C9,RUN_YEARS),B7L803C2,B7L803C11,B7L803C20,B7L803C29,B7L803C38)</f>
        <v>135.32208159852613</v>
      </c>
      <c r="AR9" s="16" t="s">
        <v>29366</v>
      </c>
      <c r="AS9" s="33">
        <f>IF(D6L302C20=0,0,D6L302C18/D6L302C20)</f>
        <v>1.1699462204261463E-4</v>
      </c>
      <c r="AT9" s="16" t="s">
        <v>29367</v>
      </c>
      <c r="AU9" s="33">
        <f>IF(D6L302C5=0,0,D6L302C18/D6L302C5)</f>
        <v>5.6371112600400917E-2</v>
      </c>
      <c r="AV9" s="16" t="s">
        <v>29368</v>
      </c>
      <c r="AW9" s="33">
        <f>CHOOSE(MIN(D6L302C9,RUN_YEARS),B7L803C1,B7L803C10,B7L803C19,B7L803C28,B7L803C37)</f>
        <v>1064.9565305852227</v>
      </c>
      <c r="AX9" s="16" t="s">
        <v>29369</v>
      </c>
      <c r="AY9" s="33">
        <f>IF(D6L302C23=0,0,D6L302C19/D6L302C23)</f>
        <v>1.1699462204261464E-4</v>
      </c>
      <c r="AZ9" s="16" t="s">
        <v>29370</v>
      </c>
      <c r="BA9" s="33">
        <f>IF(D6L302C5=0,0,D6L302C19/D6L302C5)</f>
        <v>0.44362888739959905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0.25228871152285326</v>
      </c>
      <c r="J10" s="16" t="s">
        <v>29393</v>
      </c>
      <c r="K10" s="21">
        <f>IF(FLOW_THRU_100PCT="Y",1,INDEX(VariabilityMatrix,D6L303C1,D6L303C9))</f>
        <v>0.45552829617016322</v>
      </c>
      <c r="L10" s="16" t="s">
        <v>29373</v>
      </c>
      <c r="M10" s="15">
        <f>IF(D6L303C2&lt;&gt;0,D6L303C2*D6L303C4,D6L303C3*D6L303C4)</f>
        <v>0.11492464690297118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5.7462323451485588E-2</v>
      </c>
      <c r="R10" s="16" t="s">
        <v>29375</v>
      </c>
      <c r="S10" s="15">
        <f>D6L303C5-D6L303C7</f>
        <v>5.7462323451485588E-2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5.4030521423606565E-2</v>
      </c>
      <c r="X10" s="16" t="s">
        <v>29377</v>
      </c>
      <c r="Y10" s="33">
        <f>D6L303C7-D6L303C10</f>
        <v>3.4318020278790232E-3</v>
      </c>
      <c r="Z10" s="16" t="s">
        <v>29378</v>
      </c>
      <c r="AA10" s="33">
        <f>CHOOSE(MIN(D6L303C9,RUN_YEARS),B7L803C7,B7L803C16,B7L803C25,B7L803C34,B7L803C43)</f>
        <v>112121.8</v>
      </c>
      <c r="AB10" s="16" t="s">
        <v>29379</v>
      </c>
      <c r="AC10" s="33">
        <f>IF(D6L303C12=0,0,D6L303C10/D6L303C12)</f>
        <v>4.8189131305068744E-7</v>
      </c>
      <c r="AD10" s="16" t="s">
        <v>29380</v>
      </c>
      <c r="AE10" s="33">
        <f>IF(D6L303C5=0,0,D6L303C10/D6L303C5)</f>
        <v>0.4701386767733432</v>
      </c>
      <c r="AF10" s="16" t="s">
        <v>29381</v>
      </c>
      <c r="AG10" s="33">
        <f>CHOOSE(MIN(D6L303C9,RUN_YEARS),B7L803C5,B7L803C14,B7L803C23,B7L803C32,B7L803C41)</f>
        <v>2739.0488708347243</v>
      </c>
      <c r="AH10" s="16" t="s">
        <v>29382</v>
      </c>
      <c r="AI10" s="33">
        <f>IF(D6L303C15=0,0,D6L303C11/D6L303C15)</f>
        <v>1.2529174139317867E-6</v>
      </c>
      <c r="AJ10" s="16" t="s">
        <v>29383</v>
      </c>
      <c r="AK10" s="33">
        <f>IF(D6L303C5=0,0,D6L303C11/D6L303C5)</f>
        <v>2.9861323226656786E-2</v>
      </c>
      <c r="AL10" s="16" t="s">
        <v>29384</v>
      </c>
      <c r="AM10" s="33">
        <f>D6L303C8*CHOOSE(MIN(D6L303C9,RUN_YEARS),B7L803C4,B7L803C13,B7L803C22,B7L803C31,B7L803C40)</f>
        <v>6.4784302111287051E-3</v>
      </c>
      <c r="AN10" s="16" t="s">
        <v>29385</v>
      </c>
      <c r="AO10" s="33">
        <f>D6L303C8-D6L303C18</f>
        <v>5.0983893240356883E-2</v>
      </c>
      <c r="AP10" s="16" t="s">
        <v>29386</v>
      </c>
      <c r="AQ10" s="33">
        <f>CHOOSE(MIN(D6L303C9,RUN_YEARS),B7L803C2,B7L803C11,B7L803C20,B7L803C29,B7L803C38)</f>
        <v>135.32208159852613</v>
      </c>
      <c r="AR10" s="16" t="s">
        <v>29387</v>
      </c>
      <c r="AS10" s="33">
        <f>IF(D6L303C20=0,0,D6L303C18/D6L303C20)</f>
        <v>4.7874154274015142E-5</v>
      </c>
      <c r="AT10" s="16" t="s">
        <v>29388</v>
      </c>
      <c r="AU10" s="33">
        <f>IF(D6L303C5=0,0,D6L303C18/D6L303C5)</f>
        <v>5.6371112600400917E-2</v>
      </c>
      <c r="AV10" s="16" t="s">
        <v>29389</v>
      </c>
      <c r="AW10" s="33">
        <f>CHOOSE(MIN(D6L303C9,RUN_YEARS),B7L803C1,B7L803C10,B7L803C19,B7L803C28,B7L803C37)</f>
        <v>1064.9565305852227</v>
      </c>
      <c r="AX10" s="16" t="s">
        <v>29390</v>
      </c>
      <c r="AY10" s="33">
        <f>IF(D6L303C23=0,0,D6L303C19/D6L303C23)</f>
        <v>4.7874154274015149E-5</v>
      </c>
      <c r="AZ10" s="16" t="s">
        <v>29391</v>
      </c>
      <c r="BA10" s="33">
        <f>IF(D6L303C5=0,0,D6L303C19/D6L303C5)</f>
        <v>0.4436288873995991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0.49582585363796033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106633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2808.5783164320746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141.68890386197094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1080.2638249403772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4.4276490388461056</v>
      </c>
      <c r="J12" s="16" t="s">
        <v>29435</v>
      </c>
      <c r="K12" s="21">
        <f>IF(FLOW_THRU_100PCT="Y",1,INDEX(VariabilityMatrix,D6L305C1,D6L305C9))</f>
        <v>0.22147634948305014</v>
      </c>
      <c r="L12" s="16" t="s">
        <v>29415</v>
      </c>
      <c r="M12" s="15">
        <f>IF(D6L305C2&lt;&gt;0,D6L305C2*D6L305C4,D6L305C3*D6L305C4)</f>
        <v>0.98061954591577116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0.49030977295788558</v>
      </c>
      <c r="R12" s="16" t="s">
        <v>29417</v>
      </c>
      <c r="S12" s="15">
        <f>D6L305C5-D6L305C7</f>
        <v>0.49030977295788558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0.4610271757349173</v>
      </c>
      <c r="X12" s="16" t="s">
        <v>29419</v>
      </c>
      <c r="Y12" s="33">
        <f>D6L305C7-D6L305C10</f>
        <v>2.9282597222968276E-2</v>
      </c>
      <c r="Z12" s="16" t="s">
        <v>29420</v>
      </c>
      <c r="AA12" s="33">
        <f>CHOOSE(MIN(D6L305C9,RUN_YEARS),B7L803C7,B7L803C16,B7L803C25,B7L803C34,B7L803C43)</f>
        <v>112121.8</v>
      </c>
      <c r="AB12" s="16" t="s">
        <v>29421</v>
      </c>
      <c r="AC12" s="33">
        <f>IF(D6L305C12=0,0,D6L305C10/D6L305C12)</f>
        <v>4.1118424404078184E-6</v>
      </c>
      <c r="AD12" s="16" t="s">
        <v>29422</v>
      </c>
      <c r="AE12" s="33">
        <f>IF(D6L305C5=0,0,D6L305C10/D6L305C5)</f>
        <v>0.4701386767733432</v>
      </c>
      <c r="AF12" s="16" t="s">
        <v>29423</v>
      </c>
      <c r="AG12" s="33">
        <f>CHOOSE(MIN(D6L305C9,RUN_YEARS),B7L803C5,B7L803C14,B7L803C23,B7L803C32,B7L803C41)</f>
        <v>2739.0488708347243</v>
      </c>
      <c r="AH12" s="16" t="s">
        <v>29424</v>
      </c>
      <c r="AI12" s="33">
        <f>IF(D6L305C15=0,0,D6L305C11/D6L305C15)</f>
        <v>1.0690790345060332E-5</v>
      </c>
      <c r="AJ12" s="16" t="s">
        <v>29425</v>
      </c>
      <c r="AK12" s="33">
        <f>IF(D6L305C5=0,0,D6L305C11/D6L305C5)</f>
        <v>2.9861323226656813E-2</v>
      </c>
      <c r="AL12" s="16" t="s">
        <v>29426</v>
      </c>
      <c r="AM12" s="33">
        <f>D6L305C8*CHOOSE(MIN(D6L305C9,RUN_YEARS),B7L803C4,B7L803C13,B7L803C22,B7L803C31,B7L803C40)</f>
        <v>5.5278614840971962E-2</v>
      </c>
      <c r="AN12" s="16" t="s">
        <v>29427</v>
      </c>
      <c r="AO12" s="33">
        <f>D6L305C8-D6L305C18</f>
        <v>0.43503115811691362</v>
      </c>
      <c r="AP12" s="16" t="s">
        <v>29428</v>
      </c>
      <c r="AQ12" s="33">
        <f>CHOOSE(MIN(D6L305C9,RUN_YEARS),B7L803C2,B7L803C11,B7L803C20,B7L803C29,B7L803C38)</f>
        <v>135.32208159852613</v>
      </c>
      <c r="AR12" s="16" t="s">
        <v>29429</v>
      </c>
      <c r="AS12" s="33">
        <f>IF(D6L305C20=0,0,D6L305C18/D6L305C20)</f>
        <v>4.0849663401552373E-4</v>
      </c>
      <c r="AT12" s="16" t="s">
        <v>29430</v>
      </c>
      <c r="AU12" s="33">
        <f>IF(D6L305C5=0,0,D6L305C18/D6L305C5)</f>
        <v>5.6371112600400924E-2</v>
      </c>
      <c r="AV12" s="16" t="s">
        <v>29431</v>
      </c>
      <c r="AW12" s="33">
        <f>CHOOSE(MIN(D6L305C9,RUN_YEARS),B7L803C1,B7L803C10,B7L803C19,B7L803C28,B7L803C37)</f>
        <v>1064.9565305852227</v>
      </c>
      <c r="AX12" s="16" t="s">
        <v>29432</v>
      </c>
      <c r="AY12" s="33">
        <f>IF(D6L305C23=0,0,D6L305C19/D6L305C23)</f>
        <v>4.0849663401552373E-4</v>
      </c>
      <c r="AZ12" s="16" t="s">
        <v>29433</v>
      </c>
      <c r="BA12" s="33">
        <f>IF(D6L305C5=0,0,D6L305C19/D6L305C5)</f>
        <v>0.44362888739959905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2.8594531074585356</v>
      </c>
      <c r="J13" s="16" t="s">
        <v>29456</v>
      </c>
      <c r="K13" s="21">
        <f>IF(FLOW_THRU_100PCT="Y",1,INDEX(VariabilityMatrix,D6L306C1,D6L306C9))</f>
        <v>0.45552829617016322</v>
      </c>
      <c r="L13" s="16" t="s">
        <v>29436</v>
      </c>
      <c r="M13" s="15">
        <f>IF(D6L306C2&lt;&gt;0,D6L306C2*D6L306C4,D6L306C3*D6L306C4)</f>
        <v>1.3025618020190655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0.65128090100953273</v>
      </c>
      <c r="R13" s="16" t="s">
        <v>29438</v>
      </c>
      <c r="S13" s="15">
        <f>D6L306C5-D6L306C7</f>
        <v>0.65128090100953273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0.6123846820167449</v>
      </c>
      <c r="X13" s="16" t="s">
        <v>29440</v>
      </c>
      <c r="Y13" s="33">
        <f>D6L306C7-D6L306C10</f>
        <v>3.8896218992787834E-2</v>
      </c>
      <c r="Z13" s="16" t="s">
        <v>29441</v>
      </c>
      <c r="AA13" s="33">
        <f>CHOOSE(MIN(D6L306C9,RUN_YEARS),B7L803C7,B7L803C16,B7L803C25,B7L803C34,B7L803C43)</f>
        <v>112121.8</v>
      </c>
      <c r="AB13" s="16" t="s">
        <v>29442</v>
      </c>
      <c r="AC13" s="33">
        <f>IF(D6L306C12=0,0,D6L306C10/D6L306C12)</f>
        <v>5.4617806886506003E-6</v>
      </c>
      <c r="AD13" s="16" t="s">
        <v>29443</v>
      </c>
      <c r="AE13" s="33">
        <f>IF(D6L306C5=0,0,D6L306C10/D6L306C5)</f>
        <v>0.4701386767733432</v>
      </c>
      <c r="AF13" s="16" t="s">
        <v>29444</v>
      </c>
      <c r="AG13" s="33">
        <f>CHOOSE(MIN(D6L306C9,RUN_YEARS),B7L803C5,B7L803C14,B7L803C23,B7L803C32,B7L803C41)</f>
        <v>2739.0488708347243</v>
      </c>
      <c r="AH13" s="16" t="s">
        <v>29445</v>
      </c>
      <c r="AI13" s="33">
        <f>IF(D6L306C15=0,0,D6L306C11/D6L306C15)</f>
        <v>1.4200629790491552E-5</v>
      </c>
      <c r="AJ13" s="16" t="s">
        <v>29446</v>
      </c>
      <c r="AK13" s="33">
        <f>IF(D6L306C5=0,0,D6L306C11/D6L306C5)</f>
        <v>2.9861323226656782E-2</v>
      </c>
      <c r="AL13" s="16" t="s">
        <v>29447</v>
      </c>
      <c r="AM13" s="33">
        <f>D6L306C8*CHOOSE(MIN(D6L306C9,RUN_YEARS),B7L803C4,B7L803C13,B7L803C22,B7L803C31,B7L803C40)</f>
        <v>7.3426858010597881E-2</v>
      </c>
      <c r="AN13" s="16" t="s">
        <v>29448</v>
      </c>
      <c r="AO13" s="33">
        <f>D6L306C8-D6L306C18</f>
        <v>0.57785404299893484</v>
      </c>
      <c r="AP13" s="16" t="s">
        <v>29449</v>
      </c>
      <c r="AQ13" s="33">
        <f>CHOOSE(MIN(D6L306C9,RUN_YEARS),B7L803C2,B7L803C11,B7L803C20,B7L803C29,B7L803C38)</f>
        <v>135.32208159852613</v>
      </c>
      <c r="AR13" s="16" t="s">
        <v>29450</v>
      </c>
      <c r="AS13" s="33">
        <f>IF(D6L306C20=0,0,D6L306C18/D6L306C20)</f>
        <v>5.4260810315082835E-4</v>
      </c>
      <c r="AT13" s="16" t="s">
        <v>29451</v>
      </c>
      <c r="AU13" s="33">
        <f>IF(D6L306C5=0,0,D6L306C18/D6L306C5)</f>
        <v>5.6371112600400931E-2</v>
      </c>
      <c r="AV13" s="16" t="s">
        <v>29452</v>
      </c>
      <c r="AW13" s="33">
        <f>CHOOSE(MIN(D6L306C9,RUN_YEARS),B7L803C1,B7L803C10,B7L803C19,B7L803C28,B7L803C37)</f>
        <v>1064.9565305852227</v>
      </c>
      <c r="AX13" s="16" t="s">
        <v>29453</v>
      </c>
      <c r="AY13" s="33">
        <f>IF(D6L306C23=0,0,D6L306C19/D6L306C23)</f>
        <v>5.4260810315082835E-4</v>
      </c>
      <c r="AZ13" s="16" t="s">
        <v>29454</v>
      </c>
      <c r="BA13" s="33">
        <f>IF(D6L306C5=0,0,D6L306C19/D6L306C5)</f>
        <v>0.44362888739959905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</v>
      </c>
      <c r="J14" s="16" t="s">
        <v>29477</v>
      </c>
      <c r="K14" s="21">
        <f>IF(FLOW_THRU_100PCT="Y",1,INDEX(VariabilityMatrix,D6L307C1,D6L307C9))</f>
        <v>0.49582585363796033</v>
      </c>
      <c r="L14" s="16" t="s">
        <v>29457</v>
      </c>
      <c r="M14" s="15">
        <f>IF(D6L307C2&lt;&gt;0,D6L307C2*D6L307C4,D6L307C3*D6L307C4)</f>
        <v>0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</v>
      </c>
      <c r="R14" s="16" t="s">
        <v>29459</v>
      </c>
      <c r="S14" s="15">
        <f>D6L307C5-D6L307C7</f>
        <v>0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</v>
      </c>
      <c r="X14" s="16" t="s">
        <v>29461</v>
      </c>
      <c r="Y14" s="33">
        <f>D6L307C7-D6L307C10</f>
        <v>0</v>
      </c>
      <c r="Z14" s="16" t="s">
        <v>29462</v>
      </c>
      <c r="AA14" s="33">
        <f>CHOOSE(MIN(D6L307C9,RUN_YEARS),B7L803C7,B7L803C16,B7L803C25,B7L803C34,B7L803C43)</f>
        <v>106633</v>
      </c>
      <c r="AB14" s="16" t="s">
        <v>29463</v>
      </c>
      <c r="AC14" s="33">
        <f>IF(D6L307C12=0,0,D6L307C10/D6L307C12)</f>
        <v>0</v>
      </c>
      <c r="AD14" s="16" t="s">
        <v>29464</v>
      </c>
      <c r="AE14" s="33">
        <f>IF(D6L307C5=0,0,D6L307C10/D6L307C5)</f>
        <v>0</v>
      </c>
      <c r="AF14" s="16" t="s">
        <v>29465</v>
      </c>
      <c r="AG14" s="33">
        <f>CHOOSE(MIN(D6L307C9,RUN_YEARS),B7L803C5,B7L803C14,B7L803C23,B7L803C32,B7L803C41)</f>
        <v>2808.5783164320746</v>
      </c>
      <c r="AH14" s="16" t="s">
        <v>29466</v>
      </c>
      <c r="AI14" s="33">
        <f>IF(D6L307C15=0,0,D6L307C11/D6L307C15)</f>
        <v>0</v>
      </c>
      <c r="AJ14" s="16" t="s">
        <v>29467</v>
      </c>
      <c r="AK14" s="33">
        <f>IF(D6L307C5=0,0,D6L307C11/D6L307C5)</f>
        <v>0</v>
      </c>
      <c r="AL14" s="16" t="s">
        <v>29468</v>
      </c>
      <c r="AM14" s="33">
        <f>D6L307C8*CHOOSE(MIN(D6L307C9,RUN_YEARS),B7L803C4,B7L803C13,B7L803C22,B7L803C31,B7L803C40)</f>
        <v>0</v>
      </c>
      <c r="AN14" s="16" t="s">
        <v>29469</v>
      </c>
      <c r="AO14" s="33">
        <f>D6L307C8-D6L307C18</f>
        <v>0</v>
      </c>
      <c r="AP14" s="16" t="s">
        <v>29470</v>
      </c>
      <c r="AQ14" s="33">
        <f>CHOOSE(MIN(D6L307C9,RUN_YEARS),B7L803C2,B7L803C11,B7L803C20,B7L803C29,B7L803C38)</f>
        <v>141.68890386197094</v>
      </c>
      <c r="AR14" s="16" t="s">
        <v>29471</v>
      </c>
      <c r="AS14" s="33">
        <f>IF(D6L307C20=0,0,D6L307C18/D6L307C20)</f>
        <v>0</v>
      </c>
      <c r="AT14" s="16" t="s">
        <v>29472</v>
      </c>
      <c r="AU14" s="33">
        <f>IF(D6L307C5=0,0,D6L307C18/D6L307C5)</f>
        <v>0</v>
      </c>
      <c r="AV14" s="16" t="s">
        <v>29473</v>
      </c>
      <c r="AW14" s="33">
        <f>CHOOSE(MIN(D6L307C9,RUN_YEARS),B7L803C1,B7L803C10,B7L803C19,B7L803C28,B7L803C37)</f>
        <v>1080.2638249403772</v>
      </c>
      <c r="AX14" s="16" t="s">
        <v>29474</v>
      </c>
      <c r="AY14" s="33">
        <f>IF(D6L307C23=0,0,D6L307C19/D6L307C23)</f>
        <v>0</v>
      </c>
      <c r="AZ14" s="16" t="s">
        <v>29475</v>
      </c>
      <c r="BA14" s="33">
        <f>IF(D6L307C5=0,0,D6L307C19/D6L307C5)</f>
        <v>0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0.49582585363796033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106633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2808.5783164320746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141.68890386197094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1080.2638249403772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0.49582585363796033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106633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2808.5783164320746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141.68890386197094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1080.2638249403772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0.49582585363796033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106633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2808.5783164320746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141.68890386197094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1080.2638249403772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0.49582585363796033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106633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2808.5783164320746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141.68890386197094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1080.2638249403772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0.49582585363796033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106633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2808.5783164320746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141.68890386197094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1080.2638249403772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-0.16028519675245811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-0.13784526920711399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-6.8922634603556993E-2</v>
      </c>
      <c r="R20" s="16" t="s">
        <v>29585</v>
      </c>
      <c r="S20" s="15">
        <f>D6L313C5-D6L313C7</f>
        <v>-6.8922634603556993E-2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-6.4505268007337052E-2</v>
      </c>
      <c r="X20" s="16" t="s">
        <v>29587</v>
      </c>
      <c r="Y20" s="33">
        <f>D6L313C7-D6L313C10</f>
        <v>-4.4173665962199404E-3</v>
      </c>
      <c r="Z20" s="16" t="s">
        <v>29588</v>
      </c>
      <c r="AA20" s="33">
        <f>CHOOSE(MIN(D6L313C9,RUN_YEARS),B7L803C7,B7L803C16,B7L803C25,B7L803C34,B7L803C43)</f>
        <v>106633</v>
      </c>
      <c r="AB20" s="16" t="s">
        <v>29589</v>
      </c>
      <c r="AC20" s="33">
        <f>IF(D6L313C12=0,0,D6L313C10/D6L313C12)</f>
        <v>-6.0492781791131314E-7</v>
      </c>
      <c r="AD20" s="16" t="s">
        <v>29590</v>
      </c>
      <c r="AE20" s="33">
        <f>IF(D6L313C5=0,0,D6L313C10/D6L313C5)</f>
        <v>0.46795416613403829</v>
      </c>
      <c r="AF20" s="16" t="s">
        <v>29591</v>
      </c>
      <c r="AG20" s="33">
        <f>CHOOSE(MIN(D6L313C9,RUN_YEARS),B7L803C5,B7L803C14,B7L803C23,B7L803C32,B7L803C41)</f>
        <v>2808.5783164320746</v>
      </c>
      <c r="AH20" s="16" t="s">
        <v>29592</v>
      </c>
      <c r="AI20" s="33">
        <f>IF(D6L313C15=0,0,D6L313C11/D6L313C15)</f>
        <v>-1.5728123265694145E-6</v>
      </c>
      <c r="AJ20" s="16" t="s">
        <v>29593</v>
      </c>
      <c r="AK20" s="33">
        <f>IF(D6L313C5=0,0,D6L313C11/D6L313C5)</f>
        <v>3.2045833865961694E-2</v>
      </c>
      <c r="AL20" s="16" t="s">
        <v>29594</v>
      </c>
      <c r="AM20" s="33">
        <f>D6L313C8*CHOOSE(MIN(D6L313C9,RUN_YEARS),B7L803C4,B7L803C13,B7L803C22,B7L803C31,B7L803C40)</f>
        <v>-7.9917760467121384E-3</v>
      </c>
      <c r="AN20" s="16" t="s">
        <v>29595</v>
      </c>
      <c r="AO20" s="33">
        <f>D6L313C8-D6L313C18</f>
        <v>-6.0930858556844852E-2</v>
      </c>
      <c r="AP20" s="16" t="s">
        <v>29596</v>
      </c>
      <c r="AQ20" s="33">
        <f>CHOOSE(MIN(D6L313C9,RUN_YEARS),B7L803C2,B7L803C11,B7L803C20,B7L803C29,B7L803C38)</f>
        <v>141.68890386197094</v>
      </c>
      <c r="AR20" s="16" t="s">
        <v>29597</v>
      </c>
      <c r="AS20" s="33">
        <f>IF(D6L313C20=0,0,D6L313C18/D6L313C20)</f>
        <v>-5.6403683202302744E-5</v>
      </c>
      <c r="AT20" s="16" t="s">
        <v>29598</v>
      </c>
      <c r="AU20" s="33">
        <f>IF(D6L313C5=0,0,D6L313C18/D6L313C5)</f>
        <v>5.7976425978786474E-2</v>
      </c>
      <c r="AV20" s="16" t="s">
        <v>29599</v>
      </c>
      <c r="AW20" s="33">
        <f>CHOOSE(MIN(D6L313C9,RUN_YEARS),B7L803C1,B7L803C10,B7L803C19,B7L803C28,B7L803C37)</f>
        <v>1080.2638249403772</v>
      </c>
      <c r="AX20" s="16" t="s">
        <v>29600</v>
      </c>
      <c r="AY20" s="33">
        <f>IF(D6L313C23=0,0,D6L313C19/D6L313C23)</f>
        <v>-5.6403683202302737E-5</v>
      </c>
      <c r="AZ20" s="16" t="s">
        <v>29601</v>
      </c>
      <c r="BA20" s="33">
        <f>IF(D6L313C5=0,0,D6L313C19/D6L313C5)</f>
        <v>0.44202357402121351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0.32626745127444984</v>
      </c>
      <c r="J21" s="16" t="s">
        <v>29623</v>
      </c>
      <c r="K21" s="21">
        <f>IF(FLOW_THRU_100PCT="Y",1,INDEX(VariabilityMatrix,D6L314C1,D6L314C9))</f>
        <v>0.45552829617016322</v>
      </c>
      <c r="L21" s="16" t="s">
        <v>29603</v>
      </c>
      <c r="M21" s="15">
        <f>IF(D6L314C2&lt;&gt;0,D6L314C2*D6L314C4,D6L314C3*D6L314C4)</f>
        <v>0.14862405617483188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7.4312028087415938E-2</v>
      </c>
      <c r="R21" s="16" t="s">
        <v>29605</v>
      </c>
      <c r="S21" s="15">
        <f>D6L314C5-D6L314C7</f>
        <v>7.4312028087415938E-2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6.9873917106722486E-2</v>
      </c>
      <c r="X21" s="16" t="s">
        <v>29607</v>
      </c>
      <c r="Y21" s="33">
        <f>D6L314C7-D6L314C10</f>
        <v>4.4381109806934521E-3</v>
      </c>
      <c r="Z21" s="16" t="s">
        <v>29608</v>
      </c>
      <c r="AA21" s="33">
        <f>CHOOSE(MIN(D6L314C9,RUN_YEARS),B7L803C7,B7L803C16,B7L803C25,B7L803C34,B7L803C43)</f>
        <v>112121.8</v>
      </c>
      <c r="AB21" s="16" t="s">
        <v>29609</v>
      </c>
      <c r="AC21" s="33">
        <f>IF(D6L314C12=0,0,D6L314C10/D6L314C12)</f>
        <v>6.2319653365110517E-7</v>
      </c>
      <c r="AD21" s="16" t="s">
        <v>29610</v>
      </c>
      <c r="AE21" s="33">
        <f>IF(D6L314C5=0,0,D6L314C10/D6L314C5)</f>
        <v>0.4701386767733432</v>
      </c>
      <c r="AF21" s="16" t="s">
        <v>29611</v>
      </c>
      <c r="AG21" s="33">
        <f>CHOOSE(MIN(D6L314C9,RUN_YEARS),B7L803C5,B7L803C14,B7L803C23,B7L803C32,B7L803C41)</f>
        <v>2739.0488708347243</v>
      </c>
      <c r="AH21" s="16" t="s">
        <v>29612</v>
      </c>
      <c r="AI21" s="33">
        <f>IF(D6L314C15=0,0,D6L314C11/D6L314C15)</f>
        <v>1.6203109874928733E-6</v>
      </c>
      <c r="AJ21" s="16" t="s">
        <v>29613</v>
      </c>
      <c r="AK21" s="33">
        <f>IF(D6L314C5=0,0,D6L314C11/D6L314C5)</f>
        <v>2.98613232266568E-2</v>
      </c>
      <c r="AL21" s="16" t="s">
        <v>29614</v>
      </c>
      <c r="AM21" s="33">
        <f>D6L314C8*CHOOSE(MIN(D6L314C9,RUN_YEARS),B7L803C4,B7L803C13,B7L803C22,B7L803C31,B7L803C40)</f>
        <v>8.3781034057597605E-3</v>
      </c>
      <c r="AN21" s="16" t="s">
        <v>29615</v>
      </c>
      <c r="AO21" s="33">
        <f>D6L314C8-D6L314C18</f>
        <v>6.5933924681656181E-2</v>
      </c>
      <c r="AP21" s="16" t="s">
        <v>29616</v>
      </c>
      <c r="AQ21" s="33">
        <f>CHOOSE(MIN(D6L314C9,RUN_YEARS),B7L803C2,B7L803C11,B7L803C20,B7L803C29,B7L803C38)</f>
        <v>135.32208159852613</v>
      </c>
      <c r="AR21" s="16" t="s">
        <v>29617</v>
      </c>
      <c r="AS21" s="33">
        <f>IF(D6L314C20=0,0,D6L314C18/D6L314C20)</f>
        <v>6.1912315468335292E-5</v>
      </c>
      <c r="AT21" s="16" t="s">
        <v>29618</v>
      </c>
      <c r="AU21" s="33">
        <f>IF(D6L314C5=0,0,D6L314C18/D6L314C5)</f>
        <v>5.6371112600400924E-2</v>
      </c>
      <c r="AV21" s="16" t="s">
        <v>29619</v>
      </c>
      <c r="AW21" s="33">
        <f>CHOOSE(MIN(D6L314C9,RUN_YEARS),B7L803C1,B7L803C10,B7L803C19,B7L803C28,B7L803C37)</f>
        <v>1064.9565305852227</v>
      </c>
      <c r="AX21" s="16" t="s">
        <v>29620</v>
      </c>
      <c r="AY21" s="33">
        <f>IF(D6L314C23=0,0,D6L314C19/D6L314C23)</f>
        <v>6.1912315468335306E-5</v>
      </c>
      <c r="AZ21" s="16" t="s">
        <v>29621</v>
      </c>
      <c r="BA21" s="33">
        <f>IF(D6L314C5=0,0,D6L314C19/D6L314C5)</f>
        <v>0.4436288873995991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0.18896850595027501</v>
      </c>
      <c r="J22" s="16" t="s">
        <v>29644</v>
      </c>
      <c r="K22" s="21">
        <f>IF(FLOW_THRU_100PCT="Y",1,INDEX(VariabilityMatrix,D6L315C1,D6L315C9))</f>
        <v>0.47154521297646307</v>
      </c>
      <c r="L22" s="16" t="s">
        <v>29624</v>
      </c>
      <c r="M22" s="15">
        <f>IF(D6L315C2&lt;&gt;0,D6L315C2*D6L315C4,D6L315C3*D6L315C4)</f>
        <v>8.9107194384166463E-2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4.4553597192083232E-2</v>
      </c>
      <c r="R22" s="16" t="s">
        <v>29626</v>
      </c>
      <c r="S22" s="15">
        <f>D6L315C5-D6L315C7</f>
        <v>4.4553597192083232E-2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4.1755327319825536E-2</v>
      </c>
      <c r="X22" s="16" t="s">
        <v>29628</v>
      </c>
      <c r="Y22" s="33">
        <f>D6L315C7-D6L315C10</f>
        <v>2.7982698722576957E-3</v>
      </c>
      <c r="Z22" s="16" t="s">
        <v>29629</v>
      </c>
      <c r="AA22" s="33">
        <f>CHOOSE(MIN(D6L315C9,RUN_YEARS),B7L803C7,B7L803C16,B7L803C25,B7L803C34,B7L803C43)</f>
        <v>105954.66666666666</v>
      </c>
      <c r="AB22" s="16" t="s">
        <v>29630</v>
      </c>
      <c r="AC22" s="33">
        <f>IF(D6L315C12=0,0,D6L315C10/D6L315C12)</f>
        <v>3.9408672249602543E-7</v>
      </c>
      <c r="AD22" s="16" t="s">
        <v>29631</v>
      </c>
      <c r="AE22" s="33">
        <f>IF(D6L315C5=0,0,D6L315C10/D6L315C5)</f>
        <v>0.46859658873116844</v>
      </c>
      <c r="AF22" s="16" t="s">
        <v>29632</v>
      </c>
      <c r="AG22" s="33">
        <f>CHOOSE(MIN(D6L315C9,RUN_YEARS),B7L803C5,B7L803C14,B7L803C23,B7L803C32,B7L803C41)</f>
        <v>2731.0172653352774</v>
      </c>
      <c r="AH22" s="16" t="s">
        <v>29633</v>
      </c>
      <c r="AI22" s="33">
        <f>IF(D6L315C15=0,0,D6L315C11/D6L315C15)</f>
        <v>1.0246254784896653E-6</v>
      </c>
      <c r="AJ22" s="16" t="s">
        <v>29634</v>
      </c>
      <c r="AK22" s="33">
        <f>IF(D6L315C5=0,0,D6L315C11/D6L315C5)</f>
        <v>3.1403411268831539E-2</v>
      </c>
      <c r="AL22" s="16" t="s">
        <v>29635</v>
      </c>
      <c r="AM22" s="33">
        <f>D6L315C8*CHOOSE(MIN(D6L315C9,RUN_YEARS),B7L803C4,B7L803C13,B7L803C22,B7L803C31,B7L803C40)</f>
        <v>5.064137996929825E-3</v>
      </c>
      <c r="AN22" s="16" t="s">
        <v>29636</v>
      </c>
      <c r="AO22" s="33">
        <f>D6L315C8-D6L315C18</f>
        <v>3.9489459195153405E-2</v>
      </c>
      <c r="AP22" s="16" t="s">
        <v>29637</v>
      </c>
      <c r="AQ22" s="33">
        <f>CHOOSE(MIN(D6L315C9,RUN_YEARS),B7L803C2,B7L803C11,B7L803C20,B7L803C29,B7L803C38)</f>
        <v>135.64484686655928</v>
      </c>
      <c r="AR22" s="16" t="s">
        <v>29638</v>
      </c>
      <c r="AS22" s="33">
        <f>IF(D6L315C20=0,0,D6L315C18/D6L315C20)</f>
        <v>3.7333803044590958E-5</v>
      </c>
      <c r="AT22" s="16" t="s">
        <v>29639</v>
      </c>
      <c r="AU22" s="33">
        <f>IF(D6L315C5=0,0,D6L315C18/D6L315C5)</f>
        <v>5.6831976721171192E-2</v>
      </c>
      <c r="AV22" s="16" t="s">
        <v>29640</v>
      </c>
      <c r="AW22" s="33">
        <f>CHOOSE(MIN(D6L315C9,RUN_YEARS),B7L803C1,B7L803C10,B7L803C19,B7L803C28,B7L803C37)</f>
        <v>1057.7400632876261</v>
      </c>
      <c r="AX22" s="16" t="s">
        <v>29641</v>
      </c>
      <c r="AY22" s="33">
        <f>IF(D6L315C23=0,0,D6L315C19/D6L315C23)</f>
        <v>3.7333803044590958E-5</v>
      </c>
      <c r="AZ22" s="16" t="s">
        <v>29642</v>
      </c>
      <c r="BA22" s="33">
        <f>IF(D6L315C5=0,0,D6L315C19/D6L315C5)</f>
        <v>0.44316802327882876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1811.3228333990835</v>
      </c>
      <c r="J23" s="16" t="s">
        <v>29665</v>
      </c>
      <c r="K23" s="21">
        <f>IF(FLOW_THRU_100PCT="Y",1,INDEX(VariabilityMatrix,D6L316C1,D6L316C9))</f>
        <v>0.22117936181309292</v>
      </c>
      <c r="L23" s="16" t="s">
        <v>29645</v>
      </c>
      <c r="M23" s="15">
        <f>IF(D6L316C2&lt;&gt;0,D6L316C2*D6L316C4,D6L316C3*D6L316C4)</f>
        <v>400.62722832869252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200.31361416434626</v>
      </c>
      <c r="R23" s="16" t="s">
        <v>29647</v>
      </c>
      <c r="S23" s="15">
        <f>D6L316C5-D6L316C7</f>
        <v>200.31361416434626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187.73255254764825</v>
      </c>
      <c r="X23" s="16" t="s">
        <v>29649</v>
      </c>
      <c r="Y23" s="33">
        <f>D6L316C7-D6L316C10</f>
        <v>12.581061616698008</v>
      </c>
      <c r="Z23" s="16" t="s">
        <v>29650</v>
      </c>
      <c r="AA23" s="33">
        <f>CHOOSE(MIN(D6L316C9,RUN_YEARS),B7L803C7,B7L803C16,B7L803C25,B7L803C34,B7L803C43)</f>
        <v>105954.66666666666</v>
      </c>
      <c r="AB23" s="16" t="s">
        <v>29651</v>
      </c>
      <c r="AC23" s="33">
        <f>IF(D6L316C12=0,0,D6L316C10/D6L316C12)</f>
        <v>1.7718195758026855E-3</v>
      </c>
      <c r="AD23" s="16" t="s">
        <v>29652</v>
      </c>
      <c r="AE23" s="33">
        <f>IF(D6L316C5=0,0,D6L316C10/D6L316C5)</f>
        <v>0.46859658873116844</v>
      </c>
      <c r="AF23" s="16" t="s">
        <v>29653</v>
      </c>
      <c r="AG23" s="33">
        <f>CHOOSE(MIN(D6L316C9,RUN_YEARS),B7L803C5,B7L803C14,B7L803C23,B7L803C32,B7L803C41)</f>
        <v>2731.0172653352774</v>
      </c>
      <c r="AH23" s="16" t="s">
        <v>29654</v>
      </c>
      <c r="AI23" s="33">
        <f>IF(D6L316C15=0,0,D6L316C11/D6L316C15)</f>
        <v>4.6067308970869783E-3</v>
      </c>
      <c r="AJ23" s="16" t="s">
        <v>29655</v>
      </c>
      <c r="AK23" s="33">
        <f>IF(D6L316C5=0,0,D6L316C11/D6L316C5)</f>
        <v>3.1403411268831539E-2</v>
      </c>
      <c r="AL23" s="16" t="s">
        <v>29656</v>
      </c>
      <c r="AM23" s="33">
        <f>D6L316C8*CHOOSE(MIN(D6L316C9,RUN_YEARS),B7L803C4,B7L803C13,B7L803C22,B7L803C31,B7L803C40)</f>
        <v>22.768437314243592</v>
      </c>
      <c r="AN23" s="16" t="s">
        <v>29657</v>
      </c>
      <c r="AO23" s="33">
        <f>D6L316C8-D6L316C18</f>
        <v>177.54517685010268</v>
      </c>
      <c r="AP23" s="16" t="s">
        <v>29658</v>
      </c>
      <c r="AQ23" s="33">
        <f>CHOOSE(MIN(D6L316C9,RUN_YEARS),B7L803C2,B7L803C11,B7L803C20,B7L803C29,B7L803C38)</f>
        <v>135.64484686655928</v>
      </c>
      <c r="AR23" s="16" t="s">
        <v>29659</v>
      </c>
      <c r="AS23" s="33">
        <f>IF(D6L316C20=0,0,D6L316C18/D6L316C20)</f>
        <v>0.16785331577425908</v>
      </c>
      <c r="AT23" s="16" t="s">
        <v>29660</v>
      </c>
      <c r="AU23" s="33">
        <f>IF(D6L316C5=0,0,D6L316C18/D6L316C5)</f>
        <v>5.6831976721171198E-2</v>
      </c>
      <c r="AV23" s="16" t="s">
        <v>29661</v>
      </c>
      <c r="AW23" s="33">
        <f>CHOOSE(MIN(D6L316C9,RUN_YEARS),B7L803C1,B7L803C10,B7L803C19,B7L803C28,B7L803C37)</f>
        <v>1057.7400632876261</v>
      </c>
      <c r="AX23" s="16" t="s">
        <v>29662</v>
      </c>
      <c r="AY23" s="33">
        <f>IF(D6L316C23=0,0,D6L316C19/D6L316C23)</f>
        <v>0.16785331577425908</v>
      </c>
      <c r="AZ23" s="16" t="s">
        <v>29663</v>
      </c>
      <c r="BA23" s="33">
        <f>IF(D6L316C5=0,0,D6L316C19/D6L316C5)</f>
        <v>0.44316802327882882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13.561596703156846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11.662973164714888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5.831486582357444</v>
      </c>
      <c r="R24" s="16" t="s">
        <v>29668</v>
      </c>
      <c r="S24" s="15">
        <f>D6L317C5-D6L317C7</f>
        <v>5.831486582357444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5.4652294394485565</v>
      </c>
      <c r="X24" s="16" t="s">
        <v>29670</v>
      </c>
      <c r="Y24" s="33">
        <f>D6L317C7-D6L317C10</f>
        <v>0.36625714290888745</v>
      </c>
      <c r="Z24" s="16" t="s">
        <v>29671</v>
      </c>
      <c r="AA24" s="33">
        <f>CHOOSE(MIN(D6L317C9,RUN_YEARS),B7L803C7,B7L803C16,B7L803C25,B7L803C34,B7L803C43)</f>
        <v>105954.66666666666</v>
      </c>
      <c r="AB24" s="16" t="s">
        <v>29672</v>
      </c>
      <c r="AC24" s="33">
        <f>IF(D6L317C12=0,0,D6L317C10/D6L317C12)</f>
        <v>5.1580828021876248E-5</v>
      </c>
      <c r="AD24" s="16" t="s">
        <v>29673</v>
      </c>
      <c r="AE24" s="33">
        <f>IF(D6L317C5=0,0,D6L317C10/D6L317C5)</f>
        <v>0.46859658873116844</v>
      </c>
      <c r="AF24" s="16" t="s">
        <v>29674</v>
      </c>
      <c r="AG24" s="33">
        <f>CHOOSE(MIN(D6L317C9,RUN_YEARS),B7L803C5,B7L803C14,B7L803C23,B7L803C32,B7L803C41)</f>
        <v>2731.0172653352774</v>
      </c>
      <c r="AH24" s="16" t="s">
        <v>29675</v>
      </c>
      <c r="AI24" s="33">
        <f>IF(D6L317C15=0,0,D6L317C11/D6L317C15)</f>
        <v>1.3411015285687817E-4</v>
      </c>
      <c r="AJ24" s="16" t="s">
        <v>29676</v>
      </c>
      <c r="AK24" s="33">
        <f>IF(D6L317C5=0,0,D6L317C11/D6L317C5)</f>
        <v>3.1403411268831546E-2</v>
      </c>
      <c r="AL24" s="16" t="s">
        <v>29677</v>
      </c>
      <c r="AM24" s="33">
        <f>D6L317C8*CHOOSE(MIN(D6L317C9,RUN_YEARS),B7L803C4,B7L803C13,B7L803C22,B7L803C31,B7L803C40)</f>
        <v>0.66282981939672092</v>
      </c>
      <c r="AN24" s="16" t="s">
        <v>29678</v>
      </c>
      <c r="AO24" s="33">
        <f>D6L317C8-D6L317C18</f>
        <v>5.1686567629607234</v>
      </c>
      <c r="AP24" s="16" t="s">
        <v>29679</v>
      </c>
      <c r="AQ24" s="33">
        <f>CHOOSE(MIN(D6L317C9,RUN_YEARS),B7L803C2,B7L803C11,B7L803C20,B7L803C29,B7L803C38)</f>
        <v>135.64484686655928</v>
      </c>
      <c r="AR24" s="16" t="s">
        <v>29680</v>
      </c>
      <c r="AS24" s="33">
        <f>IF(D6L317C20=0,0,D6L317C18/D6L317C20)</f>
        <v>4.8865094008973316E-3</v>
      </c>
      <c r="AT24" s="16" t="s">
        <v>29681</v>
      </c>
      <c r="AU24" s="33">
        <f>IF(D6L317C5=0,0,D6L317C18/D6L317C5)</f>
        <v>5.6831976721171198E-2</v>
      </c>
      <c r="AV24" s="16" t="s">
        <v>29682</v>
      </c>
      <c r="AW24" s="33">
        <f>CHOOSE(MIN(D6L317C9,RUN_YEARS),B7L803C1,B7L803C10,B7L803C19,B7L803C28,B7L803C37)</f>
        <v>1057.7400632876261</v>
      </c>
      <c r="AX24" s="16" t="s">
        <v>29683</v>
      </c>
      <c r="AY24" s="33">
        <f>IF(D6L317C23=0,0,D6L317C19/D6L317C23)</f>
        <v>4.8865094008973316E-3</v>
      </c>
      <c r="AZ24" s="16" t="s">
        <v>29684</v>
      </c>
      <c r="BA24" s="33">
        <f>IF(D6L317C5=0,0,D6L317C19/D6L317C5)</f>
        <v>0.44316802327882882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0.23107325289914801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106633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2808.5783164320746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141.68890386197094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1080.2638249403772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1869.7713194763717</v>
      </c>
      <c r="J26" s="16" t="s">
        <v>29727</v>
      </c>
      <c r="K26" s="21">
        <f>IF(FLOW_THRU_100PCT="Y",1,INDEX(VariabilityMatrix,D6L319C1,D6L319C9))</f>
        <v>0.22117936181309292</v>
      </c>
      <c r="L26" s="16" t="s">
        <v>29707</v>
      </c>
      <c r="M26" s="15">
        <f>IF(D6L319C2&lt;&gt;0,D6L319C2*D6L319C4,D6L319C3*D6L319C4)</f>
        <v>413.55482717820854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206.77741358910427</v>
      </c>
      <c r="R26" s="16" t="s">
        <v>29709</v>
      </c>
      <c r="S26" s="15">
        <f>D6L319C5-D6L319C7</f>
        <v>206.77741358910427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193.79038126901642</v>
      </c>
      <c r="X26" s="16" t="s">
        <v>29711</v>
      </c>
      <c r="Y26" s="33">
        <f>D6L319C7-D6L319C10</f>
        <v>12.987032320087849</v>
      </c>
      <c r="Z26" s="16" t="s">
        <v>29712</v>
      </c>
      <c r="AA26" s="33">
        <f>CHOOSE(MIN(D6L319C9,RUN_YEARS),B7L803C7,B7L803C16,B7L803C25,B7L803C34,B7L803C43)</f>
        <v>105954.66666666666</v>
      </c>
      <c r="AB26" s="16" t="s">
        <v>29713</v>
      </c>
      <c r="AC26" s="33">
        <f>IF(D6L319C12=0,0,D6L319C10/D6L319C12)</f>
        <v>1.8289933550419341E-3</v>
      </c>
      <c r="AD26" s="16" t="s">
        <v>29714</v>
      </c>
      <c r="AE26" s="33">
        <f>IF(D6L319C5=0,0,D6L319C10/D6L319C5)</f>
        <v>0.46859658873116844</v>
      </c>
      <c r="AF26" s="16" t="s">
        <v>29715</v>
      </c>
      <c r="AG26" s="33">
        <f>CHOOSE(MIN(D6L319C9,RUN_YEARS),B7L803C5,B7L803C14,B7L803C23,B7L803C32,B7L803C41)</f>
        <v>2731.0172653352774</v>
      </c>
      <c r="AH26" s="16" t="s">
        <v>29716</v>
      </c>
      <c r="AI26" s="33">
        <f>IF(D6L319C15=0,0,D6L319C11/D6L319C15)</f>
        <v>4.75538272310903E-3</v>
      </c>
      <c r="AJ26" s="16" t="s">
        <v>29717</v>
      </c>
      <c r="AK26" s="33">
        <f>IF(D6L319C5=0,0,D6L319C11/D6L319C5)</f>
        <v>3.1403411268831574E-2</v>
      </c>
      <c r="AL26" s="16" t="s">
        <v>29718</v>
      </c>
      <c r="AM26" s="33">
        <f>D6L319C8*CHOOSE(MIN(D6L319C9,RUN_YEARS),B7L803C4,B7L803C13,B7L803C22,B7L803C31,B7L803C40)</f>
        <v>23.503138311119926</v>
      </c>
      <c r="AN26" s="16" t="s">
        <v>29719</v>
      </c>
      <c r="AO26" s="33">
        <f>D6L319C8-D6L319C18</f>
        <v>183.27427527798434</v>
      </c>
      <c r="AP26" s="16" t="s">
        <v>29720</v>
      </c>
      <c r="AQ26" s="33">
        <f>CHOOSE(MIN(D6L319C9,RUN_YEARS),B7L803C2,B7L803C11,B7L803C20,B7L803C29,B7L803C38)</f>
        <v>135.64484686655928</v>
      </c>
      <c r="AR26" s="16" t="s">
        <v>29721</v>
      </c>
      <c r="AS26" s="33">
        <f>IF(D6L319C20=0,0,D6L319C18/D6L319C20)</f>
        <v>0.17326967337167742</v>
      </c>
      <c r="AT26" s="16" t="s">
        <v>29722</v>
      </c>
      <c r="AU26" s="33">
        <f>IF(D6L319C5=0,0,D6L319C18/D6L319C5)</f>
        <v>5.6831976721171198E-2</v>
      </c>
      <c r="AV26" s="16" t="s">
        <v>29723</v>
      </c>
      <c r="AW26" s="33">
        <f>CHOOSE(MIN(D6L319C9,RUN_YEARS),B7L803C1,B7L803C10,B7L803C19,B7L803C28,B7L803C37)</f>
        <v>1057.7400632876261</v>
      </c>
      <c r="AX26" s="16" t="s">
        <v>29724</v>
      </c>
      <c r="AY26" s="33">
        <f>IF(D6L319C23=0,0,D6L319C19/D6L319C23)</f>
        <v>0.1732696733716774</v>
      </c>
      <c r="AZ26" s="16" t="s">
        <v>29725</v>
      </c>
      <c r="BA26" s="33">
        <f>IF(D6L319C5=0,0,D6L319C19/D6L319C5)</f>
        <v>0.44316802327882882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0</v>
      </c>
      <c r="J27" s="16" t="s">
        <v>29748</v>
      </c>
      <c r="K27" s="21">
        <f>IF(FLOW_THRU_100PCT="Y",1,INDEX(VariabilityMatrix,D6L320C1,D6L320C9))</f>
        <v>0.23107325289914801</v>
      </c>
      <c r="L27" s="16" t="s">
        <v>29728</v>
      </c>
      <c r="M27" s="15">
        <f>IF(D6L320C2&lt;&gt;0,D6L320C2*D6L320C4,D6L320C3*D6L320C4)</f>
        <v>0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0</v>
      </c>
      <c r="R27" s="16" t="s">
        <v>29730</v>
      </c>
      <c r="S27" s="15">
        <f>D6L320C5-D6L320C7</f>
        <v>0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0</v>
      </c>
      <c r="X27" s="16" t="s">
        <v>29732</v>
      </c>
      <c r="Y27" s="33">
        <f>D6L320C7-D6L320C10</f>
        <v>0</v>
      </c>
      <c r="Z27" s="16" t="s">
        <v>29733</v>
      </c>
      <c r="AA27" s="33">
        <f>CHOOSE(MIN(D6L320C9,RUN_YEARS),B7L803C7,B7L803C16,B7L803C25,B7L803C34,B7L803C43)</f>
        <v>106633</v>
      </c>
      <c r="AB27" s="16" t="s">
        <v>29734</v>
      </c>
      <c r="AC27" s="33">
        <f>IF(D6L320C12=0,0,D6L320C10/D6L320C12)</f>
        <v>0</v>
      </c>
      <c r="AD27" s="16" t="s">
        <v>29735</v>
      </c>
      <c r="AE27" s="33">
        <f>IF(D6L320C5=0,0,D6L320C10/D6L320C5)</f>
        <v>0</v>
      </c>
      <c r="AF27" s="16" t="s">
        <v>29736</v>
      </c>
      <c r="AG27" s="33">
        <f>CHOOSE(MIN(D6L320C9,RUN_YEARS),B7L803C5,B7L803C14,B7L803C23,B7L803C32,B7L803C41)</f>
        <v>2808.5783164320746</v>
      </c>
      <c r="AH27" s="16" t="s">
        <v>29737</v>
      </c>
      <c r="AI27" s="33">
        <f>IF(D6L320C15=0,0,D6L320C11/D6L320C15)</f>
        <v>0</v>
      </c>
      <c r="AJ27" s="16" t="s">
        <v>29738</v>
      </c>
      <c r="AK27" s="33">
        <f>IF(D6L320C5=0,0,D6L320C11/D6L320C5)</f>
        <v>0</v>
      </c>
      <c r="AL27" s="16" t="s">
        <v>29739</v>
      </c>
      <c r="AM27" s="33">
        <f>D6L320C8*CHOOSE(MIN(D6L320C9,RUN_YEARS),B7L803C4,B7L803C13,B7L803C22,B7L803C31,B7L803C40)</f>
        <v>0</v>
      </c>
      <c r="AN27" s="16" t="s">
        <v>29740</v>
      </c>
      <c r="AO27" s="33">
        <f>D6L320C8-D6L320C18</f>
        <v>0</v>
      </c>
      <c r="AP27" s="16" t="s">
        <v>29741</v>
      </c>
      <c r="AQ27" s="33">
        <f>CHOOSE(MIN(D6L320C9,RUN_YEARS),B7L803C2,B7L803C11,B7L803C20,B7L803C29,B7L803C38)</f>
        <v>141.68890386197094</v>
      </c>
      <c r="AR27" s="16" t="s">
        <v>29742</v>
      </c>
      <c r="AS27" s="33">
        <f>IF(D6L320C20=0,0,D6L320C18/D6L320C20)</f>
        <v>0</v>
      </c>
      <c r="AT27" s="16" t="s">
        <v>29743</v>
      </c>
      <c r="AU27" s="33">
        <f>IF(D6L320C5=0,0,D6L320C18/D6L320C5)</f>
        <v>0</v>
      </c>
      <c r="AV27" s="16" t="s">
        <v>29744</v>
      </c>
      <c r="AW27" s="33">
        <f>CHOOSE(MIN(D6L320C9,RUN_YEARS),B7L803C1,B7L803C10,B7L803C19,B7L803C28,B7L803C37)</f>
        <v>1080.2638249403772</v>
      </c>
      <c r="AX27" s="16" t="s">
        <v>29745</v>
      </c>
      <c r="AY27" s="33">
        <f>IF(D6L320C23=0,0,D6L320C19/D6L320C23)</f>
        <v>0</v>
      </c>
      <c r="AZ27" s="16" t="s">
        <v>29746</v>
      </c>
      <c r="BA27" s="33">
        <f>IF(D6L320C5=0,0,D6L320C19/D6L320C5)</f>
        <v>0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0.23107325289914801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106633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2808.5783164320746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141.68890386197094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1080.2638249403772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0.23107325289914801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106633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2808.5783164320746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141.68890386197094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1080.2638249403772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0.23107325289914801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106633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2808.5783164320746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141.68890386197094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1080.2638249403772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0.23107325289914801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106633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2808.5783164320746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141.68890386197094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1080.2638249403772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0.23107325289914801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106633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2808.5783164320746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141.68890386197094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1080.2638249403772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16.676960374940339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14.342185922448692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7.1710929612243461</v>
      </c>
      <c r="R33" s="16" t="s">
        <v>29856</v>
      </c>
      <c r="S33" s="15">
        <f>D6L326C5-D6L326C7</f>
        <v>7.1710929612243461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6.7114856538788201</v>
      </c>
      <c r="X33" s="16" t="s">
        <v>29858</v>
      </c>
      <c r="Y33" s="33">
        <f>D6L326C7-D6L326C10</f>
        <v>0.45960730734552602</v>
      </c>
      <c r="Z33" s="16" t="s">
        <v>29859</v>
      </c>
      <c r="AA33" s="33">
        <f>CHOOSE(MIN(D6L326C9,RUN_YEARS),B7L803C7,B7L803C16,B7L803C25,B7L803C34,B7L803C43)</f>
        <v>106633</v>
      </c>
      <c r="AB33" s="16" t="s">
        <v>29860</v>
      </c>
      <c r="AC33" s="33">
        <f>IF(D6L326C12=0,0,D6L326C10/D6L326C12)</f>
        <v>6.2940043456329847E-5</v>
      </c>
      <c r="AD33" s="16" t="s">
        <v>29861</v>
      </c>
      <c r="AE33" s="33">
        <f>IF(D6L326C5=0,0,D6L326C10/D6L326C5)</f>
        <v>0.46795416613403829</v>
      </c>
      <c r="AF33" s="16" t="s">
        <v>29862</v>
      </c>
      <c r="AG33" s="33">
        <f>CHOOSE(MIN(D6L326C9,RUN_YEARS),B7L803C5,B7L803C14,B7L803C23,B7L803C32,B7L803C41)</f>
        <v>2808.5783164320746</v>
      </c>
      <c r="AH33" s="16" t="s">
        <v>29863</v>
      </c>
      <c r="AI33" s="33">
        <f>IF(D6L326C15=0,0,D6L326C11/D6L326C15)</f>
        <v>1.6364411298645787E-4</v>
      </c>
      <c r="AJ33" s="16" t="s">
        <v>29864</v>
      </c>
      <c r="AK33" s="33">
        <f>IF(D6L326C5=0,0,D6L326C11/D6L326C5)</f>
        <v>3.2045833865961743E-2</v>
      </c>
      <c r="AL33" s="16" t="s">
        <v>29865</v>
      </c>
      <c r="AM33" s="33">
        <f>D6L326C8*CHOOSE(MIN(D6L326C9,RUN_YEARS),B7L803C4,B7L803C13,B7L803C22,B7L803C31,B7L803C40)</f>
        <v>0.83150868050684001</v>
      </c>
      <c r="AN33" s="16" t="s">
        <v>29866</v>
      </c>
      <c r="AO33" s="33">
        <f>D6L326C8-D6L326C18</f>
        <v>6.3395842807175065</v>
      </c>
      <c r="AP33" s="16" t="s">
        <v>29867</v>
      </c>
      <c r="AQ33" s="33">
        <f>CHOOSE(MIN(D6L326C9,RUN_YEARS),B7L803C2,B7L803C11,B7L803C20,B7L803C29,B7L803C38)</f>
        <v>141.68890386197094</v>
      </c>
      <c r="AR33" s="16" t="s">
        <v>29868</v>
      </c>
      <c r="AS33" s="33">
        <f>IF(D6L326C20=0,0,D6L326C18/D6L326C20)</f>
        <v>5.8685518614560719E-3</v>
      </c>
      <c r="AT33" s="16" t="s">
        <v>29869</v>
      </c>
      <c r="AU33" s="33">
        <f>IF(D6L326C5=0,0,D6L326C18/D6L326C5)</f>
        <v>5.7976425978786474E-2</v>
      </c>
      <c r="AV33" s="16" t="s">
        <v>29870</v>
      </c>
      <c r="AW33" s="33">
        <f>CHOOSE(MIN(D6L326C9,RUN_YEARS),B7L803C1,B7L803C10,B7L803C19,B7L803C28,B7L803C37)</f>
        <v>1080.2638249403772</v>
      </c>
      <c r="AX33" s="16" t="s">
        <v>29871</v>
      </c>
      <c r="AY33" s="33">
        <f>IF(D6L326C23=0,0,D6L326C19/D6L326C23)</f>
        <v>5.8685518614560719E-3</v>
      </c>
      <c r="AZ33" s="16" t="s">
        <v>29872</v>
      </c>
      <c r="BA33" s="33">
        <f>IF(D6L326C5=0,0,D6L326C19/D6L326C5)</f>
        <v>0.44202357402121356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15.995073745628472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13.755763421240486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6.877881710620243</v>
      </c>
      <c r="R34" s="16" t="s">
        <v>29876</v>
      </c>
      <c r="S34" s="15">
        <f>D6L327C5-D6L327C7</f>
        <v>6.877881710620243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6.4459038145862788</v>
      </c>
      <c r="X34" s="16" t="s">
        <v>29878</v>
      </c>
      <c r="Y34" s="33">
        <f>D6L327C7-D6L327C10</f>
        <v>0.43197789603396419</v>
      </c>
      <c r="Z34" s="16" t="s">
        <v>29879</v>
      </c>
      <c r="AA34" s="33">
        <f>CHOOSE(MIN(D6L327C9,RUN_YEARS),B7L803C7,B7L803C16,B7L803C25,B7L803C34,B7L803C43)</f>
        <v>105954.66666666666</v>
      </c>
      <c r="AB34" s="16" t="s">
        <v>29880</v>
      </c>
      <c r="AC34" s="33">
        <f>IF(D6L327C12=0,0,D6L327C10/D6L327C12)</f>
        <v>6.0836431441619178E-5</v>
      </c>
      <c r="AD34" s="16" t="s">
        <v>29881</v>
      </c>
      <c r="AE34" s="33">
        <f>IF(D6L327C5=0,0,D6L327C10/D6L327C5)</f>
        <v>0.46859658873116844</v>
      </c>
      <c r="AF34" s="16" t="s">
        <v>29882</v>
      </c>
      <c r="AG34" s="33">
        <f>CHOOSE(MIN(D6L327C9,RUN_YEARS),B7L803C5,B7L803C14,B7L803C23,B7L803C32,B7L803C41)</f>
        <v>2731.0172653352774</v>
      </c>
      <c r="AH34" s="16" t="s">
        <v>29883</v>
      </c>
      <c r="AI34" s="33">
        <f>IF(D6L327C15=0,0,D6L327C11/D6L327C15)</f>
        <v>1.5817472174820975E-4</v>
      </c>
      <c r="AJ34" s="16" t="s">
        <v>29884</v>
      </c>
      <c r="AK34" s="33">
        <f>IF(D6L327C5=0,0,D6L327C11/D6L327C5)</f>
        <v>3.1403411268831539E-2</v>
      </c>
      <c r="AL34" s="16" t="s">
        <v>29885</v>
      </c>
      <c r="AM34" s="33">
        <f>D6L327C8*CHOOSE(MIN(D6L327C9,RUN_YEARS),B7L803C4,B7L803C13,B7L803C22,B7L803C31,B7L803C40)</f>
        <v>0.78176722653787756</v>
      </c>
      <c r="AN34" s="16" t="s">
        <v>29886</v>
      </c>
      <c r="AO34" s="33">
        <f>D6L327C8-D6L327C18</f>
        <v>6.0961144840823653</v>
      </c>
      <c r="AP34" s="16" t="s">
        <v>29887</v>
      </c>
      <c r="AQ34" s="33">
        <f>CHOOSE(MIN(D6L327C9,RUN_YEARS),B7L803C2,B7L803C11,B7L803C20,B7L803C29,B7L803C38)</f>
        <v>135.64484686655928</v>
      </c>
      <c r="AR34" s="16" t="s">
        <v>29888</v>
      </c>
      <c r="AS34" s="33">
        <f>IF(D6L327C20=0,0,D6L327C18/D6L327C20)</f>
        <v>5.76333892954254E-3</v>
      </c>
      <c r="AT34" s="16" t="s">
        <v>29889</v>
      </c>
      <c r="AU34" s="33">
        <f>IF(D6L327C5=0,0,D6L327C18/D6L327C5)</f>
        <v>5.6831976721171198E-2</v>
      </c>
      <c r="AV34" s="16" t="s">
        <v>29890</v>
      </c>
      <c r="AW34" s="33">
        <f>CHOOSE(MIN(D6L327C9,RUN_YEARS),B7L803C1,B7L803C10,B7L803C19,B7L803C28,B7L803C37)</f>
        <v>1057.7400632876261</v>
      </c>
      <c r="AX34" s="16" t="s">
        <v>29891</v>
      </c>
      <c r="AY34" s="33">
        <f>IF(D6L327C23=0,0,D6L327C19/D6L327C23)</f>
        <v>5.76333892954254E-3</v>
      </c>
      <c r="AZ34" s="16" t="s">
        <v>29892</v>
      </c>
      <c r="BA34" s="33">
        <f>IF(D6L327C5=0,0,D6L327C19/D6L327C5)</f>
        <v>0.44316802327882882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10549.333286401521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6716.327194767503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3358.1635973837515</v>
      </c>
      <c r="R35" s="16" t="s">
        <v>29896</v>
      </c>
      <c r="S35" s="15">
        <f>SUM(D6L301C8:D6L327C8)-2*SUM(D6L309C8,D6L311C8,D6L322C8,D6L324C8,D6L327C8)</f>
        <v>3358.1635973837515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3147.2432474619254</v>
      </c>
      <c r="X35" s="16" t="s">
        <v>29898</v>
      </c>
      <c r="Y35" s="33">
        <f>SUM(D6L301C11:D6L327C11)-2*SUM(D6L309C11,D6L311C11,D6L322C11,D6L324C11,D6L327C11)</f>
        <v>210.92034992182582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2.9702588312192177E-2</v>
      </c>
      <c r="AD35" s="16" t="s">
        <v>29900</v>
      </c>
      <c r="AE35" s="33">
        <f>IF(D6L328C5=0,0,D6L328C10/D6L328C5)</f>
        <v>0.46859587929454238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7.7226729611699685E-2</v>
      </c>
      <c r="AJ35" s="16" t="s">
        <v>29902</v>
      </c>
      <c r="AK35" s="33">
        <f>IF(D6L328C5=0,0,D6L328C11/D6L328C5)</f>
        <v>3.1404120705457561E-2</v>
      </c>
      <c r="AL35" s="16" t="s">
        <v>29903</v>
      </c>
      <c r="AM35" s="33">
        <f>SUM(D6L301C18:D6L327C18)-2*SUM(D6L309C18,D6L311C18,D6L322C18,D6L324C18,D6L327C18)</f>
        <v>381.71710380066401</v>
      </c>
      <c r="AN35" s="16" t="s">
        <v>29904</v>
      </c>
      <c r="AO35" s="33">
        <f>SUM(D6L301C19:D6L327C19)-2*SUM(D6L309C19,D6L311C19,D6L322C19,D6L324C19,D6L327C19)</f>
        <v>2976.4464935830879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2.8138360125241211</v>
      </c>
      <c r="AT35" s="16" t="s">
        <v>29906</v>
      </c>
      <c r="AU35" s="33">
        <f>IF(D6L328C5=0,0,D6L328C18/D6L328C5)</f>
        <v>5.6834203089159922E-2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2.8138360125241211</v>
      </c>
      <c r="AZ35" s="16" t="s">
        <v>29908</v>
      </c>
      <c r="BA35" s="33">
        <f>IF(D6L328C5=0,0,D6L328C19/D6L328C5)</f>
        <v>0.44316579691084013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93.084719221333501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46.54235961066675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23.271179805333375</v>
      </c>
      <c r="R36" s="16" t="s">
        <v>29913</v>
      </c>
      <c r="S36" s="15">
        <f>D6L329C5-D6L329C7</f>
        <v>23.271179805333375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21.779691081520102</v>
      </c>
      <c r="X36" s="16" t="s">
        <v>29915</v>
      </c>
      <c r="Y36" s="33">
        <f>D6L329C7-D6L329C10</f>
        <v>1.4914887238132728</v>
      </c>
      <c r="Z36" s="16" t="s">
        <v>29916</v>
      </c>
      <c r="AA36" s="33">
        <f>CHOOSE(MIN(D6L329C9,RUN_YEARS),B7L803C7,B7L803C16,B7L803C25,B7L803C34,B7L803C43)</f>
        <v>106633</v>
      </c>
      <c r="AB36" s="16" t="s">
        <v>29917</v>
      </c>
      <c r="AC36" s="33">
        <f>IF(D6L329C12=0,0,D6L329C10/D6L329C12)</f>
        <v>2.0424907000197033E-4</v>
      </c>
      <c r="AD36" s="16" t="s">
        <v>29918</v>
      </c>
      <c r="AE36" s="33">
        <f>IF(D6L329C5=0,0,D6L329C10/D6L329C5)</f>
        <v>0.46795416613403829</v>
      </c>
      <c r="AF36" s="16" t="s">
        <v>29919</v>
      </c>
      <c r="AG36" s="33">
        <f>CHOOSE(MIN(D6L329C9,RUN_YEARS),B7L803C5,B7L803C14,B7L803C23,B7L803C32,B7L803C41)</f>
        <v>2808.5783164320746</v>
      </c>
      <c r="AH36" s="16" t="s">
        <v>29920</v>
      </c>
      <c r="AI36" s="33">
        <f>IF(D6L329C15=0,0,D6L329C11/D6L329C15)</f>
        <v>5.3104758200512312E-4</v>
      </c>
      <c r="AJ36" s="16" t="s">
        <v>29921</v>
      </c>
      <c r="AK36" s="33">
        <f>IF(D6L329C5=0,0,D6L329C11/D6L329C5)</f>
        <v>3.2045833865961708E-2</v>
      </c>
      <c r="AL36" s="16" t="s">
        <v>29922</v>
      </c>
      <c r="AM36" s="33">
        <f>D6L329C8*CHOOSE(MIN(D6L329C9,RUN_YEARS),B7L803C4,B7L803C13,B7L803C22,B7L803C31,B7L803C40)</f>
        <v>2.698359666845882</v>
      </c>
      <c r="AN36" s="16" t="s">
        <v>29923</v>
      </c>
      <c r="AO36" s="33">
        <f>D6L329C8-D6L329C18</f>
        <v>20.572820138487494</v>
      </c>
      <c r="AP36" s="16" t="s">
        <v>29924</v>
      </c>
      <c r="AQ36" s="33">
        <f>CHOOSE(MIN(D6L329C9,RUN_YEARS),B7L803C2,B7L803C11,B7L803C20,B7L803C29,B7L803C38)</f>
        <v>141.68890386197094</v>
      </c>
      <c r="AR36" s="16" t="s">
        <v>29925</v>
      </c>
      <c r="AS36" s="33">
        <f>IF(D6L329C20=0,0,D6L329C18/D6L329C20)</f>
        <v>1.9044255360141277E-2</v>
      </c>
      <c r="AT36" s="16" t="s">
        <v>29926</v>
      </c>
      <c r="AU36" s="33">
        <f>IF(D6L329C5=0,0,D6L329C18/D6L329C5)</f>
        <v>5.7976425978786474E-2</v>
      </c>
      <c r="AV36" s="16" t="s">
        <v>29927</v>
      </c>
      <c r="AW36" s="33">
        <f>CHOOSE(MIN(D6L329C9,RUN_YEARS),B7L803C1,B7L803C10,B7L803C19,B7L803C28,B7L803C37)</f>
        <v>1080.2638249403772</v>
      </c>
      <c r="AX36" s="16" t="s">
        <v>29928</v>
      </c>
      <c r="AY36" s="33">
        <f>IF(D6L329C23=0,0,D6L329C19/D6L329C23)</f>
        <v>1.9044255360141274E-2</v>
      </c>
      <c r="AZ36" s="16" t="s">
        <v>29929</v>
      </c>
      <c r="BA36" s="33">
        <f>IF(D6L329C5=0,0,D6L329C19/D6L329C5)</f>
        <v>0.44202357402121356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106633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2808.5783164320746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141.68890386197094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1080.2638249403772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0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0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0</v>
      </c>
      <c r="R38" s="16" t="s">
        <v>29953</v>
      </c>
      <c r="S38" s="15">
        <f>D6L331C5-D6L331C7</f>
        <v>0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0</v>
      </c>
      <c r="X38" s="16" t="s">
        <v>29955</v>
      </c>
      <c r="Y38" s="33">
        <f>D6L331C7-D6L331C10</f>
        <v>0</v>
      </c>
      <c r="Z38" s="16" t="s">
        <v>29956</v>
      </c>
      <c r="AA38" s="33">
        <f>CHOOSE(MIN(D6L331C9,RUN_YEARS),B7L803C7,B7L803C16,B7L803C25,B7L803C34,B7L803C43)</f>
        <v>106633</v>
      </c>
      <c r="AB38" s="16" t="s">
        <v>29957</v>
      </c>
      <c r="AC38" s="33">
        <f>IF(D6L331C12=0,0,D6L331C10/D6L331C12)</f>
        <v>0</v>
      </c>
      <c r="AD38" s="16" t="s">
        <v>29958</v>
      </c>
      <c r="AE38" s="33">
        <f>IF(D6L331C5=0,0,D6L331C10/D6L331C5)</f>
        <v>0</v>
      </c>
      <c r="AF38" s="16" t="s">
        <v>29959</v>
      </c>
      <c r="AG38" s="33">
        <f>CHOOSE(MIN(D6L331C9,RUN_YEARS),B7L803C5,B7L803C14,B7L803C23,B7L803C32,B7L803C41)</f>
        <v>2808.5783164320746</v>
      </c>
      <c r="AH38" s="16" t="s">
        <v>29960</v>
      </c>
      <c r="AI38" s="33">
        <f>IF(D6L331C15=0,0,D6L331C11/D6L331C15)</f>
        <v>0</v>
      </c>
      <c r="AJ38" s="16" t="s">
        <v>29961</v>
      </c>
      <c r="AK38" s="33">
        <f>IF(D6L331C5=0,0,D6L331C11/D6L331C5)</f>
        <v>0</v>
      </c>
      <c r="AL38" s="16" t="s">
        <v>29962</v>
      </c>
      <c r="AM38" s="33">
        <f>D6L331C8*CHOOSE(MIN(D6L331C9,RUN_YEARS),B7L803C4,B7L803C13,B7L803C22,B7L803C31,B7L803C40)</f>
        <v>0</v>
      </c>
      <c r="AN38" s="16" t="s">
        <v>29963</v>
      </c>
      <c r="AO38" s="33">
        <f>D6L331C8-D6L331C18</f>
        <v>0</v>
      </c>
      <c r="AP38" s="16" t="s">
        <v>29964</v>
      </c>
      <c r="AQ38" s="33">
        <f>CHOOSE(MIN(D6L331C9,RUN_YEARS),B7L803C2,B7L803C11,B7L803C20,B7L803C29,B7L803C38)</f>
        <v>141.68890386197094</v>
      </c>
      <c r="AR38" s="16" t="s">
        <v>29965</v>
      </c>
      <c r="AS38" s="33">
        <f>IF(D6L331C20=0,0,D6L331C18/D6L331C20)</f>
        <v>0</v>
      </c>
      <c r="AT38" s="16" t="s">
        <v>29966</v>
      </c>
      <c r="AU38" s="33">
        <f>IF(D6L331C5=0,0,D6L331C18/D6L331C5)</f>
        <v>0</v>
      </c>
      <c r="AV38" s="16" t="s">
        <v>29967</v>
      </c>
      <c r="AW38" s="33">
        <f>CHOOSE(MIN(D6L331C9,RUN_YEARS),B7L803C1,B7L803C10,B7L803C19,B7L803C28,B7L803C37)</f>
        <v>1080.2638249403772</v>
      </c>
      <c r="AX38" s="16" t="s">
        <v>29968</v>
      </c>
      <c r="AY38" s="33">
        <f>IF(D6L331C23=0,0,D6L331C19/D6L331C23)</f>
        <v>0</v>
      </c>
      <c r="AZ38" s="16" t="s">
        <v>29969</v>
      </c>
      <c r="BA38" s="33">
        <f>IF(D6L331C5=0,0,D6L331C19/D6L331C5)</f>
        <v>0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106633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2808.5783164320746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141.68890386197094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1080.2638249403772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6459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6459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2583.6000000000004</v>
      </c>
      <c r="R40" s="16" t="s">
        <v>29994</v>
      </c>
      <c r="S40" s="15">
        <f>D6L333C5-D6L333C7</f>
        <v>3875.3999999999996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2418.0127672478029</v>
      </c>
      <c r="X40" s="16" t="s">
        <v>29996</v>
      </c>
      <c r="Y40" s="33">
        <f>D6L333C7-D6L333C10</f>
        <v>165.58723275219745</v>
      </c>
      <c r="Z40" s="16" t="s">
        <v>29997</v>
      </c>
      <c r="AA40" s="33">
        <f>CHOOSE(MIN(D6L333C9,RUN_YEARS),B7L803C7,B7L803C16,B7L803C25,B7L803C34,B7L803C43)</f>
        <v>106633</v>
      </c>
      <c r="AB40" s="16" t="s">
        <v>29998</v>
      </c>
      <c r="AC40" s="33">
        <f>IF(D6L333C12=0,0,D6L333C10/D6L333C12)</f>
        <v>2.2676026813911294E-2</v>
      </c>
      <c r="AD40" s="16" t="s">
        <v>29999</v>
      </c>
      <c r="AE40" s="33">
        <f>IF(D6L333C5=0,0,D6L333C10/D6L333C5)</f>
        <v>0.37436333290723067</v>
      </c>
      <c r="AF40" s="16" t="s">
        <v>30000</v>
      </c>
      <c r="AG40" s="33">
        <f>CHOOSE(MIN(D6L333C9,RUN_YEARS),B7L803C5,B7L803C14,B7L803C23,B7L803C32,B7L803C41)</f>
        <v>2808.5783164320746</v>
      </c>
      <c r="AH40" s="16" t="s">
        <v>30001</v>
      </c>
      <c r="AI40" s="33">
        <f>IF(D6L333C15=0,0,D6L333C11/D6L333C15)</f>
        <v>5.8957669716169434E-2</v>
      </c>
      <c r="AJ40" s="16" t="s">
        <v>30002</v>
      </c>
      <c r="AK40" s="33">
        <f>IF(D6L333C5=0,0,D6L333C11/D6L333C5)</f>
        <v>2.5636667092769384E-2</v>
      </c>
      <c r="AL40" s="16" t="s">
        <v>30003</v>
      </c>
      <c r="AM40" s="33">
        <f>D6L333C8*CHOOSE(MIN(D6L333C9,RUN_YEARS),B7L803C4,B7L803C13,B7L803C22,B7L803C31,B7L803C40)</f>
        <v>449.36368247637813</v>
      </c>
      <c r="AN40" s="16" t="s">
        <v>30004</v>
      </c>
      <c r="AO40" s="33">
        <f>D6L333C8-D6L333C18</f>
        <v>3426.0363175236216</v>
      </c>
      <c r="AP40" s="16" t="s">
        <v>30005</v>
      </c>
      <c r="AQ40" s="33">
        <f>CHOOSE(MIN(D6L333C9,RUN_YEARS),B7L803C2,B7L803C11,B7L803C20,B7L803C29,B7L803C38)</f>
        <v>141.68890386197094</v>
      </c>
      <c r="AR40" s="16" t="s">
        <v>30006</v>
      </c>
      <c r="AS40" s="33">
        <f>IF(D6L333C20=0,0,D6L333C18/D6L333C20)</f>
        <v>3.1714811126927391</v>
      </c>
      <c r="AT40" s="16" t="s">
        <v>30007</v>
      </c>
      <c r="AU40" s="33">
        <f>IF(D6L333C5=0,0,D6L333C18/D6L333C5)</f>
        <v>6.9571711174543763E-2</v>
      </c>
      <c r="AV40" s="16" t="s">
        <v>30008</v>
      </c>
      <c r="AW40" s="33">
        <f>CHOOSE(MIN(D6L333C9,RUN_YEARS),B7L803C1,B7L803C10,B7L803C19,B7L803C28,B7L803C37)</f>
        <v>1080.2638249403772</v>
      </c>
      <c r="AX40" s="16" t="s">
        <v>30009</v>
      </c>
      <c r="AY40" s="33">
        <f>IF(D6L333C23=0,0,D6L333C19/D6L333C23)</f>
        <v>3.1714811126927391</v>
      </c>
      <c r="AZ40" s="16" t="s">
        <v>30010</v>
      </c>
      <c r="BA40" s="33">
        <f>IF(D6L333C5=0,0,D6L333C19/D6L333C5)</f>
        <v>0.53042828882545623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10176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10176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10176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106633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2808.5783164320746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1179.9362215202623</v>
      </c>
      <c r="AN41" s="16" t="s">
        <v>30023</v>
      </c>
      <c r="AO41" s="33">
        <f>D6L334C8-D6L334C18</f>
        <v>8996.0637784797382</v>
      </c>
      <c r="AP41" s="16" t="s">
        <v>30024</v>
      </c>
      <c r="AQ41" s="33">
        <f>CHOOSE(MIN(D6L334C9,RUN_YEARS),B7L803C2,B7L803C11,B7L803C20,B7L803C29,B7L803C38)</f>
        <v>141.68890386197094</v>
      </c>
      <c r="AR41" s="16" t="s">
        <v>30025</v>
      </c>
      <c r="AS41" s="33">
        <f>IF(D6L334C20=0,0,D6L334C18/D6L334C20)</f>
        <v>8.3276543847761051</v>
      </c>
      <c r="AT41" s="16" t="s">
        <v>30026</v>
      </c>
      <c r="AU41" s="33">
        <f>IF(D6L334C5=0,0,D6L334C18/D6L334C5)</f>
        <v>0.11595285195757295</v>
      </c>
      <c r="AV41" s="16" t="s">
        <v>30027</v>
      </c>
      <c r="AW41" s="33">
        <f>CHOOSE(MIN(D6L334C9,RUN_YEARS),B7L803C1,B7L803C10,B7L803C19,B7L803C28,B7L803C37)</f>
        <v>1080.2638249403772</v>
      </c>
      <c r="AX41" s="16" t="s">
        <v>30028</v>
      </c>
      <c r="AY41" s="33">
        <f>IF(D6L334C23=0,0,D6L334C19/D6L334C23)</f>
        <v>8.3276543847761051</v>
      </c>
      <c r="AZ41" s="16" t="s">
        <v>30029</v>
      </c>
      <c r="BA41" s="33">
        <f>IF(D6L334C5=0,0,D6L334C19/D6L334C5)</f>
        <v>0.88404714804242712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886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886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886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829.21478238951579</v>
      </c>
      <c r="X42" s="16" t="s">
        <v>30036</v>
      </c>
      <c r="Y42" s="33">
        <f>D6L335C7-D6L335C10</f>
        <v>56.78521761048421</v>
      </c>
      <c r="Z42" s="16" t="s">
        <v>30037</v>
      </c>
      <c r="AA42" s="33">
        <f>CHOOSE(MIN(D6L335C9,RUN_YEARS),B7L803C7,B7L803C16,B7L803C25,B7L803C34,B7L803C43)</f>
        <v>106633</v>
      </c>
      <c r="AB42" s="16" t="s">
        <v>30038</v>
      </c>
      <c r="AC42" s="33">
        <f>IF(D6L335C12=0,0,D6L335C10/D6L335C12)</f>
        <v>7.7763429931589261E-3</v>
      </c>
      <c r="AD42" s="16" t="s">
        <v>30039</v>
      </c>
      <c r="AE42" s="33">
        <f>IF(D6L335C5=0,0,D6L335C10/D6L335C5)</f>
        <v>0.93590833226807646</v>
      </c>
      <c r="AF42" s="16" t="s">
        <v>30040</v>
      </c>
      <c r="AG42" s="33">
        <f>CHOOSE(MIN(D6L335C9,RUN_YEARS),B7L803C5,B7L803C14,B7L803C23,B7L803C32,B7L803C41)</f>
        <v>2808.5783164320746</v>
      </c>
      <c r="AH42" s="16" t="s">
        <v>30041</v>
      </c>
      <c r="AI42" s="33">
        <f>IF(D6L335C15=0,0,D6L335C11/D6L335C15)</f>
        <v>2.0218491782213244E-2</v>
      </c>
      <c r="AJ42" s="16" t="s">
        <v>30042</v>
      </c>
      <c r="AK42" s="33">
        <f>IF(D6L335C5=0,0,D6L335C11/D6L335C5)</f>
        <v>6.4091667731923485E-2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141.68890386197094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1080.2638249403772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6851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6851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6851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106633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2808.5783164320746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794.39298876133228</v>
      </c>
      <c r="AN43" s="16" t="s">
        <v>30064</v>
      </c>
      <c r="AO43" s="33">
        <f>D6L336C8-D6L336C18</f>
        <v>6056.6070112386678</v>
      </c>
      <c r="AP43" s="16" t="s">
        <v>30065</v>
      </c>
      <c r="AQ43" s="33">
        <f>CHOOSE(MIN(D6L336C9,RUN_YEARS),B7L803C2,B7L803C11,B7L803C20,B7L803C29,B7L803C38)</f>
        <v>141.68890386197094</v>
      </c>
      <c r="AR43" s="16" t="s">
        <v>30066</v>
      </c>
      <c r="AS43" s="33">
        <f>IF(D6L336C20=0,0,D6L336C18/D6L336C20)</f>
        <v>5.6065998614486139</v>
      </c>
      <c r="AT43" s="16" t="s">
        <v>30067</v>
      </c>
      <c r="AU43" s="33">
        <f>IF(D6L336C5=0,0,D6L336C18/D6L336C5)</f>
        <v>0.11595285195757295</v>
      </c>
      <c r="AV43" s="16" t="s">
        <v>30068</v>
      </c>
      <c r="AW43" s="33">
        <f>CHOOSE(MIN(D6L336C9,RUN_YEARS),B7L803C1,B7L803C10,B7L803C19,B7L803C28,B7L803C37)</f>
        <v>1080.2638249403772</v>
      </c>
      <c r="AX43" s="16" t="s">
        <v>30069</v>
      </c>
      <c r="AY43" s="33">
        <f>IF(D6L336C23=0,0,D6L336C19/D6L336C23)</f>
        <v>5.6065998614486139</v>
      </c>
      <c r="AZ43" s="16" t="s">
        <v>30070</v>
      </c>
      <c r="BA43" s="33">
        <f>IF(D6L336C5=0,0,D6L336C19/D6L336C5)</f>
        <v>0.88404714804242712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24465.084719221333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24418.542359610667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3492.8711798053337</v>
      </c>
      <c r="R44" s="16" t="s">
        <v>30074</v>
      </c>
      <c r="S44" s="15">
        <f>SUM(D6L329C8:D6L336C8)</f>
        <v>20925.671179805333</v>
      </c>
      <c r="U44" s="21" t="str">
        <f>NULL_VALUE</f>
        <v>n/a</v>
      </c>
      <c r="V44" s="16" t="s">
        <v>30075</v>
      </c>
      <c r="W44" s="33">
        <f>SUM(D6L329C10:D6L336C10)</f>
        <v>3269.0072407188386</v>
      </c>
      <c r="X44" s="16" t="s">
        <v>30076</v>
      </c>
      <c r="Y44" s="33">
        <f>SUM(D6L329C11:D6L336C11)</f>
        <v>223.86393908649492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3.0656618877072189E-2</v>
      </c>
      <c r="AD44" s="16" t="s">
        <v>30078</v>
      </c>
      <c r="AE44" s="33">
        <f>IF(D6L337C5=0,0,D6L337C10/D6L337C5)</f>
        <v>0.13387397136882007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7.9707209080387809E-2</v>
      </c>
      <c r="AJ44" s="16" t="s">
        <v>30080</v>
      </c>
      <c r="AK44" s="33">
        <f>IF(D6L337C5=0,0,D6L337C11/D6L337C5)</f>
        <v>9.1677847018737553E-3</v>
      </c>
      <c r="AL44" s="16" t="s">
        <v>30081</v>
      </c>
      <c r="AM44" s="33">
        <f>SUM(D6L329C18:D6L336C18)</f>
        <v>2426.3912524248185</v>
      </c>
      <c r="AN44" s="16" t="s">
        <v>30082</v>
      </c>
      <c r="AO44" s="33">
        <f>SUM(D6L329C19:D6L336C19)</f>
        <v>18499.279927380514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17.1247796142776</v>
      </c>
      <c r="AT44" s="16" t="s">
        <v>30084</v>
      </c>
      <c r="AU44" s="33">
        <f>IF(D6L337C5=0,0,D6L337C18/D6L337C5)</f>
        <v>9.9366752392156518E-2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17.1247796142776</v>
      </c>
      <c r="AZ44" s="16" t="s">
        <v>30086</v>
      </c>
      <c r="BA44" s="33">
        <f>IF(D6L337C5=0,0,D6L337C19/D6L337C5)</f>
        <v>0.75759149153714966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471.39898041648718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235.69949020824359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117.84974510412179</v>
      </c>
      <c r="R45" s="16" t="s">
        <v>30091</v>
      </c>
      <c r="S45" s="15">
        <f>D6L338C5-D6L338C7</f>
        <v>117.84974510412179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110.29655839861655</v>
      </c>
      <c r="X45" s="16" t="s">
        <v>30093</v>
      </c>
      <c r="Y45" s="33">
        <f>D6L338C7-D6L338C10</f>
        <v>7.5531867055052402</v>
      </c>
      <c r="Z45" s="16" t="s">
        <v>30094</v>
      </c>
      <c r="AA45" s="33">
        <f>CHOOSE(MIN(D6L338C9,RUN_YEARS),B7L803C7,B7L803C16,B7L803C25,B7L803C34,B7L803C43)</f>
        <v>106633</v>
      </c>
      <c r="AB45" s="16" t="s">
        <v>30095</v>
      </c>
      <c r="AC45" s="33">
        <f>IF(D6L338C12=0,0,D6L338C10/D6L338C12)</f>
        <v>1.0343567038216738E-3</v>
      </c>
      <c r="AD45" s="16" t="s">
        <v>30096</v>
      </c>
      <c r="AE45" s="33">
        <f>IF(D6L338C5=0,0,D6L338C10/D6L338C5)</f>
        <v>0.46795416613403829</v>
      </c>
      <c r="AF45" s="16" t="s">
        <v>30097</v>
      </c>
      <c r="AG45" s="33">
        <f>CHOOSE(MIN(D6L338C9,RUN_YEARS),B7L803C5,B7L803C14,B7L803C23,B7L803C32,B7L803C41)</f>
        <v>2808.5783164320746</v>
      </c>
      <c r="AH45" s="16" t="s">
        <v>30098</v>
      </c>
      <c r="AI45" s="33">
        <f>IF(D6L338C15=0,0,D6L338C11/D6L338C15)</f>
        <v>2.689327429936353E-3</v>
      </c>
      <c r="AJ45" s="16" t="s">
        <v>30099</v>
      </c>
      <c r="AK45" s="33">
        <f>IF(D6L338C5=0,0,D6L338C11/D6L338C5)</f>
        <v>3.2045833865961701E-2</v>
      </c>
      <c r="AL45" s="16" t="s">
        <v>30100</v>
      </c>
      <c r="AM45" s="33">
        <f>D6L338C8*CHOOSE(MIN(D6L338C9,RUN_YEARS),B7L803C4,B7L803C13,B7L803C22,B7L803C31,B7L803C40)</f>
        <v>13.665014047295942</v>
      </c>
      <c r="AN45" s="16" t="s">
        <v>30101</v>
      </c>
      <c r="AO45" s="33">
        <f>D6L338C8-D6L338C18</f>
        <v>104.18473105682585</v>
      </c>
      <c r="AP45" s="16" t="s">
        <v>30102</v>
      </c>
      <c r="AQ45" s="33">
        <f>CHOOSE(MIN(D6L338C9,RUN_YEARS),B7L803C2,B7L803C11,B7L803C20,B7L803C29,B7L803C38)</f>
        <v>141.68890386197094</v>
      </c>
      <c r="AR45" s="16" t="s">
        <v>30103</v>
      </c>
      <c r="AS45" s="33">
        <f>IF(D6L338C20=0,0,D6L338C18/D6L338C20)</f>
        <v>9.6443784056710516E-2</v>
      </c>
      <c r="AT45" s="16" t="s">
        <v>30104</v>
      </c>
      <c r="AU45" s="33">
        <f>IF(D6L338C5=0,0,D6L338C18/D6L338C5)</f>
        <v>5.7976425978786481E-2</v>
      </c>
      <c r="AV45" s="16" t="s">
        <v>30105</v>
      </c>
      <c r="AW45" s="33">
        <f>CHOOSE(MIN(D6L338C9,RUN_YEARS),B7L803C1,B7L803C10,B7L803C19,B7L803C28,B7L803C37)</f>
        <v>1080.2638249403772</v>
      </c>
      <c r="AX45" s="16" t="s">
        <v>30106</v>
      </c>
      <c r="AY45" s="33">
        <f>IF(D6L338C23=0,0,D6L338C19/D6L338C23)</f>
        <v>9.6443784056710502E-2</v>
      </c>
      <c r="AZ45" s="16" t="s">
        <v>30107</v>
      </c>
      <c r="BA45" s="33">
        <f>IF(D6L338C5=0,0,D6L338C19/D6L338C5)</f>
        <v>0.44202357402121351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24531.116094278008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24531.116094278008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9812.4464377112035</v>
      </c>
      <c r="R46" s="16" t="s">
        <v>30111</v>
      </c>
      <c r="S46" s="15">
        <f>D6L339C5-D6L339C7</f>
        <v>14718.669656566804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9183.5503809881211</v>
      </c>
      <c r="X46" s="16" t="s">
        <v>30113</v>
      </c>
      <c r="Y46" s="33">
        <f>D6L339C7-D6L339C10</f>
        <v>628.89605672308244</v>
      </c>
      <c r="Z46" s="16" t="s">
        <v>30114</v>
      </c>
      <c r="AA46" s="33">
        <f>CHOOSE(MIN(D6L339C9,RUN_YEARS),B7L803C7,B7L803C16,B7L803C25,B7L803C34,B7L803C43)</f>
        <v>106633</v>
      </c>
      <c r="AB46" s="16" t="s">
        <v>30115</v>
      </c>
      <c r="AC46" s="33">
        <f>IF(D6L339C12=0,0,D6L339C10/D6L339C12)</f>
        <v>8.6122967383344004E-2</v>
      </c>
      <c r="AD46" s="16" t="s">
        <v>30116</v>
      </c>
      <c r="AE46" s="33">
        <f>IF(D6L339C5=0,0,D6L339C10/D6L339C5)</f>
        <v>0.37436333290723062</v>
      </c>
      <c r="AF46" s="16" t="s">
        <v>30117</v>
      </c>
      <c r="AG46" s="33">
        <f>CHOOSE(MIN(D6L339C9,RUN_YEARS),B7L803C5,B7L803C14,B7L803C23,B7L803C32,B7L803C41)</f>
        <v>2808.5783164320746</v>
      </c>
      <c r="AH46" s="16" t="s">
        <v>30118</v>
      </c>
      <c r="AI46" s="33">
        <f>IF(D6L339C15=0,0,D6L339C11/D6L339C15)</f>
        <v>0.22391971519669471</v>
      </c>
      <c r="AJ46" s="16" t="s">
        <v>30119</v>
      </c>
      <c r="AK46" s="33">
        <f>IF(D6L339C5=0,0,D6L339C11/D6L339C5)</f>
        <v>2.5636667092769384E-2</v>
      </c>
      <c r="AL46" s="16" t="s">
        <v>30120</v>
      </c>
      <c r="AM46" s="33">
        <f>D6L339C8*CHOOSE(MIN(D6L339C9,RUN_YEARS),B7L803C4,B7L803C13,B7L803C22,B7L803C31,B7L803C40)</f>
        <v>1706.6717237003118</v>
      </c>
      <c r="AN46" s="16" t="s">
        <v>30121</v>
      </c>
      <c r="AO46" s="33">
        <f>D6L339C8-D6L339C18</f>
        <v>13011.997932866492</v>
      </c>
      <c r="AP46" s="16" t="s">
        <v>30122</v>
      </c>
      <c r="AQ46" s="33">
        <f>CHOOSE(MIN(D6L339C9,RUN_YEARS),B7L803C2,B7L803C11,B7L803C20,B7L803C29,B7L803C38)</f>
        <v>141.68890386197094</v>
      </c>
      <c r="AR46" s="16" t="s">
        <v>30123</v>
      </c>
      <c r="AS46" s="33">
        <f>IF(D6L339C20=0,0,D6L339C18/D6L339C20)</f>
        <v>12.045203803417802</v>
      </c>
      <c r="AT46" s="16" t="s">
        <v>30124</v>
      </c>
      <c r="AU46" s="33">
        <f>IF(D6L339C5=0,0,D6L339C18/D6L339C5)</f>
        <v>6.9571711174543763E-2</v>
      </c>
      <c r="AV46" s="16" t="s">
        <v>30125</v>
      </c>
      <c r="AW46" s="33">
        <f>CHOOSE(MIN(D6L339C9,RUN_YEARS),B7L803C1,B7L803C10,B7L803C19,B7L803C28,B7L803C37)</f>
        <v>1080.2638249403772</v>
      </c>
      <c r="AX46" s="16" t="s">
        <v>30126</v>
      </c>
      <c r="AY46" s="33">
        <f>IF(D6L339C23=0,0,D6L339C19/D6L339C23)</f>
        <v>12.045203803417801</v>
      </c>
      <c r="AZ46" s="16" t="s">
        <v>30127</v>
      </c>
      <c r="BA46" s="33">
        <f>IF(D6L339C5=0,0,D6L339C19/D6L339C5)</f>
        <v>0.53042828882545623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25002.515074694496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24766.815584486252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9930.2961828153257</v>
      </c>
      <c r="R47" s="16" t="s">
        <v>30131</v>
      </c>
      <c r="S47" s="15">
        <f>SUM(D6L338C8:D6L339C8)</f>
        <v>14836.519401670927</v>
      </c>
      <c r="U47" s="21" t="str">
        <f>NULL_VALUE</f>
        <v>n/a</v>
      </c>
      <c r="V47" s="16" t="s">
        <v>30132</v>
      </c>
      <c r="W47" s="33">
        <f>SUM(D6L338C10:D6L339C10)</f>
        <v>9293.8469393867381</v>
      </c>
      <c r="X47" s="16" t="s">
        <v>30133</v>
      </c>
      <c r="Y47" s="33">
        <f>SUM(D6L338C11:D6L339C11)</f>
        <v>636.44924342858769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8.7157324087165672E-2</v>
      </c>
      <c r="AD47" s="16" t="s">
        <v>30135</v>
      </c>
      <c r="AE47" s="33">
        <f>IF(D6L340C5=0,0,D6L340C10/D6L340C5)</f>
        <v>0.37525401308387557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0.22660904262663106</v>
      </c>
      <c r="AJ47" s="16" t="s">
        <v>30137</v>
      </c>
      <c r="AK47" s="33">
        <f>IF(D6L340C5=0,0,D6L340C11/D6L340C5)</f>
        <v>2.5697661504261157E-2</v>
      </c>
      <c r="AL47" s="16" t="s">
        <v>30138</v>
      </c>
      <c r="AM47" s="33">
        <f>SUM(D6L338C18:D6L339C18)</f>
        <v>1720.3367377476077</v>
      </c>
      <c r="AN47" s="16" t="s">
        <v>30139</v>
      </c>
      <c r="AO47" s="33">
        <f>SUM(D6L338C19:D6L339C19)</f>
        <v>13116.182663923319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12.141647587474512</v>
      </c>
      <c r="AT47" s="16" t="s">
        <v>30141</v>
      </c>
      <c r="AU47" s="33">
        <f>IF(D6L340C5=0,0,D6L340C18/D6L340C5)</f>
        <v>6.9461361791913756E-2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12.141647587474511</v>
      </c>
      <c r="AZ47" s="16" t="s">
        <v>30143</v>
      </c>
      <c r="BA47" s="33">
        <f>IF(D6L340C5=0,0,D6L340C19/D6L340C5)</f>
        <v>0.5295869636199495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60016.933080317351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55901.685138864421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16781.330960004409</v>
      </c>
      <c r="R48" s="16" t="s">
        <v>30148</v>
      </c>
      <c r="S48" s="15">
        <f>SUM(D6L328C8,D6L337C8,D6L340C8)</f>
        <v>39120.354178860012</v>
      </c>
      <c r="U48" s="21" t="str">
        <f>NULL_VALUE</f>
        <v>n/a</v>
      </c>
      <c r="V48" s="16" t="s">
        <v>30149</v>
      </c>
      <c r="W48" s="33">
        <f>SUM(D6L328C10,D6L337C10,D6L340C10)</f>
        <v>15710.097427567502</v>
      </c>
      <c r="X48" s="16" t="s">
        <v>30150</v>
      </c>
      <c r="Y48" s="33">
        <f>SUM(D6L328C11,D6L337C11,D6L340C11)</f>
        <v>1071.2335324369085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0.14751653127643005</v>
      </c>
      <c r="AD48" s="16" t="s">
        <v>30152</v>
      </c>
      <c r="AE48" s="33">
        <f>IF(D6L341C5=0,0,D6L341C10/D6L341C5)</f>
        <v>0.28103083813202262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0.38354298131871856</v>
      </c>
      <c r="AJ48" s="16" t="s">
        <v>30154</v>
      </c>
      <c r="AK48" s="33">
        <f>IF(D6L341C5=0,0,D6L341C11/D6L341C5)</f>
        <v>1.9162812887945607E-2</v>
      </c>
      <c r="AL48" s="16" t="s">
        <v>30155</v>
      </c>
      <c r="AM48" s="33">
        <f>SUM(D6L328C18,D6L337C18,D6L340C18)</f>
        <v>4528.4450939730905</v>
      </c>
      <c r="AN48" s="16" t="s">
        <v>30156</v>
      </c>
      <c r="AO48" s="33">
        <f>SUM(D6L328C19,D6L337C19,D6L340C19)</f>
        <v>34591.909084886924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32.080263214276229</v>
      </c>
      <c r="AT48" s="16" t="s">
        <v>30158</v>
      </c>
      <c r="AU48" s="33">
        <f>IF(D6L341C5=0,0,D6L341C18/D6L341C5)</f>
        <v>8.1007309220179277E-2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32.080263214276229</v>
      </c>
      <c r="AZ48" s="16" t="s">
        <v>30160</v>
      </c>
      <c r="BA48" s="33">
        <f>IF(D6L341C5=0,0,D6L341C19/D6L341C5)</f>
        <v>0.61879903975985251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144.47802999999999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124.25110579999999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62.125552899999995</v>
      </c>
      <c r="R8" s="16" t="s">
        <v>30170</v>
      </c>
      <c r="S8" s="15">
        <f>D6L401C5-D6L401C7</f>
        <v>62.125552899999995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59.584309780180028</v>
      </c>
      <c r="X8" s="16" t="s">
        <v>30172</v>
      </c>
      <c r="Y8" s="33">
        <f>D6L401C7-D6L401C10</f>
        <v>2.541243119819967</v>
      </c>
      <c r="Z8" s="16" t="s">
        <v>30173</v>
      </c>
      <c r="AA8" s="33">
        <f>CHOOSE(MIN(D6L401C9,RUN_YEARS),B7L804C7,B7L804C16,B7L804C25,B7L804C34,B7L804C43)</f>
        <v>13243.666666666668</v>
      </c>
      <c r="AB8" s="16" t="s">
        <v>30174</v>
      </c>
      <c r="AC8" s="33">
        <f>IF(D6L401C12=0,0,D6L401C10/D6L401C12)</f>
        <v>4.4990795434431572E-3</v>
      </c>
      <c r="AD8" s="16" t="s">
        <v>30175</v>
      </c>
      <c r="AE8" s="33">
        <f>IF(D6L401C5=0,0,D6L401C10/D6L401C5)</f>
        <v>0.47954752109884269</v>
      </c>
      <c r="AF8" s="16" t="s">
        <v>30176</v>
      </c>
      <c r="AG8" s="33">
        <f>CHOOSE(MIN(D6L401C9,RUN_YEARS),B7L804C5,B7L804C14,B7L804C23,B7L804C32,B7L804C41)</f>
        <v>217.24470316493858</v>
      </c>
      <c r="AH8" s="16" t="s">
        <v>30177</v>
      </c>
      <c r="AI8" s="33">
        <f>IF(D6L401C15=0,0,D6L401C11/D6L401C15)</f>
        <v>1.1697606812952214E-2</v>
      </c>
      <c r="AJ8" s="16" t="s">
        <v>30178</v>
      </c>
      <c r="AK8" s="33">
        <f>IF(D6L401C5=0,0,D6L401C11/D6L401C5)</f>
        <v>2.0452478901157329E-2</v>
      </c>
      <c r="AL8" s="16" t="s">
        <v>30179</v>
      </c>
      <c r="AM8" s="33">
        <f>D6L401C8*CHOOSE(MIN(D6L401C9,RUN_YEARS),B7L804C4,B7L804C13,B7L804C22,B7L804C31,B7L804C40)</f>
        <v>9.4560968926920062</v>
      </c>
      <c r="AN8" s="16" t="s">
        <v>30180</v>
      </c>
      <c r="AO8" s="33">
        <f>D6L401C8-D6L401C18</f>
        <v>52.669456007307986</v>
      </c>
      <c r="AP8" s="16" t="s">
        <v>30181</v>
      </c>
      <c r="AQ8" s="33">
        <f>CHOOSE(MIN(D6L401C9,RUN_YEARS),B7L804C2,B7L804C11,B7L804C20,B7L804C29,B7L804C38)</f>
        <v>16.954752381066331</v>
      </c>
      <c r="AR8" s="16" t="s">
        <v>30182</v>
      </c>
      <c r="AS8" s="33">
        <f>IF(D6L401C20=0,0,D6L401C18/D6L401C20)</f>
        <v>0.55772544948823877</v>
      </c>
      <c r="AT8" s="16" t="s">
        <v>30183</v>
      </c>
      <c r="AU8" s="33">
        <f>IF(D6L401C5=0,0,D6L401C18/D6L401C5)</f>
        <v>7.6104730270271828E-2</v>
      </c>
      <c r="AV8" s="16" t="s">
        <v>30184</v>
      </c>
      <c r="AW8" s="33">
        <f>CHOOSE(MIN(D6L401C9,RUN_YEARS),B7L804C1,B7L804C10,B7L804C19,B7L804C28,B7L804C37)</f>
        <v>94.436171158473684</v>
      </c>
      <c r="AX8" s="16" t="s">
        <v>30185</v>
      </c>
      <c r="AY8" s="33">
        <f>IF(D6L401C23=0,0,D6L401C19/D6L401C23)</f>
        <v>0.55772544948823877</v>
      </c>
      <c r="AZ8" s="16" t="s">
        <v>30186</v>
      </c>
      <c r="BA8" s="33">
        <f>IF(D6L401C5=0,0,D6L401C19/D6L401C5)</f>
        <v>0.42389526972972813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1.3012483908416779E-2</v>
      </c>
      <c r="J9" s="16" t="s">
        <v>30207</v>
      </c>
      <c r="K9" s="21">
        <f>IF(FLOW_THRU_100PCT="Y",1,INDEX(VariabilityMatrix,D6L402C1,D6L402C9))</f>
        <v>0.45552829617016322</v>
      </c>
      <c r="L9" s="16" t="s">
        <v>30187</v>
      </c>
      <c r="M9" s="15">
        <f>IF(D6L402C2&lt;&gt;0,D6L402C2*D6L402C4,D6L402C3*D6L402C4)</f>
        <v>5.9275546237427612E-3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2.9637773118713806E-3</v>
      </c>
      <c r="R9" s="16" t="s">
        <v>30189</v>
      </c>
      <c r="S9" s="15">
        <f>D6L402C5-D6L402C7</f>
        <v>2.9637773118713806E-3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2.8197387495086843E-3</v>
      </c>
      <c r="X9" s="16" t="s">
        <v>30191</v>
      </c>
      <c r="Y9" s="33">
        <f>D6L402C7-D6L402C10</f>
        <v>1.4403856236269632E-4</v>
      </c>
      <c r="Z9" s="16" t="s">
        <v>30192</v>
      </c>
      <c r="AA9" s="33">
        <f>CHOOSE(MIN(D6L402C9,RUN_YEARS),B7L804C7,B7L804C16,B7L804C25,B7L804C34,B7L804C43)</f>
        <v>12938.8</v>
      </c>
      <c r="AB9" s="16" t="s">
        <v>30193</v>
      </c>
      <c r="AC9" s="33">
        <f>IF(D6L402C12=0,0,D6L402C10/D6L402C12)</f>
        <v>2.17928923046085E-7</v>
      </c>
      <c r="AD9" s="16" t="s">
        <v>30194</v>
      </c>
      <c r="AE9" s="33">
        <f>IF(D6L402C5=0,0,D6L402C10/D6L402C5)</f>
        <v>0.47570017123321795</v>
      </c>
      <c r="AF9" s="16" t="s">
        <v>30195</v>
      </c>
      <c r="AG9" s="33">
        <f>CHOOSE(MIN(D6L402C9,RUN_YEARS),B7L804C5,B7L804C14,B7L804C23,B7L804C32,B7L804C41)</f>
        <v>254.20878646227351</v>
      </c>
      <c r="AH9" s="16" t="s">
        <v>30196</v>
      </c>
      <c r="AI9" s="33">
        <f>IF(D6L402C15=0,0,D6L402C11/D6L402C15)</f>
        <v>5.6661519991982153E-7</v>
      </c>
      <c r="AJ9" s="16" t="s">
        <v>30197</v>
      </c>
      <c r="AK9" s="33">
        <f>IF(D6L402C5=0,0,D6L402C11/D6L402C5)</f>
        <v>2.4299828766782054E-2</v>
      </c>
      <c r="AL9" s="16" t="s">
        <v>30198</v>
      </c>
      <c r="AM9" s="33">
        <f>D6L402C8*CHOOSE(MIN(D6L402C9,RUN_YEARS),B7L804C4,B7L804C13,B7L804C22,B7L804C31,B7L804C40)</f>
        <v>3.7053024213700006E-4</v>
      </c>
      <c r="AN9" s="16" t="s">
        <v>30199</v>
      </c>
      <c r="AO9" s="33">
        <f>D6L402C8-D6L402C18</f>
        <v>2.5932470697343805E-3</v>
      </c>
      <c r="AP9" s="16" t="s">
        <v>30200</v>
      </c>
      <c r="AQ9" s="33">
        <f>CHOOSE(MIN(D6L402C9,RUN_YEARS),B7L804C2,B7L804C11,B7L804C20,B7L804C29,B7L804C38)</f>
        <v>15.616100966868258</v>
      </c>
      <c r="AR9" s="16" t="s">
        <v>30201</v>
      </c>
      <c r="AS9" s="33">
        <f>IF(D6L402C20=0,0,D6L402C18/D6L402C20)</f>
        <v>2.3727449183578653E-5</v>
      </c>
      <c r="AT9" s="16" t="s">
        <v>30202</v>
      </c>
      <c r="AU9" s="33">
        <f>IF(D6L402C5=0,0,D6L402C18/D6L402C5)</f>
        <v>6.2509797995423749E-2</v>
      </c>
      <c r="AV9" s="16" t="s">
        <v>30203</v>
      </c>
      <c r="AW9" s="33">
        <f>CHOOSE(MIN(D6L402C9,RUN_YEARS),B7L804C1,B7L804C10,B7L804C19,B7L804C28,B7L804C37)</f>
        <v>109.29312500768609</v>
      </c>
      <c r="AX9" s="16" t="s">
        <v>30204</v>
      </c>
      <c r="AY9" s="33">
        <f>IF(D6L402C23=0,0,D6L402C19/D6L402C23)</f>
        <v>2.372744918357865E-5</v>
      </c>
      <c r="AZ9" s="16" t="s">
        <v>30205</v>
      </c>
      <c r="BA9" s="33">
        <f>IF(D6L402C5=0,0,D6L402C19/D6L402C5)</f>
        <v>0.43749020200457622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5.3247034029715841E-3</v>
      </c>
      <c r="J10" s="16" t="s">
        <v>30228</v>
      </c>
      <c r="K10" s="21">
        <f>IF(FLOW_THRU_100PCT="Y",1,INDEX(VariabilityMatrix,D6L403C1,D6L403C9))</f>
        <v>0.45552829617016322</v>
      </c>
      <c r="L10" s="16" t="s">
        <v>30208</v>
      </c>
      <c r="M10" s="15">
        <f>IF(D6L403C2&lt;&gt;0,D6L403C2*D6L403C4,D6L403C3*D6L403C4)</f>
        <v>2.4255530687671157E-3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1.2127765343835578E-3</v>
      </c>
      <c r="R10" s="16" t="s">
        <v>30210</v>
      </c>
      <c r="S10" s="15">
        <f>D6L403C5-D6L403C7</f>
        <v>1.2127765343835578E-3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1.1538360101477742E-3</v>
      </c>
      <c r="X10" s="16" t="s">
        <v>30212</v>
      </c>
      <c r="Y10" s="33">
        <f>D6L403C7-D6L403C10</f>
        <v>5.8940524235783637E-5</v>
      </c>
      <c r="Z10" s="16" t="s">
        <v>30213</v>
      </c>
      <c r="AA10" s="33">
        <f>CHOOSE(MIN(D6L403C9,RUN_YEARS),B7L804C7,B7L804C16,B7L804C25,B7L804C34,B7L804C43)</f>
        <v>12938.8</v>
      </c>
      <c r="AB10" s="16" t="s">
        <v>30214</v>
      </c>
      <c r="AC10" s="33">
        <f>IF(D6L403C12=0,0,D6L403C10/D6L403C12)</f>
        <v>8.9176431365178713E-8</v>
      </c>
      <c r="AD10" s="16" t="s">
        <v>30215</v>
      </c>
      <c r="AE10" s="33">
        <f>IF(D6L403C5=0,0,D6L403C10/D6L403C5)</f>
        <v>0.47570017123321795</v>
      </c>
      <c r="AF10" s="16" t="s">
        <v>30216</v>
      </c>
      <c r="AG10" s="33">
        <f>CHOOSE(MIN(D6L403C9,RUN_YEARS),B7L804C5,B7L804C14,B7L804C23,B7L804C32,B7L804C41)</f>
        <v>254.20878646227351</v>
      </c>
      <c r="AH10" s="16" t="s">
        <v>30217</v>
      </c>
      <c r="AI10" s="33">
        <f>IF(D6L403C15=0,0,D6L403C11/D6L403C15)</f>
        <v>2.3185872154946483E-7</v>
      </c>
      <c r="AJ10" s="16" t="s">
        <v>30218</v>
      </c>
      <c r="AK10" s="33">
        <f>IF(D6L403C5=0,0,D6L403C11/D6L403C5)</f>
        <v>2.429982876678205E-2</v>
      </c>
      <c r="AL10" s="16" t="s">
        <v>30219</v>
      </c>
      <c r="AM10" s="33">
        <f>D6L403C8*CHOOSE(MIN(D6L403C9,RUN_YEARS),B7L804C4,B7L804C13,B7L804C22,B7L804C31,B7L804C40)</f>
        <v>1.5162083235581257E-4</v>
      </c>
      <c r="AN10" s="16" t="s">
        <v>30220</v>
      </c>
      <c r="AO10" s="33">
        <f>D6L403C8-D6L403C18</f>
        <v>1.0611557020277452E-3</v>
      </c>
      <c r="AP10" s="16" t="s">
        <v>30221</v>
      </c>
      <c r="AQ10" s="33">
        <f>CHOOSE(MIN(D6L403C9,RUN_YEARS),B7L804C2,B7L804C11,B7L804C20,B7L804C29,B7L804C38)</f>
        <v>15.616100966868258</v>
      </c>
      <c r="AR10" s="16" t="s">
        <v>30222</v>
      </c>
      <c r="AS10" s="33">
        <f>IF(D6L403C20=0,0,D6L403C18/D6L403C20)</f>
        <v>9.7092630662095085E-6</v>
      </c>
      <c r="AT10" s="16" t="s">
        <v>30223</v>
      </c>
      <c r="AU10" s="33">
        <f>IF(D6L403C5=0,0,D6L403C18/D6L403C5)</f>
        <v>6.2509797995423749E-2</v>
      </c>
      <c r="AV10" s="16" t="s">
        <v>30224</v>
      </c>
      <c r="AW10" s="33">
        <f>CHOOSE(MIN(D6L403C9,RUN_YEARS),B7L804C1,B7L804C10,B7L804C19,B7L804C28,B7L804C37)</f>
        <v>109.29312500768609</v>
      </c>
      <c r="AX10" s="16" t="s">
        <v>30225</v>
      </c>
      <c r="AY10" s="33">
        <f>IF(D6L403C23=0,0,D6L403C19/D6L403C23)</f>
        <v>9.7092630662095068E-6</v>
      </c>
      <c r="AZ10" s="16" t="s">
        <v>30226</v>
      </c>
      <c r="BA10" s="33">
        <f>IF(D6L403C5=0,0,D6L403C19/D6L403C5)</f>
        <v>0.43749020200457622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0.49582585363796033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14283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311.46589243575249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18.978577118345459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135.06039005740956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9.3448168021469824E-2</v>
      </c>
      <c r="J12" s="16" t="s">
        <v>30270</v>
      </c>
      <c r="K12" s="21">
        <f>IF(FLOW_THRU_100PCT="Y",1,INDEX(VariabilityMatrix,D6L405C1,D6L405C9))</f>
        <v>0.22147634948305014</v>
      </c>
      <c r="L12" s="16" t="s">
        <v>30250</v>
      </c>
      <c r="M12" s="15">
        <f>IF(D6L405C2&lt;&gt;0,D6L405C2*D6L405C4,D6L405C3*D6L405C4)</f>
        <v>2.0696559119273841E-2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1.034827955963692E-2</v>
      </c>
      <c r="R12" s="16" t="s">
        <v>30252</v>
      </c>
      <c r="S12" s="15">
        <f>D6L405C5-D6L405C7</f>
        <v>1.034827955963692E-2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9.8453567169769843E-3</v>
      </c>
      <c r="X12" s="16" t="s">
        <v>30254</v>
      </c>
      <c r="Y12" s="33">
        <f>D6L405C7-D6L405C10</f>
        <v>5.0292284265993602E-4</v>
      </c>
      <c r="Z12" s="16" t="s">
        <v>30255</v>
      </c>
      <c r="AA12" s="33">
        <f>CHOOSE(MIN(D6L405C9,RUN_YEARS),B7L804C7,B7L804C16,B7L804C25,B7L804C34,B7L804C43)</f>
        <v>12938.8</v>
      </c>
      <c r="AB12" s="16" t="s">
        <v>30256</v>
      </c>
      <c r="AC12" s="33">
        <f>IF(D6L405C12=0,0,D6L405C10/D6L405C12)</f>
        <v>7.6091729657904787E-7</v>
      </c>
      <c r="AD12" s="16" t="s">
        <v>30257</v>
      </c>
      <c r="AE12" s="33">
        <f>IF(D6L405C5=0,0,D6L405C10/D6L405C5)</f>
        <v>0.47570017123321795</v>
      </c>
      <c r="AF12" s="16" t="s">
        <v>30258</v>
      </c>
      <c r="AG12" s="33">
        <f>CHOOSE(MIN(D6L405C9,RUN_YEARS),B7L804C5,B7L804C14,B7L804C23,B7L804C32,B7L804C41)</f>
        <v>254.20878646227351</v>
      </c>
      <c r="AH12" s="16" t="s">
        <v>30259</v>
      </c>
      <c r="AI12" s="33">
        <f>IF(D6L405C15=0,0,D6L405C11/D6L405C15)</f>
        <v>1.978384971105527E-6</v>
      </c>
      <c r="AJ12" s="16" t="s">
        <v>30260</v>
      </c>
      <c r="AK12" s="33">
        <f>IF(D6L405C5=0,0,D6L405C11/D6L405C5)</f>
        <v>2.4299828766782057E-2</v>
      </c>
      <c r="AL12" s="16" t="s">
        <v>30261</v>
      </c>
      <c r="AM12" s="33">
        <f>D6L405C8*CHOOSE(MIN(D6L405C9,RUN_YEARS),B7L804C4,B7L804C13,B7L804C22,B7L804C31,B7L804C40)</f>
        <v>1.2937377297461531E-3</v>
      </c>
      <c r="AN12" s="16" t="s">
        <v>30262</v>
      </c>
      <c r="AO12" s="33">
        <f>D6L405C8-D6L405C18</f>
        <v>9.0545418298907665E-3</v>
      </c>
      <c r="AP12" s="16" t="s">
        <v>30263</v>
      </c>
      <c r="AQ12" s="33">
        <f>CHOOSE(MIN(D6L405C9,RUN_YEARS),B7L804C2,B7L804C11,B7L804C20,B7L804C29,B7L804C38)</f>
        <v>15.616100966868258</v>
      </c>
      <c r="AR12" s="16" t="s">
        <v>30264</v>
      </c>
      <c r="AS12" s="33">
        <f>IF(D6L405C20=0,0,D6L405C18/D6L405C20)</f>
        <v>8.2846398886059883E-5</v>
      </c>
      <c r="AT12" s="16" t="s">
        <v>30265</v>
      </c>
      <c r="AU12" s="33">
        <f>IF(D6L405C5=0,0,D6L405C18/D6L405C5)</f>
        <v>6.2509797995423749E-2</v>
      </c>
      <c r="AV12" s="16" t="s">
        <v>30266</v>
      </c>
      <c r="AW12" s="33">
        <f>CHOOSE(MIN(D6L405C9,RUN_YEARS),B7L804C1,B7L804C10,B7L804C19,B7L804C28,B7L804C37)</f>
        <v>109.29312500768609</v>
      </c>
      <c r="AX12" s="16" t="s">
        <v>30267</v>
      </c>
      <c r="AY12" s="33">
        <f>IF(D6L405C23=0,0,D6L405C19/D6L405C23)</f>
        <v>8.284639888605987E-5</v>
      </c>
      <c r="AZ12" s="16" t="s">
        <v>30268</v>
      </c>
      <c r="BA12" s="33">
        <f>IF(D6L405C5=0,0,D6L405C19/D6L405C5)</f>
        <v>0.43749020200457622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6.0350459598518064E-2</v>
      </c>
      <c r="J13" s="16" t="s">
        <v>30291</v>
      </c>
      <c r="K13" s="21">
        <f>IF(FLOW_THRU_100PCT="Y",1,INDEX(VariabilityMatrix,D6L406C1,D6L406C9))</f>
        <v>0.45552829617016322</v>
      </c>
      <c r="L13" s="16" t="s">
        <v>30271</v>
      </c>
      <c r="M13" s="15">
        <f>IF(D6L406C2&lt;&gt;0,D6L406C2*D6L406C4,D6L406C3*D6L406C4)</f>
        <v>2.7491342033999205E-2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1.3745671016999602E-2</v>
      </c>
      <c r="R13" s="16" t="s">
        <v>30273</v>
      </c>
      <c r="S13" s="15">
        <f>D6L406C5-D6L406C7</f>
        <v>1.3745671016999602E-2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1.3077636113004384E-2</v>
      </c>
      <c r="X13" s="16" t="s">
        <v>30275</v>
      </c>
      <c r="Y13" s="33">
        <f>D6L406C7-D6L406C10</f>
        <v>6.680349039952186E-4</v>
      </c>
      <c r="Z13" s="16" t="s">
        <v>30276</v>
      </c>
      <c r="AA13" s="33">
        <f>CHOOSE(MIN(D6L406C9,RUN_YEARS),B7L804C7,B7L804C16,B7L804C25,B7L804C34,B7L804C43)</f>
        <v>12938.8</v>
      </c>
      <c r="AB13" s="16" t="s">
        <v>30277</v>
      </c>
      <c r="AC13" s="33">
        <f>IF(D6L406C12=0,0,D6L406C10/D6L406C12)</f>
        <v>1.0107302155535586E-6</v>
      </c>
      <c r="AD13" s="16" t="s">
        <v>30278</v>
      </c>
      <c r="AE13" s="33">
        <f>IF(D6L406C5=0,0,D6L406C10/D6L406C5)</f>
        <v>0.47570017123321795</v>
      </c>
      <c r="AF13" s="16" t="s">
        <v>30279</v>
      </c>
      <c r="AG13" s="33">
        <f>CHOOSE(MIN(D6L406C9,RUN_YEARS),B7L804C5,B7L804C14,B7L804C23,B7L804C32,B7L804C41)</f>
        <v>254.20878646227351</v>
      </c>
      <c r="AH13" s="16" t="s">
        <v>30280</v>
      </c>
      <c r="AI13" s="33">
        <f>IF(D6L406C15=0,0,D6L406C11/D6L406C15)</f>
        <v>2.6278985604392553E-6</v>
      </c>
      <c r="AJ13" s="16" t="s">
        <v>30281</v>
      </c>
      <c r="AK13" s="33">
        <f>IF(D6L406C5=0,0,D6L406C11/D6L406C5)</f>
        <v>2.4299828766782057E-2</v>
      </c>
      <c r="AL13" s="16" t="s">
        <v>30282</v>
      </c>
      <c r="AM13" s="33">
        <f>D6L406C8*CHOOSE(MIN(D6L406C9,RUN_YEARS),B7L804C4,B7L804C13,B7L804C22,B7L804C31,B7L804C40)</f>
        <v>1.7184782371683922E-3</v>
      </c>
      <c r="AN13" s="16" t="s">
        <v>30283</v>
      </c>
      <c r="AO13" s="33">
        <f>D6L406C8-D6L406C18</f>
        <v>1.2027192779831211E-2</v>
      </c>
      <c r="AP13" s="16" t="s">
        <v>30284</v>
      </c>
      <c r="AQ13" s="33">
        <f>CHOOSE(MIN(D6L406C9,RUN_YEARS),B7L804C2,B7L804C11,B7L804C20,B7L804C29,B7L804C38)</f>
        <v>15.616100966868258</v>
      </c>
      <c r="AR13" s="16" t="s">
        <v>30285</v>
      </c>
      <c r="AS13" s="33">
        <f>IF(D6L406C20=0,0,D6L406C18/D6L406C20)</f>
        <v>1.1004528216194197E-4</v>
      </c>
      <c r="AT13" s="16" t="s">
        <v>30286</v>
      </c>
      <c r="AU13" s="33">
        <f>IF(D6L406C5=0,0,D6L406C18/D6L406C5)</f>
        <v>6.2509797995423749E-2</v>
      </c>
      <c r="AV13" s="16" t="s">
        <v>30287</v>
      </c>
      <c r="AW13" s="33">
        <f>CHOOSE(MIN(D6L406C9,RUN_YEARS),B7L804C1,B7L804C10,B7L804C19,B7L804C28,B7L804C37)</f>
        <v>109.29312500768609</v>
      </c>
      <c r="AX13" s="16" t="s">
        <v>30288</v>
      </c>
      <c r="AY13" s="33">
        <f>IF(D6L406C23=0,0,D6L406C19/D6L406C23)</f>
        <v>1.1004528216194196E-4</v>
      </c>
      <c r="AZ13" s="16" t="s">
        <v>30289</v>
      </c>
      <c r="BA13" s="33">
        <f>IF(D6L406C5=0,0,D6L406C19/D6L406C5)</f>
        <v>0.43749020200457628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</v>
      </c>
      <c r="J14" s="16" t="s">
        <v>30312</v>
      </c>
      <c r="K14" s="21">
        <f>IF(FLOW_THRU_100PCT="Y",1,INDEX(VariabilityMatrix,D6L407C1,D6L407C9))</f>
        <v>0.49582585363796033</v>
      </c>
      <c r="L14" s="16" t="s">
        <v>30292</v>
      </c>
      <c r="M14" s="15">
        <f>IF(D6L407C2&lt;&gt;0,D6L407C2*D6L407C4,D6L407C3*D6L407C4)</f>
        <v>0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</v>
      </c>
      <c r="R14" s="16" t="s">
        <v>30294</v>
      </c>
      <c r="S14" s="15">
        <f>D6L407C5-D6L407C7</f>
        <v>0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</v>
      </c>
      <c r="X14" s="16" t="s">
        <v>30296</v>
      </c>
      <c r="Y14" s="33">
        <f>D6L407C7-D6L407C10</f>
        <v>0</v>
      </c>
      <c r="Z14" s="16" t="s">
        <v>30297</v>
      </c>
      <c r="AA14" s="33">
        <f>CHOOSE(MIN(D6L407C9,RUN_YEARS),B7L804C7,B7L804C16,B7L804C25,B7L804C34,B7L804C43)</f>
        <v>14283</v>
      </c>
      <c r="AB14" s="16" t="s">
        <v>30298</v>
      </c>
      <c r="AC14" s="33">
        <f>IF(D6L407C12=0,0,D6L407C10/D6L407C12)</f>
        <v>0</v>
      </c>
      <c r="AD14" s="16" t="s">
        <v>30299</v>
      </c>
      <c r="AE14" s="33">
        <f>IF(D6L407C5=0,0,D6L407C10/D6L407C5)</f>
        <v>0</v>
      </c>
      <c r="AF14" s="16" t="s">
        <v>30300</v>
      </c>
      <c r="AG14" s="33">
        <f>CHOOSE(MIN(D6L407C9,RUN_YEARS),B7L804C5,B7L804C14,B7L804C23,B7L804C32,B7L804C41)</f>
        <v>311.46589243575249</v>
      </c>
      <c r="AH14" s="16" t="s">
        <v>30301</v>
      </c>
      <c r="AI14" s="33">
        <f>IF(D6L407C15=0,0,D6L407C11/D6L407C15)</f>
        <v>0</v>
      </c>
      <c r="AJ14" s="16" t="s">
        <v>30302</v>
      </c>
      <c r="AK14" s="33">
        <f>IF(D6L407C5=0,0,D6L407C11/D6L407C5)</f>
        <v>0</v>
      </c>
      <c r="AL14" s="16" t="s">
        <v>30303</v>
      </c>
      <c r="AM14" s="33">
        <f>D6L407C8*CHOOSE(MIN(D6L407C9,RUN_YEARS),B7L804C4,B7L804C13,B7L804C22,B7L804C31,B7L804C40)</f>
        <v>0</v>
      </c>
      <c r="AN14" s="16" t="s">
        <v>30304</v>
      </c>
      <c r="AO14" s="33">
        <f>D6L407C8-D6L407C18</f>
        <v>0</v>
      </c>
      <c r="AP14" s="16" t="s">
        <v>30305</v>
      </c>
      <c r="AQ14" s="33">
        <f>CHOOSE(MIN(D6L407C9,RUN_YEARS),B7L804C2,B7L804C11,B7L804C20,B7L804C29,B7L804C38)</f>
        <v>18.978577118345459</v>
      </c>
      <c r="AR14" s="16" t="s">
        <v>30306</v>
      </c>
      <c r="AS14" s="33">
        <f>IF(D6L407C20=0,0,D6L407C18/D6L407C20)</f>
        <v>0</v>
      </c>
      <c r="AT14" s="16" t="s">
        <v>30307</v>
      </c>
      <c r="AU14" s="33">
        <f>IF(D6L407C5=0,0,D6L407C18/D6L407C5)</f>
        <v>0</v>
      </c>
      <c r="AV14" s="16" t="s">
        <v>30308</v>
      </c>
      <c r="AW14" s="33">
        <f>CHOOSE(MIN(D6L407C9,RUN_YEARS),B7L804C1,B7L804C10,B7L804C19,B7L804C28,B7L804C37)</f>
        <v>135.06039005740956</v>
      </c>
      <c r="AX14" s="16" t="s">
        <v>30309</v>
      </c>
      <c r="AY14" s="33">
        <f>IF(D6L407C23=0,0,D6L407C19/D6L407C23)</f>
        <v>0</v>
      </c>
      <c r="AZ14" s="16" t="s">
        <v>30310</v>
      </c>
      <c r="BA14" s="33">
        <f>IF(D6L407C5=0,0,D6L407C19/D6L407C5)</f>
        <v>0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0.49582585363796033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14283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311.46589243575249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18.978577118345459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135.06039005740956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0.49582585363796033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14283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311.46589243575249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18.978577118345459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135.06039005740956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0.49582585363796033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14283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311.46589243575249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18.978577118345459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135.06039005740956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0.49582585363796033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14283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311.46589243575249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18.978577118345459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135.06039005740956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0.49582585363796033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14283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311.46589243575249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18.978577118345459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135.06039005740956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-3.3829144690703805E-3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-2.9093064434005272E-3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-1.4546532217002636E-3</v>
      </c>
      <c r="R20" s="16" t="s">
        <v>30420</v>
      </c>
      <c r="S20" s="15">
        <f>D6L413C5-D6L413C7</f>
        <v>-1.4546532217002636E-3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-1.376603173827162E-3</v>
      </c>
      <c r="X20" s="16" t="s">
        <v>30422</v>
      </c>
      <c r="Y20" s="33">
        <f>D6L413C7-D6L413C10</f>
        <v>-7.8050047873101614E-5</v>
      </c>
      <c r="Z20" s="16" t="s">
        <v>30423</v>
      </c>
      <c r="AA20" s="33">
        <f>CHOOSE(MIN(D6L413C9,RUN_YEARS),B7L804C7,B7L804C16,B7L804C25,B7L804C34,B7L804C43)</f>
        <v>14283</v>
      </c>
      <c r="AB20" s="16" t="s">
        <v>30424</v>
      </c>
      <c r="AC20" s="33">
        <f>IF(D6L413C12=0,0,D6L413C10/D6L413C12)</f>
        <v>-9.6380534469450539E-8</v>
      </c>
      <c r="AD20" s="16" t="s">
        <v>30425</v>
      </c>
      <c r="AE20" s="33">
        <f>IF(D6L413C5=0,0,D6L413C10/D6L413C5)</f>
        <v>0.47317228370694658</v>
      </c>
      <c r="AF20" s="16" t="s">
        <v>30426</v>
      </c>
      <c r="AG20" s="33">
        <f>CHOOSE(MIN(D6L413C9,RUN_YEARS),B7L804C5,B7L804C14,B7L804C23,B7L804C32,B7L804C41)</f>
        <v>311.46589243575249</v>
      </c>
      <c r="AH20" s="16" t="s">
        <v>30427</v>
      </c>
      <c r="AI20" s="33">
        <f>IF(D6L413C15=0,0,D6L413C11/D6L413C15)</f>
        <v>-2.5058938962057094E-7</v>
      </c>
      <c r="AJ20" s="16" t="s">
        <v>30428</v>
      </c>
      <c r="AK20" s="33">
        <f>IF(D6L413C5=0,0,D6L413C11/D6L413C5)</f>
        <v>2.6827716293053416E-2</v>
      </c>
      <c r="AL20" s="16" t="s">
        <v>30429</v>
      </c>
      <c r="AM20" s="33">
        <f>D6L413C8*CHOOSE(MIN(D6L413C9,RUN_YEARS),B7L804C4,B7L804C13,B7L804C22,B7L804C31,B7L804C40)</f>
        <v>-1.7922249710353399E-4</v>
      </c>
      <c r="AN20" s="16" t="s">
        <v>30430</v>
      </c>
      <c r="AO20" s="33">
        <f>D6L413C8-D6L413C18</f>
        <v>-1.2754307245967295E-3</v>
      </c>
      <c r="AP20" s="16" t="s">
        <v>30431</v>
      </c>
      <c r="AQ20" s="33">
        <f>CHOOSE(MIN(D6L413C9,RUN_YEARS),B7L804C2,B7L804C11,B7L804C20,B7L804C29,B7L804C38)</f>
        <v>18.978577118345459</v>
      </c>
      <c r="AR20" s="16" t="s">
        <v>30432</v>
      </c>
      <c r="AS20" s="33">
        <f>IF(D6L413C20=0,0,D6L413C18/D6L413C20)</f>
        <v>-9.4434106406370312E-6</v>
      </c>
      <c r="AT20" s="16" t="s">
        <v>30433</v>
      </c>
      <c r="AU20" s="33">
        <f>IF(D6L413C5=0,0,D6L413C18/D6L413C5)</f>
        <v>6.1603169205527469E-2</v>
      </c>
      <c r="AV20" s="16" t="s">
        <v>30434</v>
      </c>
      <c r="AW20" s="33">
        <f>CHOOSE(MIN(D6L413C9,RUN_YEARS),B7L804C1,B7L804C10,B7L804C19,B7L804C28,B7L804C37)</f>
        <v>135.06039005740956</v>
      </c>
      <c r="AX20" s="16" t="s">
        <v>30435</v>
      </c>
      <c r="AY20" s="33">
        <f>IF(D6L413C23=0,0,D6L413C19/D6L413C23)</f>
        <v>-9.4434106406370329E-6</v>
      </c>
      <c r="AZ20" s="16" t="s">
        <v>30436</v>
      </c>
      <c r="BA20" s="33">
        <f>IF(D6L413C5=0,0,D6L413C19/D6L413C5)</f>
        <v>0.4383968307944725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6.8860687328951677E-3</v>
      </c>
      <c r="J21" s="16" t="s">
        <v>30458</v>
      </c>
      <c r="K21" s="21">
        <f>IF(FLOW_THRU_100PCT="Y",1,INDEX(VariabilityMatrix,D6L414C1,D6L414C9))</f>
        <v>0.45552829617016322</v>
      </c>
      <c r="L21" s="16" t="s">
        <v>30438</v>
      </c>
      <c r="M21" s="15">
        <f>IF(D6L414C2&lt;&gt;0,D6L414C2*D6L414C4,D6L414C3*D6L414C4)</f>
        <v>3.1367991572063703E-3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1.5683995786031852E-3</v>
      </c>
      <c r="R21" s="16" t="s">
        <v>30440</v>
      </c>
      <c r="S21" s="15">
        <f>D6L414C5-D6L414C7</f>
        <v>1.5683995786031852E-3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1.492175896207284E-3</v>
      </c>
      <c r="X21" s="16" t="s">
        <v>30442</v>
      </c>
      <c r="Y21" s="33">
        <f>D6L414C7-D6L414C10</f>
        <v>7.6223682395901117E-5</v>
      </c>
      <c r="Z21" s="16" t="s">
        <v>30443</v>
      </c>
      <c r="AA21" s="33">
        <f>CHOOSE(MIN(D6L414C9,RUN_YEARS),B7L804C7,B7L804C16,B7L804C25,B7L804C34,B7L804C43)</f>
        <v>12938.8</v>
      </c>
      <c r="AB21" s="16" t="s">
        <v>30444</v>
      </c>
      <c r="AC21" s="33">
        <f>IF(D6L414C12=0,0,D6L414C10/D6L414C12)</f>
        <v>1.1532567905889913E-7</v>
      </c>
      <c r="AD21" s="16" t="s">
        <v>30445</v>
      </c>
      <c r="AE21" s="33">
        <f>IF(D6L414C5=0,0,D6L414C10/D6L414C5)</f>
        <v>0.47570017123321795</v>
      </c>
      <c r="AF21" s="16" t="s">
        <v>30446</v>
      </c>
      <c r="AG21" s="33">
        <f>CHOOSE(MIN(D6L414C9,RUN_YEARS),B7L804C5,B7L804C14,B7L804C23,B7L804C32,B7L804C41)</f>
        <v>254.20878646227351</v>
      </c>
      <c r="AH21" s="16" t="s">
        <v>30447</v>
      </c>
      <c r="AI21" s="33">
        <f>IF(D6L414C15=0,0,D6L414C11/D6L414C15)</f>
        <v>2.9984676555313829E-7</v>
      </c>
      <c r="AJ21" s="16" t="s">
        <v>30448</v>
      </c>
      <c r="AK21" s="33">
        <f>IF(D6L414C5=0,0,D6L414C11/D6L414C5)</f>
        <v>2.4299828766782071E-2</v>
      </c>
      <c r="AL21" s="16" t="s">
        <v>30449</v>
      </c>
      <c r="AM21" s="33">
        <f>D6L414C8*CHOOSE(MIN(D6L414C9,RUN_YEARS),B7L804C4,B7L804C13,B7L804C22,B7L804C31,B7L804C40)</f>
        <v>1.9608068166918568E-4</v>
      </c>
      <c r="AN21" s="16" t="s">
        <v>30450</v>
      </c>
      <c r="AO21" s="33">
        <f>D6L414C8-D6L414C18</f>
        <v>1.3723188969339995E-3</v>
      </c>
      <c r="AP21" s="16" t="s">
        <v>30451</v>
      </c>
      <c r="AQ21" s="33">
        <f>CHOOSE(MIN(D6L414C9,RUN_YEARS),B7L804C2,B7L804C11,B7L804C20,B7L804C29,B7L804C38)</f>
        <v>15.616100966868258</v>
      </c>
      <c r="AR21" s="16" t="s">
        <v>30452</v>
      </c>
      <c r="AS21" s="33">
        <f>IF(D6L414C20=0,0,D6L414C18/D6L414C20)</f>
        <v>1.2556314926830856E-5</v>
      </c>
      <c r="AT21" s="16" t="s">
        <v>30453</v>
      </c>
      <c r="AU21" s="33">
        <f>IF(D6L414C5=0,0,D6L414C18/D6L414C5)</f>
        <v>6.2509797995423749E-2</v>
      </c>
      <c r="AV21" s="16" t="s">
        <v>30454</v>
      </c>
      <c r="AW21" s="33">
        <f>CHOOSE(MIN(D6L414C9,RUN_YEARS),B7L804C1,B7L804C10,B7L804C19,B7L804C28,B7L804C37)</f>
        <v>109.29312500768609</v>
      </c>
      <c r="AX21" s="16" t="s">
        <v>30455</v>
      </c>
      <c r="AY21" s="33">
        <f>IF(D6L414C23=0,0,D6L414C19/D6L414C23)</f>
        <v>1.2556314926830856E-5</v>
      </c>
      <c r="AZ21" s="16" t="s">
        <v>30456</v>
      </c>
      <c r="BA21" s="33">
        <f>IF(D6L414C5=0,0,D6L414C19/D6L414C5)</f>
        <v>0.43749020200457622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3.9882927801814863E-3</v>
      </c>
      <c r="J22" s="16" t="s">
        <v>30479</v>
      </c>
      <c r="K22" s="21">
        <f>IF(FLOW_THRU_100PCT="Y",1,INDEX(VariabilityMatrix,D6L415C1,D6L415C9))</f>
        <v>0.47154521297646307</v>
      </c>
      <c r="L22" s="16" t="s">
        <v>30459</v>
      </c>
      <c r="M22" s="15">
        <f>IF(D6L415C2&lt;&gt;0,D6L415C2*D6L415C4,D6L415C3*D6L415C4)</f>
        <v>1.8806603684431689E-3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9.4033018422158446E-4</v>
      </c>
      <c r="R22" s="16" t="s">
        <v>30461</v>
      </c>
      <c r="S22" s="15">
        <f>D6L415C5-D6L415C7</f>
        <v>9.4033018422158446E-4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9.0186601771575776E-4</v>
      </c>
      <c r="X22" s="16" t="s">
        <v>30463</v>
      </c>
      <c r="Y22" s="33">
        <f>D6L415C7-D6L415C10</f>
        <v>3.8464166505826694E-5</v>
      </c>
      <c r="Z22" s="16" t="s">
        <v>30464</v>
      </c>
      <c r="AA22" s="33">
        <f>CHOOSE(MIN(D6L415C9,RUN_YEARS),B7L804C7,B7L804C16,B7L804C25,B7L804C34,B7L804C43)</f>
        <v>13243.666666666668</v>
      </c>
      <c r="AB22" s="16" t="s">
        <v>30465</v>
      </c>
      <c r="AC22" s="33">
        <f>IF(D6L415C12=0,0,D6L415C10/D6L415C12)</f>
        <v>6.8097909771897835E-8</v>
      </c>
      <c r="AD22" s="16" t="s">
        <v>30466</v>
      </c>
      <c r="AE22" s="33">
        <f>IF(D6L415C5=0,0,D6L415C10/D6L415C5)</f>
        <v>0.47954752109884269</v>
      </c>
      <c r="AF22" s="16" t="s">
        <v>30467</v>
      </c>
      <c r="AG22" s="33">
        <f>CHOOSE(MIN(D6L415C9,RUN_YEARS),B7L804C5,B7L804C14,B7L804C23,B7L804C32,B7L804C41)</f>
        <v>217.24470316493858</v>
      </c>
      <c r="AH22" s="16" t="s">
        <v>30468</v>
      </c>
      <c r="AI22" s="33">
        <f>IF(D6L415C15=0,0,D6L415C11/D6L415C15)</f>
        <v>1.7705456540693451E-7</v>
      </c>
      <c r="AJ22" s="16" t="s">
        <v>30469</v>
      </c>
      <c r="AK22" s="33">
        <f>IF(D6L415C5=0,0,D6L415C11/D6L415C5)</f>
        <v>2.0452478901157336E-2</v>
      </c>
      <c r="AL22" s="16" t="s">
        <v>30470</v>
      </c>
      <c r="AM22" s="33">
        <f>D6L415C8*CHOOSE(MIN(D6L415C9,RUN_YEARS),B7L804C4,B7L804C13,B7L804C22,B7L804C31,B7L804C40)</f>
        <v>1.431271500703574E-4</v>
      </c>
      <c r="AN22" s="16" t="s">
        <v>30471</v>
      </c>
      <c r="AO22" s="33">
        <f>D6L415C8-D6L415C18</f>
        <v>7.97203034151227E-4</v>
      </c>
      <c r="AP22" s="16" t="s">
        <v>30472</v>
      </c>
      <c r="AQ22" s="33">
        <f>CHOOSE(MIN(D6L415C9,RUN_YEARS),B7L804C2,B7L804C11,B7L804C20,B7L804C29,B7L804C38)</f>
        <v>16.954752381066331</v>
      </c>
      <c r="AR22" s="16" t="s">
        <v>30473</v>
      </c>
      <c r="AS22" s="33">
        <f>IF(D6L415C20=0,0,D6L415C18/D6L415C20)</f>
        <v>8.4417127925849277E-6</v>
      </c>
      <c r="AT22" s="16" t="s">
        <v>30474</v>
      </c>
      <c r="AU22" s="33">
        <f>IF(D6L415C5=0,0,D6L415C18/D6L415C5)</f>
        <v>7.6104730270271828E-2</v>
      </c>
      <c r="AV22" s="16" t="s">
        <v>30475</v>
      </c>
      <c r="AW22" s="33">
        <f>CHOOSE(MIN(D6L415C9,RUN_YEARS),B7L804C1,B7L804C10,B7L804C19,B7L804C28,B7L804C37)</f>
        <v>94.436171158473684</v>
      </c>
      <c r="AX22" s="16" t="s">
        <v>30476</v>
      </c>
      <c r="AY22" s="33">
        <f>IF(D6L415C23=0,0,D6L415C19/D6L415C23)</f>
        <v>8.441712792584926E-6</v>
      </c>
      <c r="AZ22" s="16" t="s">
        <v>30477</v>
      </c>
      <c r="BA22" s="33">
        <f>IF(D6L415C5=0,0,D6L415C19/D6L415C5)</f>
        <v>0.42389526972972813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38.229046383657057</v>
      </c>
      <c r="J23" s="16" t="s">
        <v>30500</v>
      </c>
      <c r="K23" s="21">
        <f>IF(FLOW_THRU_100PCT="Y",1,INDEX(VariabilityMatrix,D6L416C1,D6L416C9))</f>
        <v>0.22117936181309292</v>
      </c>
      <c r="L23" s="16" t="s">
        <v>30480</v>
      </c>
      <c r="M23" s="15">
        <f>IF(D6L416C2&lt;&gt;0,D6L416C2*D6L416C4,D6L416C3*D6L416C4)</f>
        <v>8.4554760818603949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4.2277380409301974</v>
      </c>
      <c r="R23" s="16" t="s">
        <v>30482</v>
      </c>
      <c r="S23" s="15">
        <f>D6L416C5-D6L416C7</f>
        <v>4.2277380409301974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4.0548025947667075</v>
      </c>
      <c r="X23" s="16" t="s">
        <v>30484</v>
      </c>
      <c r="Y23" s="33">
        <f>D6L416C7-D6L416C10</f>
        <v>0.17293544616348999</v>
      </c>
      <c r="Z23" s="16" t="s">
        <v>30485</v>
      </c>
      <c r="AA23" s="33">
        <f>CHOOSE(MIN(D6L416C9,RUN_YEARS),B7L804C7,B7L804C16,B7L804C25,B7L804C34,B7L804C43)</f>
        <v>13243.666666666668</v>
      </c>
      <c r="AB23" s="16" t="s">
        <v>30486</v>
      </c>
      <c r="AC23" s="33">
        <f>IF(D6L416C12=0,0,D6L416C10/D6L416C12)</f>
        <v>3.0616918235886641E-4</v>
      </c>
      <c r="AD23" s="16" t="s">
        <v>30487</v>
      </c>
      <c r="AE23" s="33">
        <f>IF(D6L416C5=0,0,D6L416C10/D6L416C5)</f>
        <v>0.47954752109884269</v>
      </c>
      <c r="AF23" s="16" t="s">
        <v>30488</v>
      </c>
      <c r="AG23" s="33">
        <f>CHOOSE(MIN(D6L416C9,RUN_YEARS),B7L804C5,B7L804C14,B7L804C23,B7L804C32,B7L804C41)</f>
        <v>217.24470316493858</v>
      </c>
      <c r="AH23" s="16" t="s">
        <v>30489</v>
      </c>
      <c r="AI23" s="33">
        <f>IF(D6L416C15=0,0,D6L416C11/D6L416C15)</f>
        <v>7.960398741330522E-4</v>
      </c>
      <c r="AJ23" s="16" t="s">
        <v>30490</v>
      </c>
      <c r="AK23" s="33">
        <f>IF(D6L416C5=0,0,D6L416C11/D6L416C5)</f>
        <v>2.0452478901157308E-2</v>
      </c>
      <c r="AL23" s="16" t="s">
        <v>30491</v>
      </c>
      <c r="AM23" s="33">
        <f>D6L416C8*CHOOSE(MIN(D6L416C9,RUN_YEARS),B7L804C4,B7L804C13,B7L804C22,B7L804C31,B7L804C40)</f>
        <v>0.64350172651672022</v>
      </c>
      <c r="AN23" s="16" t="s">
        <v>30492</v>
      </c>
      <c r="AO23" s="33">
        <f>D6L416C8-D6L416C18</f>
        <v>3.5842363144134772</v>
      </c>
      <c r="AP23" s="16" t="s">
        <v>30493</v>
      </c>
      <c r="AQ23" s="33">
        <f>CHOOSE(MIN(D6L416C9,RUN_YEARS),B7L804C2,B7L804C11,B7L804C20,B7L804C29,B7L804C38)</f>
        <v>16.954752381066331</v>
      </c>
      <c r="AR23" s="16" t="s">
        <v>30494</v>
      </c>
      <c r="AS23" s="33">
        <f>IF(D6L416C20=0,0,D6L416C18/D6L416C20)</f>
        <v>3.7954062203546531E-2</v>
      </c>
      <c r="AT23" s="16" t="s">
        <v>30495</v>
      </c>
      <c r="AU23" s="33">
        <f>IF(D6L416C5=0,0,D6L416C18/D6L416C5)</f>
        <v>7.6104730270271828E-2</v>
      </c>
      <c r="AV23" s="16" t="s">
        <v>30496</v>
      </c>
      <c r="AW23" s="33">
        <f>CHOOSE(MIN(D6L416C9,RUN_YEARS),B7L804C1,B7L804C10,B7L804C19,B7L804C28,B7L804C37)</f>
        <v>94.436171158473684</v>
      </c>
      <c r="AX23" s="16" t="s">
        <v>30497</v>
      </c>
      <c r="AY23" s="33">
        <f>IF(D6L416C23=0,0,D6L416C19/D6L416C23)</f>
        <v>3.7954062203546531E-2</v>
      </c>
      <c r="AZ23" s="16" t="s">
        <v>30498</v>
      </c>
      <c r="BA23" s="33">
        <f>IF(D6L416C5=0,0,D6L416C19/D6L416C5)</f>
        <v>0.42389526972972819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0.28622556942460059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0.24615398970515651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0.12307699485257825</v>
      </c>
      <c r="R24" s="16" t="s">
        <v>30503</v>
      </c>
      <c r="S24" s="15">
        <f>D6L417C5-D6L417C7</f>
        <v>0.12307699485257825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0.11804253557169785</v>
      </c>
      <c r="X24" s="16" t="s">
        <v>30505</v>
      </c>
      <c r="Y24" s="33">
        <f>D6L417C7-D6L417C10</f>
        <v>5.0344592808804073E-3</v>
      </c>
      <c r="Z24" s="16" t="s">
        <v>30506</v>
      </c>
      <c r="AA24" s="33">
        <f>CHOOSE(MIN(D6L417C9,RUN_YEARS),B7L804C7,B7L804C16,B7L804C25,B7L804C34,B7L804C43)</f>
        <v>13243.666666666668</v>
      </c>
      <c r="AB24" s="16" t="s">
        <v>30507</v>
      </c>
      <c r="AC24" s="33">
        <f>IF(D6L417C12=0,0,D6L417C10/D6L417C12)</f>
        <v>8.9131309736753045E-6</v>
      </c>
      <c r="AD24" s="16" t="s">
        <v>30508</v>
      </c>
      <c r="AE24" s="33">
        <f>IF(D6L417C5=0,0,D6L417C10/D6L417C5)</f>
        <v>0.47954752109884269</v>
      </c>
      <c r="AF24" s="16" t="s">
        <v>30509</v>
      </c>
      <c r="AG24" s="33">
        <f>CHOOSE(MIN(D6L417C9,RUN_YEARS),B7L804C5,B7L804C14,B7L804C23,B7L804C32,B7L804C41)</f>
        <v>217.24470316493858</v>
      </c>
      <c r="AH24" s="16" t="s">
        <v>30510</v>
      </c>
      <c r="AI24" s="33">
        <f>IF(D6L417C15=0,0,D6L417C11/D6L417C15)</f>
        <v>2.3174140531555778E-5</v>
      </c>
      <c r="AJ24" s="16" t="s">
        <v>30511</v>
      </c>
      <c r="AK24" s="33">
        <f>IF(D6L417C5=0,0,D6L417C11/D6L417C5)</f>
        <v>2.0452478901157312E-2</v>
      </c>
      <c r="AL24" s="16" t="s">
        <v>30512</v>
      </c>
      <c r="AM24" s="33">
        <f>D6L417C8*CHOOSE(MIN(D6L417C9,RUN_YEARS),B7L804C4,B7L804C13,B7L804C22,B7L804C31,B7L804C40)</f>
        <v>1.8733482991462203E-2</v>
      </c>
      <c r="AN24" s="16" t="s">
        <v>30513</v>
      </c>
      <c r="AO24" s="33">
        <f>D6L417C8-D6L417C18</f>
        <v>0.10434351186111605</v>
      </c>
      <c r="AP24" s="16" t="s">
        <v>30514</v>
      </c>
      <c r="AQ24" s="33">
        <f>CHOOSE(MIN(D6L417C9,RUN_YEARS),B7L804C2,B7L804C11,B7L804C20,B7L804C29,B7L804C38)</f>
        <v>16.954752381066331</v>
      </c>
      <c r="AR24" s="16" t="s">
        <v>30515</v>
      </c>
      <c r="AS24" s="33">
        <f>IF(D6L417C20=0,0,D6L417C18/D6L417C20)</f>
        <v>1.1049104446009021E-3</v>
      </c>
      <c r="AT24" s="16" t="s">
        <v>30516</v>
      </c>
      <c r="AU24" s="33">
        <f>IF(D6L417C5=0,0,D6L417C18/D6L417C5)</f>
        <v>7.6104730270271828E-2</v>
      </c>
      <c r="AV24" s="16" t="s">
        <v>30517</v>
      </c>
      <c r="AW24" s="33">
        <f>CHOOSE(MIN(D6L417C9,RUN_YEARS),B7L804C1,B7L804C10,B7L804C19,B7L804C28,B7L804C37)</f>
        <v>94.436171158473684</v>
      </c>
      <c r="AX24" s="16" t="s">
        <v>30518</v>
      </c>
      <c r="AY24" s="33">
        <f>IF(D6L417C23=0,0,D6L417C19/D6L417C23)</f>
        <v>1.1049104446009023E-3</v>
      </c>
      <c r="AZ24" s="16" t="s">
        <v>30519</v>
      </c>
      <c r="BA24" s="33">
        <f>IF(D6L417C5=0,0,D6L417C19/D6L417C5)</f>
        <v>0.42389526972972819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0.23107325289914801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14283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311.46589243575249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18.978577118345459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135.06039005740956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39.46263646715979</v>
      </c>
      <c r="J26" s="16" t="s">
        <v>30562</v>
      </c>
      <c r="K26" s="21">
        <f>IF(FLOW_THRU_100PCT="Y",1,INDEX(VariabilityMatrix,D6L419C1,D6L419C9))</f>
        <v>0.22117936181309292</v>
      </c>
      <c r="L26" s="16" t="s">
        <v>30542</v>
      </c>
      <c r="M26" s="15">
        <f>IF(D6L419C2&lt;&gt;0,D6L419C2*D6L419C4,D6L419C3*D6L419C4)</f>
        <v>8.7283207492684909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4.3641603746342454</v>
      </c>
      <c r="R26" s="16" t="s">
        <v>30544</v>
      </c>
      <c r="S26" s="15">
        <f>D6L419C5-D6L419C7</f>
        <v>4.3641603746342454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4.185644578667298</v>
      </c>
      <c r="X26" s="16" t="s">
        <v>30546</v>
      </c>
      <c r="Y26" s="33">
        <f>D6L419C7-D6L419C10</f>
        <v>0.17851579596694744</v>
      </c>
      <c r="Z26" s="16" t="s">
        <v>30547</v>
      </c>
      <c r="AA26" s="33">
        <f>CHOOSE(MIN(D6L419C9,RUN_YEARS),B7L804C7,B7L804C16,B7L804C25,B7L804C34,B7L804C43)</f>
        <v>13243.666666666668</v>
      </c>
      <c r="AB26" s="16" t="s">
        <v>30548</v>
      </c>
      <c r="AC26" s="33">
        <f>IF(D6L419C12=0,0,D6L419C10/D6L419C12)</f>
        <v>3.1604877138762915E-4</v>
      </c>
      <c r="AD26" s="16" t="s">
        <v>30549</v>
      </c>
      <c r="AE26" s="33">
        <f>IF(D6L419C5=0,0,D6L419C10/D6L419C5)</f>
        <v>0.47954752109884269</v>
      </c>
      <c r="AF26" s="16" t="s">
        <v>30550</v>
      </c>
      <c r="AG26" s="33">
        <f>CHOOSE(MIN(D6L419C9,RUN_YEARS),B7L804C5,B7L804C14,B7L804C23,B7L804C32,B7L804C41)</f>
        <v>217.24470316493858</v>
      </c>
      <c r="AH26" s="16" t="s">
        <v>30551</v>
      </c>
      <c r="AI26" s="33">
        <f>IF(D6L419C15=0,0,D6L419C11/D6L419C15)</f>
        <v>8.2172680560783559E-4</v>
      </c>
      <c r="AJ26" s="16" t="s">
        <v>30552</v>
      </c>
      <c r="AK26" s="33">
        <f>IF(D6L419C5=0,0,D6L419C11/D6L419C5)</f>
        <v>2.0452478901157319E-2</v>
      </c>
      <c r="AL26" s="16" t="s">
        <v>30553</v>
      </c>
      <c r="AM26" s="33">
        <f>D6L419C8*CHOOSE(MIN(D6L419C9,RUN_YEARS),B7L804C4,B7L804C13,B7L804C22,B7L804C31,B7L804C40)</f>
        <v>0.66426649633549539</v>
      </c>
      <c r="AN26" s="16" t="s">
        <v>30554</v>
      </c>
      <c r="AO26" s="33">
        <f>D6L419C8-D6L419C18</f>
        <v>3.69989387829875</v>
      </c>
      <c r="AP26" s="16" t="s">
        <v>30555</v>
      </c>
      <c r="AQ26" s="33">
        <f>CHOOSE(MIN(D6L419C9,RUN_YEARS),B7L804C2,B7L804C11,B7L804C20,B7L804C29,B7L804C38)</f>
        <v>16.954752381066331</v>
      </c>
      <c r="AR26" s="16" t="s">
        <v>30556</v>
      </c>
      <c r="AS26" s="33">
        <f>IF(D6L419C20=0,0,D6L419C18/D6L419C20)</f>
        <v>3.917877898808439E-2</v>
      </c>
      <c r="AT26" s="16" t="s">
        <v>30557</v>
      </c>
      <c r="AU26" s="33">
        <f>IF(D6L419C5=0,0,D6L419C18/D6L419C5)</f>
        <v>7.6104730270271828E-2</v>
      </c>
      <c r="AV26" s="16" t="s">
        <v>30558</v>
      </c>
      <c r="AW26" s="33">
        <f>CHOOSE(MIN(D6L419C9,RUN_YEARS),B7L804C1,B7L804C10,B7L804C19,B7L804C28,B7L804C37)</f>
        <v>94.436171158473684</v>
      </c>
      <c r="AX26" s="16" t="s">
        <v>30559</v>
      </c>
      <c r="AY26" s="33">
        <f>IF(D6L419C23=0,0,D6L419C19/D6L419C23)</f>
        <v>3.917877898808439E-2</v>
      </c>
      <c r="AZ26" s="16" t="s">
        <v>30560</v>
      </c>
      <c r="BA26" s="33">
        <f>IF(D6L419C5=0,0,D6L419C19/D6L419C5)</f>
        <v>0.42389526972972819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0</v>
      </c>
      <c r="J27" s="16" t="s">
        <v>30583</v>
      </c>
      <c r="K27" s="21">
        <f>IF(FLOW_THRU_100PCT="Y",1,INDEX(VariabilityMatrix,D6L420C1,D6L420C9))</f>
        <v>0.23107325289914801</v>
      </c>
      <c r="L27" s="16" t="s">
        <v>30563</v>
      </c>
      <c r="M27" s="15">
        <f>IF(D6L420C2&lt;&gt;0,D6L420C2*D6L420C4,D6L420C3*D6L420C4)</f>
        <v>0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</v>
      </c>
      <c r="R27" s="16" t="s">
        <v>30565</v>
      </c>
      <c r="S27" s="15">
        <f>D6L420C5-D6L420C7</f>
        <v>0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</v>
      </c>
      <c r="X27" s="16" t="s">
        <v>30567</v>
      </c>
      <c r="Y27" s="33">
        <f>D6L420C7-D6L420C10</f>
        <v>0</v>
      </c>
      <c r="Z27" s="16" t="s">
        <v>30568</v>
      </c>
      <c r="AA27" s="33">
        <f>CHOOSE(MIN(D6L420C9,RUN_YEARS),B7L804C7,B7L804C16,B7L804C25,B7L804C34,B7L804C43)</f>
        <v>14283</v>
      </c>
      <c r="AB27" s="16" t="s">
        <v>30569</v>
      </c>
      <c r="AC27" s="33">
        <f>IF(D6L420C12=0,0,D6L420C10/D6L420C12)</f>
        <v>0</v>
      </c>
      <c r="AD27" s="16" t="s">
        <v>30570</v>
      </c>
      <c r="AE27" s="33">
        <f>IF(D6L420C5=0,0,D6L420C10/D6L420C5)</f>
        <v>0</v>
      </c>
      <c r="AF27" s="16" t="s">
        <v>30571</v>
      </c>
      <c r="AG27" s="33">
        <f>CHOOSE(MIN(D6L420C9,RUN_YEARS),B7L804C5,B7L804C14,B7L804C23,B7L804C32,B7L804C41)</f>
        <v>311.46589243575249</v>
      </c>
      <c r="AH27" s="16" t="s">
        <v>30572</v>
      </c>
      <c r="AI27" s="33">
        <f>IF(D6L420C15=0,0,D6L420C11/D6L420C15)</f>
        <v>0</v>
      </c>
      <c r="AJ27" s="16" t="s">
        <v>30573</v>
      </c>
      <c r="AK27" s="33">
        <f>IF(D6L420C5=0,0,D6L420C11/D6L420C5)</f>
        <v>0</v>
      </c>
      <c r="AL27" s="16" t="s">
        <v>30574</v>
      </c>
      <c r="AM27" s="33">
        <f>D6L420C8*CHOOSE(MIN(D6L420C9,RUN_YEARS),B7L804C4,B7L804C13,B7L804C22,B7L804C31,B7L804C40)</f>
        <v>0</v>
      </c>
      <c r="AN27" s="16" t="s">
        <v>30575</v>
      </c>
      <c r="AO27" s="33">
        <f>D6L420C8-D6L420C18</f>
        <v>0</v>
      </c>
      <c r="AP27" s="16" t="s">
        <v>30576</v>
      </c>
      <c r="AQ27" s="33">
        <f>CHOOSE(MIN(D6L420C9,RUN_YEARS),B7L804C2,B7L804C11,B7L804C20,B7L804C29,B7L804C38)</f>
        <v>18.978577118345459</v>
      </c>
      <c r="AR27" s="16" t="s">
        <v>30577</v>
      </c>
      <c r="AS27" s="33">
        <f>IF(D6L420C20=0,0,D6L420C18/D6L420C20)</f>
        <v>0</v>
      </c>
      <c r="AT27" s="16" t="s">
        <v>30578</v>
      </c>
      <c r="AU27" s="33">
        <f>IF(D6L420C5=0,0,D6L420C18/D6L420C5)</f>
        <v>0</v>
      </c>
      <c r="AV27" s="16" t="s">
        <v>30579</v>
      </c>
      <c r="AW27" s="33">
        <f>CHOOSE(MIN(D6L420C9,RUN_YEARS),B7L804C1,B7L804C10,B7L804C19,B7L804C28,B7L804C37)</f>
        <v>135.06039005740956</v>
      </c>
      <c r="AX27" s="16" t="s">
        <v>30580</v>
      </c>
      <c r="AY27" s="33">
        <f>IF(D6L420C23=0,0,D6L420C19/D6L420C23)</f>
        <v>0</v>
      </c>
      <c r="AZ27" s="16" t="s">
        <v>30581</v>
      </c>
      <c r="BA27" s="33">
        <f>IF(D6L420C5=0,0,D6L420C19/D6L420C5)</f>
        <v>0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0.23107325289914801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14283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311.46589243575249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18.978577118345459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135.06039005740956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0.23107325289914801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14283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311.46589243575249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18.978577118345459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135.06039005740956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0.23107325289914801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14283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311.46589243575249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18.978577118345459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135.06039005740956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0.23107325289914801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14283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311.46589243575249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18.978577118345459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135.06039005740956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0.23107325289914801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14283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311.46589243575249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18.978577118345459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135.06039005740956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0.35197717378497634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0.30270036945507967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0.15135018472753983</v>
      </c>
      <c r="R33" s="16" t="s">
        <v>30691</v>
      </c>
      <c r="S33" s="15">
        <f>D6L426C5-D6L426C7</f>
        <v>0.15135018472753983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0.1432294250939965</v>
      </c>
      <c r="X33" s="16" t="s">
        <v>30693</v>
      </c>
      <c r="Y33" s="33">
        <f>D6L426C7-D6L426C10</f>
        <v>8.1207596335433341E-3</v>
      </c>
      <c r="Z33" s="16" t="s">
        <v>30694</v>
      </c>
      <c r="AA33" s="33">
        <f>CHOOSE(MIN(D6L426C9,RUN_YEARS),B7L804C7,B7L804C16,B7L804C25,B7L804C34,B7L804C43)</f>
        <v>14283</v>
      </c>
      <c r="AB33" s="16" t="s">
        <v>30695</v>
      </c>
      <c r="AC33" s="33">
        <f>IF(D6L426C12=0,0,D6L426C10/D6L426C12)</f>
        <v>1.0027965069943045E-5</v>
      </c>
      <c r="AD33" s="16" t="s">
        <v>30696</v>
      </c>
      <c r="AE33" s="33">
        <f>IF(D6L426C5=0,0,D6L426C10/D6L426C5)</f>
        <v>0.47317228370694658</v>
      </c>
      <c r="AF33" s="16" t="s">
        <v>30697</v>
      </c>
      <c r="AG33" s="33">
        <f>CHOOSE(MIN(D6L426C9,RUN_YEARS),B7L804C5,B7L804C14,B7L804C23,B7L804C32,B7L804C41)</f>
        <v>311.46589243575249</v>
      </c>
      <c r="AH33" s="16" t="s">
        <v>30698</v>
      </c>
      <c r="AI33" s="33">
        <f>IF(D6L426C15=0,0,D6L426C11/D6L426C15)</f>
        <v>2.6072709181851878E-5</v>
      </c>
      <c r="AJ33" s="16" t="s">
        <v>30699</v>
      </c>
      <c r="AK33" s="33">
        <f>IF(D6L426C5=0,0,D6L426C11/D6L426C5)</f>
        <v>2.682771629305343E-2</v>
      </c>
      <c r="AL33" s="16" t="s">
        <v>30700</v>
      </c>
      <c r="AM33" s="33">
        <f>D6L426C8*CHOOSE(MIN(D6L426C9,RUN_YEARS),B7L804C4,B7L804C13,B7L804C22,B7L804C31,B7L804C40)</f>
        <v>1.8647302078116951E-2</v>
      </c>
      <c r="AN33" s="16" t="s">
        <v>30701</v>
      </c>
      <c r="AO33" s="33">
        <f>D6L426C8-D6L426C18</f>
        <v>0.13270288264942287</v>
      </c>
      <c r="AP33" s="16" t="s">
        <v>30702</v>
      </c>
      <c r="AQ33" s="33">
        <f>CHOOSE(MIN(D6L426C9,RUN_YEARS),B7L804C2,B7L804C11,B7L804C20,B7L804C29,B7L804C38)</f>
        <v>18.978577118345459</v>
      </c>
      <c r="AR33" s="16" t="s">
        <v>30703</v>
      </c>
      <c r="AS33" s="33">
        <f>IF(D6L426C20=0,0,D6L426C18/D6L426C20)</f>
        <v>9.8254479046754853E-4</v>
      </c>
      <c r="AT33" s="16" t="s">
        <v>30704</v>
      </c>
      <c r="AU33" s="33">
        <f>IF(D6L426C5=0,0,D6L426C18/D6L426C5)</f>
        <v>6.1603169205527469E-2</v>
      </c>
      <c r="AV33" s="16" t="s">
        <v>30705</v>
      </c>
      <c r="AW33" s="33">
        <f>CHOOSE(MIN(D6L426C9,RUN_YEARS),B7L804C1,B7L804C10,B7L804C19,B7L804C28,B7L804C37)</f>
        <v>135.06039005740956</v>
      </c>
      <c r="AX33" s="16" t="s">
        <v>30706</v>
      </c>
      <c r="AY33" s="33">
        <f>IF(D6L426C23=0,0,D6L426C19/D6L426C23)</f>
        <v>9.8254479046754875E-4</v>
      </c>
      <c r="AZ33" s="16" t="s">
        <v>30707</v>
      </c>
      <c r="BA33" s="33">
        <f>IF(D6L426C5=0,0,D6L426C19/D6L426C5)</f>
        <v>0.4383968307944725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0.33758555065756257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0.29032357356550381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0.14516178678275191</v>
      </c>
      <c r="R34" s="16" t="s">
        <v>30711</v>
      </c>
      <c r="S34" s="15">
        <f>D6L427C5-D6L427C7</f>
        <v>0.14516178678275191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0.13922395001989485</v>
      </c>
      <c r="X34" s="16" t="s">
        <v>30713</v>
      </c>
      <c r="Y34" s="33">
        <f>D6L427C7-D6L427C10</f>
        <v>5.9378367628570572E-3</v>
      </c>
      <c r="Z34" s="16" t="s">
        <v>30714</v>
      </c>
      <c r="AA34" s="33">
        <f>CHOOSE(MIN(D6L427C9,RUN_YEARS),B7L804C7,B7L804C16,B7L804C25,B7L804C34,B7L804C43)</f>
        <v>13243.666666666668</v>
      </c>
      <c r="AB34" s="16" t="s">
        <v>30715</v>
      </c>
      <c r="AC34" s="33">
        <f>IF(D6L427C12=0,0,D6L427C10/D6L427C12)</f>
        <v>1.0512492765339018E-5</v>
      </c>
      <c r="AD34" s="16" t="s">
        <v>30716</v>
      </c>
      <c r="AE34" s="33">
        <f>IF(D6L427C5=0,0,D6L427C10/D6L427C5)</f>
        <v>0.47954752109884269</v>
      </c>
      <c r="AF34" s="16" t="s">
        <v>30717</v>
      </c>
      <c r="AG34" s="33">
        <f>CHOOSE(MIN(D6L427C9,RUN_YEARS),B7L804C5,B7L804C14,B7L804C23,B7L804C32,B7L804C41)</f>
        <v>217.24470316493858</v>
      </c>
      <c r="AH34" s="16" t="s">
        <v>30718</v>
      </c>
      <c r="AI34" s="33">
        <f>IF(D6L427C15=0,0,D6L427C11/D6L427C15)</f>
        <v>2.7332481189881423E-5</v>
      </c>
      <c r="AJ34" s="16" t="s">
        <v>30719</v>
      </c>
      <c r="AK34" s="33">
        <f>IF(D6L427C5=0,0,D6L427C11/D6L427C5)</f>
        <v>2.0452478901157305E-2</v>
      </c>
      <c r="AL34" s="16" t="s">
        <v>30720</v>
      </c>
      <c r="AM34" s="33">
        <f>D6L427C8*CHOOSE(MIN(D6L427C9,RUN_YEARS),B7L804C4,B7L804C13,B7L804C22,B7L804C31,B7L804C40)</f>
        <v>2.2094997257304089E-2</v>
      </c>
      <c r="AN34" s="16" t="s">
        <v>30721</v>
      </c>
      <c r="AO34" s="33">
        <f>D6L427C8-D6L427C18</f>
        <v>0.12306678952544782</v>
      </c>
      <c r="AP34" s="16" t="s">
        <v>30722</v>
      </c>
      <c r="AQ34" s="33">
        <f>CHOOSE(MIN(D6L427C9,RUN_YEARS),B7L804C2,B7L804C11,B7L804C20,B7L804C29,B7L804C38)</f>
        <v>16.954752381066331</v>
      </c>
      <c r="AR34" s="16" t="s">
        <v>30723</v>
      </c>
      <c r="AS34" s="33">
        <f>IF(D6L427C20=0,0,D6L427C18/D6L427C20)</f>
        <v>1.3031742818006566E-3</v>
      </c>
      <c r="AT34" s="16" t="s">
        <v>30724</v>
      </c>
      <c r="AU34" s="33">
        <f>IF(D6L427C5=0,0,D6L427C18/D6L427C5)</f>
        <v>7.6104730270271828E-2</v>
      </c>
      <c r="AV34" s="16" t="s">
        <v>30725</v>
      </c>
      <c r="AW34" s="33">
        <f>CHOOSE(MIN(D6L427C9,RUN_YEARS),B7L804C1,B7L804C10,B7L804C19,B7L804C28,B7L804C37)</f>
        <v>94.436171158473684</v>
      </c>
      <c r="AX34" s="16" t="s">
        <v>30726</v>
      </c>
      <c r="AY34" s="33">
        <f>IF(D6L427C23=0,0,D6L427C19/D6L427C23)</f>
        <v>1.3031742818006566E-3</v>
      </c>
      <c r="AZ34" s="16" t="s">
        <v>30727</v>
      </c>
      <c r="BA34" s="33">
        <f>IF(D6L427C5=0,0,D6L427C19/D6L427C5)</f>
        <v>0.42389526972972819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222.64995730534423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141.7520825786516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70.876041289325798</v>
      </c>
      <c r="R35" s="16" t="s">
        <v>30731</v>
      </c>
      <c r="S35" s="15">
        <f>SUM(D6L401C8:D6L427C8)-2*SUM(D6L409C8,D6L411C8,D6L422C8,D6L424C8,D6L427C8)</f>
        <v>70.876041289325798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67.974718970589564</v>
      </c>
      <c r="X35" s="16" t="s">
        <v>30733</v>
      </c>
      <c r="Y35" s="33">
        <f>SUM(D6L401C11:D6L427C11)-2*SUM(D6L409C11,D6L411C11,D6L422C11,D6L424C11,D6L427C11)</f>
        <v>2.9013223187362533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5.1318918963888377E-3</v>
      </c>
      <c r="AD35" s="16" t="s">
        <v>30735</v>
      </c>
      <c r="AE35" s="33">
        <f>IF(D6L428C5=0,0,D6L428C10/D6L428C5)</f>
        <v>0.47953241838879912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1.3342918930610983E-2</v>
      </c>
      <c r="AJ35" s="16" t="s">
        <v>30737</v>
      </c>
      <c r="AK35" s="33">
        <f>IF(D6L428C5=0,0,D6L428C11/D6L428C5)</f>
        <v>2.0467581611200988E-2</v>
      </c>
      <c r="AL35" s="16" t="s">
        <v>30738</v>
      </c>
      <c r="AM35" s="33">
        <f>SUM(D6L401C18:D6L427C18)-2*SUM(D6L409C18,D6L411C18,D6L422C18,D6L424C18,D6L427C18)</f>
        <v>10.782845255732537</v>
      </c>
      <c r="AN35" s="16" t="s">
        <v>30739</v>
      </c>
      <c r="AO35" s="33">
        <f>SUM(D6L401C19:D6L427C19)-2*SUM(D6L409C19,D6L411C19,D6L422C19,D6L424C19,D6L427C19)</f>
        <v>60.093196033593273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0.63588045464351406</v>
      </c>
      <c r="AT35" s="16" t="s">
        <v>30741</v>
      </c>
      <c r="AU35" s="33">
        <f>IF(D6L428C5=0,0,D6L428C18/D6L428C5)</f>
        <v>7.6068337477508602E-2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0.63588045464351406</v>
      </c>
      <c r="AZ35" s="16" t="s">
        <v>30743</v>
      </c>
      <c r="BA35" s="33">
        <f>IF(D6L428C5=0,0,D6L428C19/D6L428C5)</f>
        <v>0.42393166252249148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1.9646083973027517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0.98230419865137586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0.49115209932568793</v>
      </c>
      <c r="R36" s="16" t="s">
        <v>30748</v>
      </c>
      <c r="S36" s="15">
        <f>D6L429C5-D6L429C7</f>
        <v>0.49115209932568793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0.46479912097079362</v>
      </c>
      <c r="X36" s="16" t="s">
        <v>30750</v>
      </c>
      <c r="Y36" s="33">
        <f>D6L429C7-D6L429C10</f>
        <v>2.6352978354894308E-2</v>
      </c>
      <c r="Z36" s="16" t="s">
        <v>30751</v>
      </c>
      <c r="AA36" s="33">
        <f>CHOOSE(MIN(D6L429C9,RUN_YEARS),B7L804C7,B7L804C16,B7L804C25,B7L804C34,B7L804C43)</f>
        <v>14283</v>
      </c>
      <c r="AB36" s="16" t="s">
        <v>30752</v>
      </c>
      <c r="AC36" s="33">
        <f>IF(D6L429C12=0,0,D6L429C10/D6L429C12)</f>
        <v>3.2542121471035048E-5</v>
      </c>
      <c r="AD36" s="16" t="s">
        <v>30753</v>
      </c>
      <c r="AE36" s="33">
        <f>IF(D6L429C5=0,0,D6L429C10/D6L429C5)</f>
        <v>0.47317228370694658</v>
      </c>
      <c r="AF36" s="16" t="s">
        <v>30754</v>
      </c>
      <c r="AG36" s="33">
        <f>CHOOSE(MIN(D6L429C9,RUN_YEARS),B7L804C5,B7L804C14,B7L804C23,B7L804C32,B7L804C41)</f>
        <v>311.46589243575249</v>
      </c>
      <c r="AH36" s="16" t="s">
        <v>30755</v>
      </c>
      <c r="AI36" s="33">
        <f>IF(D6L429C15=0,0,D6L429C11/D6L429C15)</f>
        <v>8.4609515824691001E-5</v>
      </c>
      <c r="AJ36" s="16" t="s">
        <v>30756</v>
      </c>
      <c r="AK36" s="33">
        <f>IF(D6L429C5=0,0,D6L429C11/D6L429C5)</f>
        <v>2.6827716293053427E-2</v>
      </c>
      <c r="AL36" s="16" t="s">
        <v>30757</v>
      </c>
      <c r="AM36" s="33">
        <f>D6L429C8*CHOOSE(MIN(D6L429C9,RUN_YEARS),B7L804C4,B7L804C13,B7L804C22,B7L804C31,B7L804C40)</f>
        <v>6.0513051760820773E-2</v>
      </c>
      <c r="AN36" s="16" t="s">
        <v>30758</v>
      </c>
      <c r="AO36" s="33">
        <f>D6L429C8-D6L429C18</f>
        <v>0.43063904756486715</v>
      </c>
      <c r="AP36" s="16" t="s">
        <v>30759</v>
      </c>
      <c r="AQ36" s="33">
        <f>CHOOSE(MIN(D6L429C9,RUN_YEARS),B7L804C2,B7L804C11,B7L804C20,B7L804C29,B7L804C38)</f>
        <v>18.978577118345459</v>
      </c>
      <c r="AR36" s="16" t="s">
        <v>30760</v>
      </c>
      <c r="AS36" s="33">
        <f>IF(D6L429C20=0,0,D6L429C18/D6L429C20)</f>
        <v>3.1884925504940204E-3</v>
      </c>
      <c r="AT36" s="16" t="s">
        <v>30761</v>
      </c>
      <c r="AU36" s="33">
        <f>IF(D6L429C5=0,0,D6L429C18/D6L429C5)</f>
        <v>6.1603169205527469E-2</v>
      </c>
      <c r="AV36" s="16" t="s">
        <v>30762</v>
      </c>
      <c r="AW36" s="33">
        <f>CHOOSE(MIN(D6L429C9,RUN_YEARS),B7L804C1,B7L804C10,B7L804C19,B7L804C28,B7L804C37)</f>
        <v>135.06039005740956</v>
      </c>
      <c r="AX36" s="16" t="s">
        <v>30763</v>
      </c>
      <c r="AY36" s="33">
        <f>IF(D6L429C23=0,0,D6L429C19/D6L429C23)</f>
        <v>3.1884925504940213E-3</v>
      </c>
      <c r="AZ36" s="16" t="s">
        <v>30764</v>
      </c>
      <c r="BA36" s="33">
        <f>IF(D6L429C5=0,0,D6L429C19/D6L429C5)</f>
        <v>0.4383968307944725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14283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311.46589243575249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18.978577118345459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135.06039005740956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14283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311.46589243575249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18.978577118345459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135.06039005740956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14283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311.46589243575249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18.978577118345459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135.06039005740956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177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177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70.8</v>
      </c>
      <c r="R40" s="16" t="s">
        <v>30829</v>
      </c>
      <c r="S40" s="15">
        <f>D6L433C5-D6L433C7</f>
        <v>106.2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67.001195372903638</v>
      </c>
      <c r="X40" s="16" t="s">
        <v>30831</v>
      </c>
      <c r="Y40" s="33">
        <f>D6L433C7-D6L433C10</f>
        <v>3.7988046270963594</v>
      </c>
      <c r="Z40" s="16" t="s">
        <v>30832</v>
      </c>
      <c r="AA40" s="33">
        <f>CHOOSE(MIN(D6L433C9,RUN_YEARS),B7L804C7,B7L804C16,B7L804C25,B7L804C34,B7L804C43)</f>
        <v>14283</v>
      </c>
      <c r="AB40" s="16" t="s">
        <v>30833</v>
      </c>
      <c r="AC40" s="33">
        <f>IF(D6L433C12=0,0,D6L433C10/D6L433C12)</f>
        <v>4.6909749613459105E-3</v>
      </c>
      <c r="AD40" s="16" t="s">
        <v>30834</v>
      </c>
      <c r="AE40" s="33">
        <f>IF(D6L433C5=0,0,D6L433C10/D6L433C5)</f>
        <v>0.37853782696555727</v>
      </c>
      <c r="AF40" s="16" t="s">
        <v>30835</v>
      </c>
      <c r="AG40" s="33">
        <f>CHOOSE(MIN(D6L433C9,RUN_YEARS),B7L804C5,B7L804C14,B7L804C23,B7L804C32,B7L804C41)</f>
        <v>311.46589243575249</v>
      </c>
      <c r="AH40" s="16" t="s">
        <v>30836</v>
      </c>
      <c r="AI40" s="33">
        <f>IF(D6L433C15=0,0,D6L433C11/D6L433C15)</f>
        <v>1.2196534899499329E-2</v>
      </c>
      <c r="AJ40" s="16" t="s">
        <v>30837</v>
      </c>
      <c r="AK40" s="33">
        <f>IF(D6L433C5=0,0,D6L433C11/D6L433C5)</f>
        <v>2.1462173034442707E-2</v>
      </c>
      <c r="AL40" s="16" t="s">
        <v>30838</v>
      </c>
      <c r="AM40" s="33">
        <f>D6L433C8*CHOOSE(MIN(D6L433C9,RUN_YEARS),B7L804C4,B7L804C13,B7L804C22,B7L804C31,B7L804C40)</f>
        <v>13.084513139254035</v>
      </c>
      <c r="AN40" s="16" t="s">
        <v>30839</v>
      </c>
      <c r="AO40" s="33">
        <f>D6L433C8-D6L433C18</f>
        <v>93.11548686074596</v>
      </c>
      <c r="AP40" s="16" t="s">
        <v>30840</v>
      </c>
      <c r="AQ40" s="33">
        <f>CHOOSE(MIN(D6L433C9,RUN_YEARS),B7L804C2,B7L804C11,B7L804C20,B7L804C29,B7L804C38)</f>
        <v>18.978577118345459</v>
      </c>
      <c r="AR40" s="16" t="s">
        <v>30841</v>
      </c>
      <c r="AS40" s="33">
        <f>IF(D6L433C20=0,0,D6L433C18/D6L433C20)</f>
        <v>0.68943593914667167</v>
      </c>
      <c r="AT40" s="16" t="s">
        <v>30842</v>
      </c>
      <c r="AU40" s="33">
        <f>IF(D6L433C5=0,0,D6L433C18/D6L433C5)</f>
        <v>7.3923803046632972E-2</v>
      </c>
      <c r="AV40" s="16" t="s">
        <v>30843</v>
      </c>
      <c r="AW40" s="33">
        <f>CHOOSE(MIN(D6L433C9,RUN_YEARS),B7L804C1,B7L804C10,B7L804C19,B7L804C28,B7L804C37)</f>
        <v>135.06039005740956</v>
      </c>
      <c r="AX40" s="16" t="s">
        <v>30844</v>
      </c>
      <c r="AY40" s="33">
        <f>IF(D6L433C23=0,0,D6L433C19/D6L433C23)</f>
        <v>0.68943593914667167</v>
      </c>
      <c r="AZ40" s="16" t="s">
        <v>30845</v>
      </c>
      <c r="BA40" s="33">
        <f>IF(D6L433C5=0,0,D6L433C19/D6L433C5)</f>
        <v>0.52607619695336705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14283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311.46589243575249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18.978577118345459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135.06039005740956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232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232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232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219.55193964002322</v>
      </c>
      <c r="X42" s="16" t="s">
        <v>30871</v>
      </c>
      <c r="Y42" s="33">
        <f>D6L435C7-D6L435C10</f>
        <v>12.448060359976779</v>
      </c>
      <c r="Z42" s="16" t="s">
        <v>30872</v>
      </c>
      <c r="AA42" s="33">
        <f>CHOOSE(MIN(D6L435C9,RUN_YEARS),B7L804C7,B7L804C16,B7L804C25,B7L804C34,B7L804C43)</f>
        <v>14283</v>
      </c>
      <c r="AB42" s="16" t="s">
        <v>30873</v>
      </c>
      <c r="AC42" s="33">
        <f>IF(D6L435C12=0,0,D6L435C10/D6L435C12)</f>
        <v>1.5371556370512024E-2</v>
      </c>
      <c r="AD42" s="16" t="s">
        <v>30874</v>
      </c>
      <c r="AE42" s="33">
        <f>IF(D6L435C5=0,0,D6L435C10/D6L435C5)</f>
        <v>0.94634456741389317</v>
      </c>
      <c r="AF42" s="16" t="s">
        <v>30875</v>
      </c>
      <c r="AG42" s="33">
        <f>CHOOSE(MIN(D6L435C9,RUN_YEARS),B7L804C5,B7L804C14,B7L804C23,B7L804C32,B7L804C41)</f>
        <v>311.46589243575249</v>
      </c>
      <c r="AH42" s="16" t="s">
        <v>30876</v>
      </c>
      <c r="AI42" s="33">
        <f>IF(D6L435C15=0,0,D6L435C11/D6L435C15)</f>
        <v>3.9966046563331158E-2</v>
      </c>
      <c r="AJ42" s="16" t="s">
        <v>30877</v>
      </c>
      <c r="AK42" s="33">
        <f>IF(D6L435C5=0,0,D6L435C11/D6L435C5)</f>
        <v>5.3655432586106805E-2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18.978577118345459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135.06039005740956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1512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1512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1512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14283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311.46589243575249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186.28798367751506</v>
      </c>
      <c r="AN43" s="16" t="s">
        <v>30899</v>
      </c>
      <c r="AO43" s="33">
        <f>D6L436C8-D6L436C18</f>
        <v>1325.7120163224849</v>
      </c>
      <c r="AP43" s="16" t="s">
        <v>30900</v>
      </c>
      <c r="AQ43" s="33">
        <f>CHOOSE(MIN(D6L436C9,RUN_YEARS),B7L804C2,B7L804C11,B7L804C20,B7L804C29,B7L804C38)</f>
        <v>18.978577118345459</v>
      </c>
      <c r="AR43" s="16" t="s">
        <v>30901</v>
      </c>
      <c r="AS43" s="33">
        <f>IF(D6L436C20=0,0,D6L436C18/D6L436C20)</f>
        <v>9.8156981166644766</v>
      </c>
      <c r="AT43" s="16" t="s">
        <v>30902</v>
      </c>
      <c r="AU43" s="33">
        <f>IF(D6L436C5=0,0,D6L436C18/D6L436C5)</f>
        <v>0.12320633841105494</v>
      </c>
      <c r="AV43" s="16" t="s">
        <v>30903</v>
      </c>
      <c r="AW43" s="33">
        <f>CHOOSE(MIN(D6L436C9,RUN_YEARS),B7L804C1,B7L804C10,B7L804C19,B7L804C28,B7L804C37)</f>
        <v>135.06039005740956</v>
      </c>
      <c r="AX43" s="16" t="s">
        <v>30904</v>
      </c>
      <c r="AY43" s="33">
        <f>IF(D6L436C23=0,0,D6L436C19/D6L436C23)</f>
        <v>9.8156981166644783</v>
      </c>
      <c r="AZ43" s="16" t="s">
        <v>30905</v>
      </c>
      <c r="BA43" s="33">
        <f>IF(D6L436C5=0,0,D6L436C19/D6L436C5)</f>
        <v>0.87679366158894512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1922.9646083973028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1921.9823041986515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303.2911520993257</v>
      </c>
      <c r="R44" s="16" t="s">
        <v>30909</v>
      </c>
      <c r="S44" s="15">
        <f>SUM(D6L429C8:D6L436C8)</f>
        <v>1618.6911520993258</v>
      </c>
      <c r="U44" s="21" t="str">
        <f>NULL_VALUE</f>
        <v>n/a</v>
      </c>
      <c r="V44" s="16" t="s">
        <v>30910</v>
      </c>
      <c r="W44" s="33">
        <f>SUM(D6L429C10:D6L436C10)</f>
        <v>287.01793413389765</v>
      </c>
      <c r="X44" s="16" t="s">
        <v>30911</v>
      </c>
      <c r="Y44" s="33">
        <f>SUM(D6L429C11:D6L436C11)</f>
        <v>16.273217965428032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2.009507345332897E-2</v>
      </c>
      <c r="AD44" s="16" t="s">
        <v>30913</v>
      </c>
      <c r="AE44" s="33">
        <f>IF(D6L437C5=0,0,D6L437C10/D6L437C5)</f>
        <v>0.14933432711991929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5.2247190978655177E-2</v>
      </c>
      <c r="AJ44" s="16" t="s">
        <v>30915</v>
      </c>
      <c r="AK44" s="33">
        <f>IF(D6L437C5=0,0,D6L437C11/D6L437C5)</f>
        <v>8.4668927127364811E-3</v>
      </c>
      <c r="AL44" s="16" t="s">
        <v>30916</v>
      </c>
      <c r="AM44" s="33">
        <f>SUM(D6L429C18:D6L436C18)</f>
        <v>199.43300986852992</v>
      </c>
      <c r="AN44" s="16" t="s">
        <v>30917</v>
      </c>
      <c r="AO44" s="33">
        <f>SUM(D6L429C19:D6L436C19)</f>
        <v>1419.2581422307958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10.508322548361642</v>
      </c>
      <c r="AT44" s="16" t="s">
        <v>30919</v>
      </c>
      <c r="AU44" s="33">
        <f>IF(D6L437C5=0,0,D6L437C18/D6L437C5)</f>
        <v>0.10376422791867547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10.508322548361644</v>
      </c>
      <c r="AZ44" s="16" t="s">
        <v>30921</v>
      </c>
      <c r="BA44" s="33">
        <f>IF(D6L437C5=0,0,D6L437C19/D6L437C5)</f>
        <v>0.73843455224866872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9.9491560285432499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4.9745780142716249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2.4872890071358125</v>
      </c>
      <c r="R45" s="16" t="s">
        <v>30926</v>
      </c>
      <c r="S45" s="15">
        <f>D6L438C5-D6L438C7</f>
        <v>2.4872890071358125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2.3538324394912724</v>
      </c>
      <c r="X45" s="16" t="s">
        <v>30928</v>
      </c>
      <c r="Y45" s="33">
        <f>D6L438C7-D6L438C10</f>
        <v>0.13345656764454006</v>
      </c>
      <c r="Z45" s="16" t="s">
        <v>30929</v>
      </c>
      <c r="AA45" s="33">
        <f>CHOOSE(MIN(D6L438C9,RUN_YEARS),B7L804C7,B7L804C16,B7L804C25,B7L804C34,B7L804C43)</f>
        <v>14283</v>
      </c>
      <c r="AB45" s="16" t="s">
        <v>30930</v>
      </c>
      <c r="AC45" s="33">
        <f>IF(D6L438C12=0,0,D6L438C10/D6L438C12)</f>
        <v>1.6479958268509923E-4</v>
      </c>
      <c r="AD45" s="16" t="s">
        <v>30931</v>
      </c>
      <c r="AE45" s="33">
        <f>IF(D6L438C5=0,0,D6L438C10/D6L438C5)</f>
        <v>0.47317228370694658</v>
      </c>
      <c r="AF45" s="16" t="s">
        <v>30932</v>
      </c>
      <c r="AG45" s="33">
        <f>CHOOSE(MIN(D6L438C9,RUN_YEARS),B7L804C5,B7L804C14,B7L804C23,B7L804C32,B7L804C41)</f>
        <v>311.46589243575249</v>
      </c>
      <c r="AH45" s="16" t="s">
        <v>30933</v>
      </c>
      <c r="AI45" s="33">
        <f>IF(D6L438C15=0,0,D6L438C11/D6L438C15)</f>
        <v>4.2847891498125676E-4</v>
      </c>
      <c r="AJ45" s="16" t="s">
        <v>30934</v>
      </c>
      <c r="AK45" s="33">
        <f>IF(D6L438C5=0,0,D6L438C11/D6L438C5)</f>
        <v>2.6827716293053392E-2</v>
      </c>
      <c r="AL45" s="16" t="s">
        <v>30935</v>
      </c>
      <c r="AM45" s="33">
        <f>D6L438C8*CHOOSE(MIN(D6L438C9,RUN_YEARS),B7L804C4,B7L804C13,B7L804C22,B7L804C31,B7L804C40)</f>
        <v>0.30644977113927174</v>
      </c>
      <c r="AN45" s="16" t="s">
        <v>30936</v>
      </c>
      <c r="AO45" s="33">
        <f>D6L438C8-D6L438C18</f>
        <v>2.1808392359965407</v>
      </c>
      <c r="AP45" s="16" t="s">
        <v>30937</v>
      </c>
      <c r="AQ45" s="33">
        <f>CHOOSE(MIN(D6L438C9,RUN_YEARS),B7L804C2,B7L804C11,B7L804C20,B7L804C29,B7L804C38)</f>
        <v>18.978577118345459</v>
      </c>
      <c r="AR45" s="16" t="s">
        <v>30938</v>
      </c>
      <c r="AS45" s="33">
        <f>IF(D6L438C20=0,0,D6L438C18/D6L438C20)</f>
        <v>1.6147141549565643E-2</v>
      </c>
      <c r="AT45" s="16" t="s">
        <v>30939</v>
      </c>
      <c r="AU45" s="33">
        <f>IF(D6L438C5=0,0,D6L438C18/D6L438C5)</f>
        <v>6.1603169205527469E-2</v>
      </c>
      <c r="AV45" s="16" t="s">
        <v>30940</v>
      </c>
      <c r="AW45" s="33">
        <f>CHOOSE(MIN(D6L438C9,RUN_YEARS),B7L804C1,B7L804C10,B7L804C19,B7L804C28,B7L804C37)</f>
        <v>135.06039005740956</v>
      </c>
      <c r="AX45" s="16" t="s">
        <v>30941</v>
      </c>
      <c r="AY45" s="33">
        <f>IF(D6L438C23=0,0,D6L438C19/D6L438C23)</f>
        <v>1.6147141549565647E-2</v>
      </c>
      <c r="AZ45" s="16" t="s">
        <v>30942</v>
      </c>
      <c r="BA45" s="33">
        <f>IF(D6L438C5=0,0,D6L438C19/D6L438C5)</f>
        <v>0.43839683079447256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737.94832565372099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737.94832565372099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295.17933026148842</v>
      </c>
      <c r="R46" s="16" t="s">
        <v>30946</v>
      </c>
      <c r="S46" s="15">
        <f>D6L439C5-D6L439C7</f>
        <v>442.76899539223257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279.34135560583098</v>
      </c>
      <c r="X46" s="16" t="s">
        <v>30948</v>
      </c>
      <c r="Y46" s="33">
        <f>D6L439C7-D6L439C10</f>
        <v>15.837974655657433</v>
      </c>
      <c r="Z46" s="16" t="s">
        <v>30949</v>
      </c>
      <c r="AA46" s="33">
        <f>CHOOSE(MIN(D6L439C9,RUN_YEARS),B7L804C7,B7L804C16,B7L804C25,B7L804C34,B7L804C43)</f>
        <v>14283</v>
      </c>
      <c r="AB46" s="16" t="s">
        <v>30950</v>
      </c>
      <c r="AC46" s="33">
        <f>IF(D6L439C12=0,0,D6L439C10/D6L439C12)</f>
        <v>1.9557610838467479E-2</v>
      </c>
      <c r="AD46" s="16" t="s">
        <v>30951</v>
      </c>
      <c r="AE46" s="33">
        <f>IF(D6L439C5=0,0,D6L439C10/D6L439C5)</f>
        <v>0.37853782696555732</v>
      </c>
      <c r="AF46" s="16" t="s">
        <v>30952</v>
      </c>
      <c r="AG46" s="33">
        <f>CHOOSE(MIN(D6L439C9,RUN_YEARS),B7L804C5,B7L804C14,B7L804C23,B7L804C32,B7L804C41)</f>
        <v>311.46589243575249</v>
      </c>
      <c r="AH46" s="16" t="s">
        <v>30953</v>
      </c>
      <c r="AI46" s="33">
        <f>IF(D6L439C15=0,0,D6L439C11/D6L439C15)</f>
        <v>5.0849788180015267E-2</v>
      </c>
      <c r="AJ46" s="16" t="s">
        <v>30954</v>
      </c>
      <c r="AK46" s="33">
        <f>IF(D6L439C5=0,0,D6L439C11/D6L439C5)</f>
        <v>2.1462173034442703E-2</v>
      </c>
      <c r="AL46" s="16" t="s">
        <v>30955</v>
      </c>
      <c r="AM46" s="33">
        <f>D6L439C8*CHOOSE(MIN(D6L439C9,RUN_YEARS),B7L804C4,B7L804C13,B7L804C22,B7L804C31,B7L804C40)</f>
        <v>54.55194668421823</v>
      </c>
      <c r="AN46" s="16" t="s">
        <v>30956</v>
      </c>
      <c r="AO46" s="33">
        <f>D6L439C8-D6L439C18</f>
        <v>388.21704870801432</v>
      </c>
      <c r="AP46" s="16" t="s">
        <v>30957</v>
      </c>
      <c r="AQ46" s="33">
        <f>CHOOSE(MIN(D6L439C9,RUN_YEARS),B7L804C2,B7L804C11,B7L804C20,B7L804C29,B7L804C38)</f>
        <v>18.978577118345459</v>
      </c>
      <c r="AR46" s="16" t="s">
        <v>30958</v>
      </c>
      <c r="AS46" s="33">
        <f>IF(D6L439C20=0,0,D6L439C18/D6L439C20)</f>
        <v>2.8743960279027512</v>
      </c>
      <c r="AT46" s="16" t="s">
        <v>30959</v>
      </c>
      <c r="AU46" s="33">
        <f>IF(D6L439C5=0,0,D6L439C18/D6L439C5)</f>
        <v>7.3923803046632958E-2</v>
      </c>
      <c r="AV46" s="16" t="s">
        <v>30960</v>
      </c>
      <c r="AW46" s="33">
        <f>CHOOSE(MIN(D6L439C9,RUN_YEARS),B7L804C1,B7L804C10,B7L804C19,B7L804C28,B7L804C37)</f>
        <v>135.06039005740956</v>
      </c>
      <c r="AX46" s="16" t="s">
        <v>30961</v>
      </c>
      <c r="AY46" s="33">
        <f>IF(D6L439C23=0,0,D6L439C19/D6L439C23)</f>
        <v>2.8743960279027516</v>
      </c>
      <c r="AZ46" s="16" t="s">
        <v>30962</v>
      </c>
      <c r="BA46" s="33">
        <f>IF(D6L439C5=0,0,D6L439C19/D6L439C5)</f>
        <v>0.52607619695336694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747.89748168226424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742.92290366799261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297.66661926862423</v>
      </c>
      <c r="R47" s="16" t="s">
        <v>30966</v>
      </c>
      <c r="S47" s="15">
        <f>SUM(D6L438C8:D6L439C8)</f>
        <v>445.25628439936838</v>
      </c>
      <c r="U47" s="21" t="str">
        <f>NULL_VALUE</f>
        <v>n/a</v>
      </c>
      <c r="V47" s="16" t="s">
        <v>30967</v>
      </c>
      <c r="W47" s="33">
        <f>SUM(D6L438C10:D6L439C10)</f>
        <v>281.69518804532225</v>
      </c>
      <c r="X47" s="16" t="s">
        <v>30968</v>
      </c>
      <c r="Y47" s="33">
        <f>SUM(D6L438C11:D6L439C11)</f>
        <v>15.971431223301973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1.9722410421152577E-2</v>
      </c>
      <c r="AD47" s="16" t="s">
        <v>30970</v>
      </c>
      <c r="AE47" s="33">
        <f>IF(D6L440C5=0,0,D6L440C10/D6L440C5)</f>
        <v>0.37917149498894703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5.127826709499652E-2</v>
      </c>
      <c r="AJ47" s="16" t="s">
        <v>30972</v>
      </c>
      <c r="AK47" s="33">
        <f>IF(D6L440C5=0,0,D6L440C11/D6L440C5)</f>
        <v>2.1498100468362327E-2</v>
      </c>
      <c r="AL47" s="16" t="s">
        <v>30973</v>
      </c>
      <c r="AM47" s="33">
        <f>SUM(D6L438C18:D6L439C18)</f>
        <v>54.8583964553575</v>
      </c>
      <c r="AN47" s="16" t="s">
        <v>30974</v>
      </c>
      <c r="AO47" s="33">
        <f>SUM(D6L438C19:D6L439C19)</f>
        <v>390.39788794401085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2.8905431694523167</v>
      </c>
      <c r="AT47" s="16" t="s">
        <v>30976</v>
      </c>
      <c r="AU47" s="33">
        <f>IF(D6L440C5=0,0,D6L440C18/D6L440C5)</f>
        <v>7.38413046421212E-2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2.8905431694523172</v>
      </c>
      <c r="AZ47" s="16" t="s">
        <v>30978</v>
      </c>
      <c r="BA47" s="33">
        <f>IF(D6L440C5=0,0,D6L440C19/D6L440C5)</f>
        <v>0.52548909990056936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2893.5120473849111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2806.6572904452955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671.83381265727576</v>
      </c>
      <c r="R48" s="16" t="s">
        <v>30983</v>
      </c>
      <c r="S48" s="15">
        <f>SUM(D6L428C8,D6L437C8,D6L440C8)</f>
        <v>2134.8234777880198</v>
      </c>
      <c r="U48" s="21" t="str">
        <f>NULL_VALUE</f>
        <v>n/a</v>
      </c>
      <c r="V48" s="16" t="s">
        <v>30984</v>
      </c>
      <c r="W48" s="33">
        <f>SUM(D6L428C10,D6L437C10,D6L440C10)</f>
        <v>636.6878411498094</v>
      </c>
      <c r="X48" s="16" t="s">
        <v>30985</v>
      </c>
      <c r="Y48" s="33">
        <f>SUM(D6L428C11,D6L437C11,D6L440C11)</f>
        <v>35.145971507466257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4.4949375770870381E-2</v>
      </c>
      <c r="AD48" s="16" t="s">
        <v>30987</v>
      </c>
      <c r="AE48" s="33">
        <f>IF(D6L441C5=0,0,D6L441C10/D6L441C5)</f>
        <v>0.22684915729372662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0.11686837700426267</v>
      </c>
      <c r="AJ48" s="16" t="s">
        <v>30989</v>
      </c>
      <c r="AK48" s="33">
        <f>IF(D6L441C5=0,0,D6L441C11/D6L441C5)</f>
        <v>1.2522359472641601E-2</v>
      </c>
      <c r="AL48" s="16" t="s">
        <v>30990</v>
      </c>
      <c r="AM48" s="33">
        <f>SUM(D6L428C18,D6L437C18,D6L440C18)</f>
        <v>265.07425157961995</v>
      </c>
      <c r="AN48" s="16" t="s">
        <v>30991</v>
      </c>
      <c r="AO48" s="33">
        <f>SUM(D6L428C19,D6L437C19,D6L440C19)</f>
        <v>1869.7492262083999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14.034746172457472</v>
      </c>
      <c r="AT48" s="16" t="s">
        <v>30993</v>
      </c>
      <c r="AU48" s="33">
        <f>IF(D6L441C5=0,0,D6L441C18/D6L441C5)</f>
        <v>9.4444823200186337E-2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14.034746172457474</v>
      </c>
      <c r="AZ48" s="16" t="s">
        <v>30995</v>
      </c>
      <c r="BA48" s="33">
        <f>IF(D6L441C5=0,0,D6L441C19/D6L441C5)</f>
        <v>0.66618366003344542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2583.0006799999996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2221.3805847999997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1110.6902923999999</v>
      </c>
      <c r="R8" s="16" t="s">
        <v>31004</v>
      </c>
      <c r="S8" s="15">
        <f>D6L501C5-D6L501C7</f>
        <v>1110.6902923999999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1045.3473411030259</v>
      </c>
      <c r="X8" s="16" t="s">
        <v>31006</v>
      </c>
      <c r="Y8" s="33">
        <f>D6L501C7-D6L501C10</f>
        <v>65.342951296973979</v>
      </c>
      <c r="Z8" s="16" t="s">
        <v>31007</v>
      </c>
      <c r="AA8" s="33">
        <f>CHOOSE(MIN(D6L501C9,RUN_YEARS),B7L805C7,B7L805C16,B7L805C25,B7L805C34,B7L805C43)</f>
        <v>44764</v>
      </c>
      <c r="AB8" s="16" t="s">
        <v>31008</v>
      </c>
      <c r="AC8" s="33">
        <f>IF(D6L501C12=0,0,D6L501C10/D6L501C12)</f>
        <v>2.3352411337302873E-2</v>
      </c>
      <c r="AD8" s="16" t="s">
        <v>31009</v>
      </c>
      <c r="AE8" s="33">
        <f>IF(D6L501C5=0,0,D6L501C10/D6L501C5)</f>
        <v>0.47058453119465926</v>
      </c>
      <c r="AF8" s="16" t="s">
        <v>31010</v>
      </c>
      <c r="AG8" s="33">
        <f>CHOOSE(MIN(D6L501C9,RUN_YEARS),B7L805C5,B7L805C14,B7L805C23,B7L805C32,B7L805C41)</f>
        <v>1076.2016813588978</v>
      </c>
      <c r="AH8" s="16" t="s">
        <v>31011</v>
      </c>
      <c r="AI8" s="33">
        <f>IF(D6L501C15=0,0,D6L501C11/D6L501C15)</f>
        <v>6.0716269476987599E-2</v>
      </c>
      <c r="AJ8" s="16" t="s">
        <v>31012</v>
      </c>
      <c r="AK8" s="33">
        <f>IF(D6L501C5=0,0,D6L501C11/D6L501C5)</f>
        <v>2.9415468805340749E-2</v>
      </c>
      <c r="AL8" s="16" t="s">
        <v>31013</v>
      </c>
      <c r="AM8" s="33">
        <f>D6L501C8*CHOOSE(MIN(D6L501C9,RUN_YEARS),B7L805C4,B7L805C13,B7L805C22,B7L805C31,B7L805C40)</f>
        <v>119.18464805020739</v>
      </c>
      <c r="AN8" s="16" t="s">
        <v>31014</v>
      </c>
      <c r="AO8" s="33">
        <f>D6L501C8-D6L501C18</f>
        <v>991.50564434979242</v>
      </c>
      <c r="AP8" s="16" t="s">
        <v>31015</v>
      </c>
      <c r="AQ8" s="33">
        <f>CHOOSE(MIN(D6L501C9,RUN_YEARS),B7L805C2,B7L805C11,B7L805C20,B7L805C29,B7L805C38)</f>
        <v>57.307583669128867</v>
      </c>
      <c r="AR8" s="16" t="s">
        <v>31016</v>
      </c>
      <c r="AS8" s="33">
        <f>IF(D6L501C20=0,0,D6L501C18/D6L501C20)</f>
        <v>2.0797360561968903</v>
      </c>
      <c r="AT8" s="16" t="s">
        <v>31017</v>
      </c>
      <c r="AU8" s="33">
        <f>IF(D6L501C5=0,0,D6L501C18/D6L501C5)</f>
        <v>5.3653412146364862E-2</v>
      </c>
      <c r="AV8" s="16" t="s">
        <v>31018</v>
      </c>
      <c r="AW8" s="33">
        <f>CHOOSE(MIN(D6L501C9,RUN_YEARS),B7L805C1,B7L805C10,B7L805C19,B7L805C28,B7L805C37)</f>
        <v>476.74590311373902</v>
      </c>
      <c r="AX8" s="16" t="s">
        <v>31019</v>
      </c>
      <c r="AY8" s="33">
        <f>IF(D6L501C23=0,0,D6L501C19/D6L501C23)</f>
        <v>2.0797360561968903</v>
      </c>
      <c r="AZ8" s="16" t="s">
        <v>31020</v>
      </c>
      <c r="BA8" s="33">
        <f>IF(D6L501C5=0,0,D6L501C19/D6L501C5)</f>
        <v>0.44634658785363512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0.23263921015485606</v>
      </c>
      <c r="J9" s="16" t="s">
        <v>31041</v>
      </c>
      <c r="K9" s="21">
        <f>IF(FLOW_THRU_100PCT="Y",1,INDEX(VariabilityMatrix,D6L502C1,D6L502C9))</f>
        <v>0.45552829617016322</v>
      </c>
      <c r="L9" s="16" t="s">
        <v>31021</v>
      </c>
      <c r="M9" s="15">
        <f>IF(D6L502C2&lt;&gt;0,D6L502C2*D6L502C4,D6L502C3*D6L502C4)</f>
        <v>0.10597374302421411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5.2986871512107056E-2</v>
      </c>
      <c r="R9" s="16" t="s">
        <v>31023</v>
      </c>
      <c r="S9" s="15">
        <f>D6L502C5-D6L502C7</f>
        <v>5.2986871512107056E-2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5.0066727666910248E-2</v>
      </c>
      <c r="X9" s="16" t="s">
        <v>31025</v>
      </c>
      <c r="Y9" s="33">
        <f>D6L502C7-D6L502C10</f>
        <v>2.9201438451968084E-3</v>
      </c>
      <c r="Z9" s="16" t="s">
        <v>31026</v>
      </c>
      <c r="AA9" s="33">
        <f>CHOOSE(MIN(D6L502C9,RUN_YEARS),B7L805C7,B7L805C16,B7L805C25,B7L805C34,B7L805C43)</f>
        <v>39262.6</v>
      </c>
      <c r="AB9" s="16" t="s">
        <v>31027</v>
      </c>
      <c r="AC9" s="33">
        <f>IF(D6L502C12=0,0,D6L502C10/D6L502C12)</f>
        <v>1.2751760623827827E-6</v>
      </c>
      <c r="AD9" s="16" t="s">
        <v>31028</v>
      </c>
      <c r="AE9" s="33">
        <f>IF(D6L502C5=0,0,D6L502C10/D6L502C5)</f>
        <v>0.47244464749603515</v>
      </c>
      <c r="AF9" s="16" t="s">
        <v>31029</v>
      </c>
      <c r="AG9" s="33">
        <f>CHOOSE(MIN(D6L502C9,RUN_YEARS),B7L805C5,B7L805C14,B7L805C23,B7L805C32,B7L805C41)</f>
        <v>880.76641436786542</v>
      </c>
      <c r="AH9" s="16" t="s">
        <v>31030</v>
      </c>
      <c r="AI9" s="33">
        <f>IF(D6L502C15=0,0,D6L502C11/D6L502C15)</f>
        <v>3.31545776219524E-6</v>
      </c>
      <c r="AJ9" s="16" t="s">
        <v>31031</v>
      </c>
      <c r="AK9" s="33">
        <f>IF(D6L502C5=0,0,D6L502C11/D6L502C5)</f>
        <v>2.7555352503964875E-2</v>
      </c>
      <c r="AL9" s="16" t="s">
        <v>31032</v>
      </c>
      <c r="AM9" s="33">
        <f>D6L502C8*CHOOSE(MIN(D6L502C9,RUN_YEARS),B7L805C4,B7L805C13,B7L805C22,B7L805C31,B7L805C40)</f>
        <v>5.7377717322267228E-3</v>
      </c>
      <c r="AN9" s="16" t="s">
        <v>31033</v>
      </c>
      <c r="AO9" s="33">
        <f>D6L502C8-D6L502C18</f>
        <v>4.724909977988033E-2</v>
      </c>
      <c r="AP9" s="16" t="s">
        <v>31034</v>
      </c>
      <c r="AQ9" s="33">
        <f>CHOOSE(MIN(D6L502C9,RUN_YEARS),B7L805C2,B7L805C11,B7L805C20,B7L805C29,B7L805C38)</f>
        <v>47.386830758784562</v>
      </c>
      <c r="AR9" s="16" t="s">
        <v>31035</v>
      </c>
      <c r="AS9" s="33">
        <f>IF(D6L502C20=0,0,D6L502C18/D6L502C20)</f>
        <v>1.2108367747642748E-4</v>
      </c>
      <c r="AT9" s="16" t="s">
        <v>31036</v>
      </c>
      <c r="AU9" s="33">
        <f>IF(D6L502C5=0,0,D6L502C18/D6L502C5)</f>
        <v>5.4143333702157619E-2</v>
      </c>
      <c r="AV9" s="16" t="s">
        <v>31037</v>
      </c>
      <c r="AW9" s="33">
        <f>CHOOSE(MIN(D6L502C9,RUN_YEARS),B7L805C1,B7L805C10,B7L805C19,B7L805C28,B7L805C37)</f>
        <v>390.21857251633912</v>
      </c>
      <c r="AX9" s="16" t="s">
        <v>31038</v>
      </c>
      <c r="AY9" s="33">
        <f>IF(D6L502C23=0,0,D6L502C19/D6L502C23)</f>
        <v>1.2108367747642746E-4</v>
      </c>
      <c r="AZ9" s="16" t="s">
        <v>31039</v>
      </c>
      <c r="BA9" s="33">
        <f>IF(D6L502C5=0,0,D6L502C19/D6L502C5)</f>
        <v>0.44585666629784237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9.5195875183748807E-2</v>
      </c>
      <c r="J10" s="16" t="s">
        <v>31062</v>
      </c>
      <c r="K10" s="21">
        <f>IF(FLOW_THRU_100PCT="Y",1,INDEX(VariabilityMatrix,D6L503C1,D6L503C9))</f>
        <v>0.45552829617016322</v>
      </c>
      <c r="L10" s="16" t="s">
        <v>31042</v>
      </c>
      <c r="M10" s="15">
        <f>IF(D6L503C2&lt;&gt;0,D6L503C2*D6L503C4,D6L503C3*D6L503C4)</f>
        <v>4.3364414824880619E-2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2.168220741244031E-2</v>
      </c>
      <c r="R10" s="16" t="s">
        <v>31044</v>
      </c>
      <c r="S10" s="15">
        <f>D6L503C5-D6L503C7</f>
        <v>2.168220741244031E-2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2.0487285675812567E-2</v>
      </c>
      <c r="X10" s="16" t="s">
        <v>31046</v>
      </c>
      <c r="Y10" s="33">
        <f>D6L503C7-D6L503C10</f>
        <v>1.194921736627743E-3</v>
      </c>
      <c r="Z10" s="16" t="s">
        <v>31047</v>
      </c>
      <c r="AA10" s="33">
        <f>CHOOSE(MIN(D6L503C9,RUN_YEARS),B7L805C7,B7L805C16,B7L805C25,B7L805C34,B7L805C43)</f>
        <v>39262.6</v>
      </c>
      <c r="AB10" s="16" t="s">
        <v>31048</v>
      </c>
      <c r="AC10" s="33">
        <f>IF(D6L503C12=0,0,D6L503C10/D6L503C12)</f>
        <v>5.2180155353472687E-7</v>
      </c>
      <c r="AD10" s="16" t="s">
        <v>31049</v>
      </c>
      <c r="AE10" s="33">
        <f>IF(D6L503C5=0,0,D6L503C10/D6L503C5)</f>
        <v>0.47244464749603521</v>
      </c>
      <c r="AF10" s="16" t="s">
        <v>31050</v>
      </c>
      <c r="AG10" s="33">
        <f>CHOOSE(MIN(D6L503C9,RUN_YEARS),B7L805C5,B7L805C14,B7L805C23,B7L805C32,B7L805C41)</f>
        <v>880.76641436786542</v>
      </c>
      <c r="AH10" s="16" t="s">
        <v>31051</v>
      </c>
      <c r="AI10" s="33">
        <f>IF(D6L503C15=0,0,D6L503C11/D6L503C15)</f>
        <v>1.3566840391902886E-6</v>
      </c>
      <c r="AJ10" s="16" t="s">
        <v>31052</v>
      </c>
      <c r="AK10" s="33">
        <f>IF(D6L503C5=0,0,D6L503C11/D6L503C5)</f>
        <v>2.7555352503964813E-2</v>
      </c>
      <c r="AL10" s="16" t="s">
        <v>31053</v>
      </c>
      <c r="AM10" s="33">
        <f>D6L503C8*CHOOSE(MIN(D6L503C9,RUN_YEARS),B7L805C4,B7L805C13,B7L805C22,B7L805C31,B7L805C40)</f>
        <v>2.3478939826623024E-3</v>
      </c>
      <c r="AN10" s="16" t="s">
        <v>31054</v>
      </c>
      <c r="AO10" s="33">
        <f>D6L503C8-D6L503C18</f>
        <v>1.9334313429778007E-2</v>
      </c>
      <c r="AP10" s="16" t="s">
        <v>31055</v>
      </c>
      <c r="AQ10" s="33">
        <f>CHOOSE(MIN(D6L503C9,RUN_YEARS),B7L805C2,B7L805C11,B7L805C20,B7L805C29,B7L805C38)</f>
        <v>47.386830758784562</v>
      </c>
      <c r="AR10" s="16" t="s">
        <v>31056</v>
      </c>
      <c r="AS10" s="33">
        <f>IF(D6L503C20=0,0,D6L503C18/D6L503C20)</f>
        <v>4.9547394182444882E-5</v>
      </c>
      <c r="AT10" s="16" t="s">
        <v>31057</v>
      </c>
      <c r="AU10" s="33">
        <f>IF(D6L503C5=0,0,D6L503C18/D6L503C5)</f>
        <v>5.4143333702157619E-2</v>
      </c>
      <c r="AV10" s="16" t="s">
        <v>31058</v>
      </c>
      <c r="AW10" s="33">
        <f>CHOOSE(MIN(D6L503C9,RUN_YEARS),B7L805C1,B7L805C10,B7L805C19,B7L805C28,B7L805C37)</f>
        <v>390.21857251633912</v>
      </c>
      <c r="AX10" s="16" t="s">
        <v>31059</v>
      </c>
      <c r="AY10" s="33">
        <f>IF(D6L503C23=0,0,D6L503C19/D6L503C23)</f>
        <v>4.9547394182444882E-5</v>
      </c>
      <c r="AZ10" s="16" t="s">
        <v>31060</v>
      </c>
      <c r="BA10" s="33">
        <f>IF(D6L503C5=0,0,D6L503C19/D6L503C5)</f>
        <v>0.44585666629784237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0.49582585363796033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44401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877.37382677682535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58.997955795817177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394.03960889033192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1.6706808747614486</v>
      </c>
      <c r="J12" s="16" t="s">
        <v>31104</v>
      </c>
      <c r="K12" s="21">
        <f>IF(FLOW_THRU_100PCT="Y",1,INDEX(VariabilityMatrix,D6L505C1,D6L505C9))</f>
        <v>0.22147634948305014</v>
      </c>
      <c r="L12" s="16" t="s">
        <v>31084</v>
      </c>
      <c r="M12" s="15">
        <f>IF(D6L505C2&lt;&gt;0,D6L505C2*D6L505C4,D6L505C3*D6L505C4)</f>
        <v>0.37001630129331453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0.18500815064665727</v>
      </c>
      <c r="R12" s="16" t="s">
        <v>31086</v>
      </c>
      <c r="S12" s="15">
        <f>D6L505C5-D6L505C7</f>
        <v>0.18500815064665727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0.17481222103230673</v>
      </c>
      <c r="X12" s="16" t="s">
        <v>31088</v>
      </c>
      <c r="Y12" s="33">
        <f>D6L505C7-D6L505C10</f>
        <v>1.0195929614350535E-2</v>
      </c>
      <c r="Z12" s="16" t="s">
        <v>31089</v>
      </c>
      <c r="AA12" s="33">
        <f>CHOOSE(MIN(D6L505C9,RUN_YEARS),B7L805C7,B7L805C16,B7L805C25,B7L805C34,B7L805C43)</f>
        <v>39262.6</v>
      </c>
      <c r="AB12" s="16" t="s">
        <v>31090</v>
      </c>
      <c r="AC12" s="33">
        <f>IF(D6L505C12=0,0,D6L505C10/D6L505C12)</f>
        <v>4.4523852478518164E-6</v>
      </c>
      <c r="AD12" s="16" t="s">
        <v>31091</v>
      </c>
      <c r="AE12" s="33">
        <f>IF(D6L505C5=0,0,D6L505C10/D6L505C5)</f>
        <v>0.47244464749603521</v>
      </c>
      <c r="AF12" s="16" t="s">
        <v>31092</v>
      </c>
      <c r="AG12" s="33">
        <f>CHOOSE(MIN(D6L505C9,RUN_YEARS),B7L805C5,B7L805C14,B7L805C23,B7L805C32,B7L805C41)</f>
        <v>880.76641436786542</v>
      </c>
      <c r="AH12" s="16" t="s">
        <v>31093</v>
      </c>
      <c r="AI12" s="33">
        <f>IF(D6L505C15=0,0,D6L505C11/D6L505C15)</f>
        <v>1.1576201644414715E-5</v>
      </c>
      <c r="AJ12" s="16" t="s">
        <v>31094</v>
      </c>
      <c r="AK12" s="33">
        <f>IF(D6L505C5=0,0,D6L505C11/D6L505C5)</f>
        <v>2.7555352503964819E-2</v>
      </c>
      <c r="AL12" s="16" t="s">
        <v>31095</v>
      </c>
      <c r="AM12" s="33">
        <f>D6L505C8*CHOOSE(MIN(D6L505C9,RUN_YEARS),B7L805C4,B7L805C13,B7L805C22,B7L805C31,B7L805C40)</f>
        <v>2.0033916076162023E-2</v>
      </c>
      <c r="AN12" s="16" t="s">
        <v>31096</v>
      </c>
      <c r="AO12" s="33">
        <f>D6L505C8-D6L505C18</f>
        <v>0.16497423457049523</v>
      </c>
      <c r="AP12" s="16" t="s">
        <v>31097</v>
      </c>
      <c r="AQ12" s="33">
        <f>CHOOSE(MIN(D6L505C9,RUN_YEARS),B7L805C2,B7L805C11,B7L805C20,B7L805C29,B7L805C38)</f>
        <v>47.386830758784562</v>
      </c>
      <c r="AR12" s="16" t="s">
        <v>31098</v>
      </c>
      <c r="AS12" s="33">
        <f>IF(D6L505C20=0,0,D6L505C18/D6L505C20)</f>
        <v>4.2277391746541607E-4</v>
      </c>
      <c r="AT12" s="16" t="s">
        <v>31099</v>
      </c>
      <c r="AU12" s="33">
        <f>IF(D6L505C5=0,0,D6L505C18/D6L505C5)</f>
        <v>5.4143333702157619E-2</v>
      </c>
      <c r="AV12" s="16" t="s">
        <v>31100</v>
      </c>
      <c r="AW12" s="33">
        <f>CHOOSE(MIN(D6L505C9,RUN_YEARS),B7L805C1,B7L805C10,B7L805C19,B7L805C28,B7L805C37)</f>
        <v>390.21857251633912</v>
      </c>
      <c r="AX12" s="16" t="s">
        <v>31101</v>
      </c>
      <c r="AY12" s="33">
        <f>IF(D6L505C23=0,0,D6L505C19/D6L505C23)</f>
        <v>4.2277391746541607E-4</v>
      </c>
      <c r="AZ12" s="16" t="s">
        <v>31102</v>
      </c>
      <c r="BA12" s="33">
        <f>IF(D6L505C5=0,0,D6L505C19/D6L505C5)</f>
        <v>0.44585666629784237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1.0789548984110919</v>
      </c>
      <c r="J13" s="16" t="s">
        <v>31125</v>
      </c>
      <c r="K13" s="21">
        <f>IF(FLOW_THRU_100PCT="Y",1,INDEX(VariabilityMatrix,D6L506C1,D6L506C9))</f>
        <v>0.45552829617016322</v>
      </c>
      <c r="L13" s="16" t="s">
        <v>31105</v>
      </c>
      <c r="M13" s="15">
        <f>IF(D6L506C2&lt;&gt;0,D6L506C2*D6L506C4,D6L506C3*D6L506C4)</f>
        <v>0.49149448651765626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0.24574724325882813</v>
      </c>
      <c r="R13" s="16" t="s">
        <v>31107</v>
      </c>
      <c r="S13" s="15">
        <f>D6L506C5-D6L506C7</f>
        <v>0.24574724325882813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0.23220393942907891</v>
      </c>
      <c r="X13" s="16" t="s">
        <v>31109</v>
      </c>
      <c r="Y13" s="33">
        <f>D6L506C7-D6L506C10</f>
        <v>1.354330382974922E-2</v>
      </c>
      <c r="Z13" s="16" t="s">
        <v>31110</v>
      </c>
      <c r="AA13" s="33">
        <f>CHOOSE(MIN(D6L506C9,RUN_YEARS),B7L805C7,B7L805C16,B7L805C25,B7L805C34,B7L805C43)</f>
        <v>39262.6</v>
      </c>
      <c r="AB13" s="16" t="s">
        <v>31111</v>
      </c>
      <c r="AC13" s="33">
        <f>IF(D6L506C12=0,0,D6L506C10/D6L506C12)</f>
        <v>5.9141253872407561E-6</v>
      </c>
      <c r="AD13" s="16" t="s">
        <v>31112</v>
      </c>
      <c r="AE13" s="33">
        <f>IF(D6L506C5=0,0,D6L506C10/D6L506C5)</f>
        <v>0.47244464749603515</v>
      </c>
      <c r="AF13" s="16" t="s">
        <v>31113</v>
      </c>
      <c r="AG13" s="33">
        <f>CHOOSE(MIN(D6L506C9,RUN_YEARS),B7L805C5,B7L805C14,B7L805C23,B7L805C32,B7L805C41)</f>
        <v>880.76641436786542</v>
      </c>
      <c r="AH13" s="16" t="s">
        <v>31114</v>
      </c>
      <c r="AI13" s="33">
        <f>IF(D6L506C15=0,0,D6L506C11/D6L506C15)</f>
        <v>1.5376726006825977E-5</v>
      </c>
      <c r="AJ13" s="16" t="s">
        <v>31115</v>
      </c>
      <c r="AK13" s="33">
        <f>IF(D6L506C5=0,0,D6L506C11/D6L506C5)</f>
        <v>2.7555352503964854E-2</v>
      </c>
      <c r="AL13" s="16" t="s">
        <v>31116</v>
      </c>
      <c r="AM13" s="33">
        <f>D6L506C8*CHOOSE(MIN(D6L506C9,RUN_YEARS),B7L805C4,B7L805C13,B7L805C22,B7L805C31,B7L805C40)</f>
        <v>2.6611149996296071E-2</v>
      </c>
      <c r="AN13" s="16" t="s">
        <v>31117</v>
      </c>
      <c r="AO13" s="33">
        <f>D6L506C8-D6L506C18</f>
        <v>0.21913609326253206</v>
      </c>
      <c r="AP13" s="16" t="s">
        <v>31118</v>
      </c>
      <c r="AQ13" s="33">
        <f>CHOOSE(MIN(D6L506C9,RUN_YEARS),B7L805C2,B7L805C11,B7L805C20,B7L805C29,B7L805C38)</f>
        <v>47.386830758784562</v>
      </c>
      <c r="AR13" s="16" t="s">
        <v>31119</v>
      </c>
      <c r="AS13" s="33">
        <f>IF(D6L506C20=0,0,D6L506C18/D6L506C20)</f>
        <v>5.6157268950430704E-4</v>
      </c>
      <c r="AT13" s="16" t="s">
        <v>31120</v>
      </c>
      <c r="AU13" s="33">
        <f>IF(D6L506C5=0,0,D6L506C18/D6L506C5)</f>
        <v>5.4143333702157619E-2</v>
      </c>
      <c r="AV13" s="16" t="s">
        <v>31121</v>
      </c>
      <c r="AW13" s="33">
        <f>CHOOSE(MIN(D6L506C9,RUN_YEARS),B7L805C1,B7L805C10,B7L805C19,B7L805C28,B7L805C37)</f>
        <v>390.21857251633912</v>
      </c>
      <c r="AX13" s="16" t="s">
        <v>31122</v>
      </c>
      <c r="AY13" s="33">
        <f>IF(D6L506C23=0,0,D6L506C19/D6L506C23)</f>
        <v>5.6157268950430715E-4</v>
      </c>
      <c r="AZ13" s="16" t="s">
        <v>31123</v>
      </c>
      <c r="BA13" s="33">
        <f>IF(D6L506C5=0,0,D6L506C19/D6L506C5)</f>
        <v>0.44585666629784237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</v>
      </c>
      <c r="J14" s="16" t="s">
        <v>31146</v>
      </c>
      <c r="K14" s="21">
        <f>IF(FLOW_THRU_100PCT="Y",1,INDEX(VariabilityMatrix,D6L507C1,D6L507C9))</f>
        <v>0.49582585363796033</v>
      </c>
      <c r="L14" s="16" t="s">
        <v>31126</v>
      </c>
      <c r="M14" s="15">
        <f>IF(D6L507C2&lt;&gt;0,D6L507C2*D6L507C4,D6L507C3*D6L507C4)</f>
        <v>0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</v>
      </c>
      <c r="R14" s="16" t="s">
        <v>31128</v>
      </c>
      <c r="S14" s="15">
        <f>D6L507C5-D6L507C7</f>
        <v>0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</v>
      </c>
      <c r="X14" s="16" t="s">
        <v>31130</v>
      </c>
      <c r="Y14" s="33">
        <f>D6L507C7-D6L507C10</f>
        <v>0</v>
      </c>
      <c r="Z14" s="16" t="s">
        <v>31131</v>
      </c>
      <c r="AA14" s="33">
        <f>CHOOSE(MIN(D6L507C9,RUN_YEARS),B7L805C7,B7L805C16,B7L805C25,B7L805C34,B7L805C43)</f>
        <v>44401</v>
      </c>
      <c r="AB14" s="16" t="s">
        <v>31132</v>
      </c>
      <c r="AC14" s="33">
        <f>IF(D6L507C12=0,0,D6L507C10/D6L507C12)</f>
        <v>0</v>
      </c>
      <c r="AD14" s="16" t="s">
        <v>31133</v>
      </c>
      <c r="AE14" s="33">
        <f>IF(D6L507C5=0,0,D6L507C10/D6L507C5)</f>
        <v>0</v>
      </c>
      <c r="AF14" s="16" t="s">
        <v>31134</v>
      </c>
      <c r="AG14" s="33">
        <f>CHOOSE(MIN(D6L507C9,RUN_YEARS),B7L805C5,B7L805C14,B7L805C23,B7L805C32,B7L805C41)</f>
        <v>877.37382677682535</v>
      </c>
      <c r="AH14" s="16" t="s">
        <v>31135</v>
      </c>
      <c r="AI14" s="33">
        <f>IF(D6L507C15=0,0,D6L507C11/D6L507C15)</f>
        <v>0</v>
      </c>
      <c r="AJ14" s="16" t="s">
        <v>31136</v>
      </c>
      <c r="AK14" s="33">
        <f>IF(D6L507C5=0,0,D6L507C11/D6L507C5)</f>
        <v>0</v>
      </c>
      <c r="AL14" s="16" t="s">
        <v>31137</v>
      </c>
      <c r="AM14" s="33">
        <f>D6L507C8*CHOOSE(MIN(D6L507C9,RUN_YEARS),B7L805C4,B7L805C13,B7L805C22,B7L805C31,B7L805C40)</f>
        <v>0</v>
      </c>
      <c r="AN14" s="16" t="s">
        <v>31138</v>
      </c>
      <c r="AO14" s="33">
        <f>D6L507C8-D6L507C18</f>
        <v>0</v>
      </c>
      <c r="AP14" s="16" t="s">
        <v>31139</v>
      </c>
      <c r="AQ14" s="33">
        <f>CHOOSE(MIN(D6L507C9,RUN_YEARS),B7L805C2,B7L805C11,B7L805C20,B7L805C29,B7L805C38)</f>
        <v>58.997955795817177</v>
      </c>
      <c r="AR14" s="16" t="s">
        <v>31140</v>
      </c>
      <c r="AS14" s="33">
        <f>IF(D6L507C20=0,0,D6L507C18/D6L507C20)</f>
        <v>0</v>
      </c>
      <c r="AT14" s="16" t="s">
        <v>31141</v>
      </c>
      <c r="AU14" s="33">
        <f>IF(D6L507C5=0,0,D6L507C18/D6L507C5)</f>
        <v>0</v>
      </c>
      <c r="AV14" s="16" t="s">
        <v>31142</v>
      </c>
      <c r="AW14" s="33">
        <f>CHOOSE(MIN(D6L507C9,RUN_YEARS),B7L805C1,B7L805C10,B7L805C19,B7L805C28,B7L805C37)</f>
        <v>394.03960889033192</v>
      </c>
      <c r="AX14" s="16" t="s">
        <v>31143</v>
      </c>
      <c r="AY14" s="33">
        <f>IF(D6L507C23=0,0,D6L507C19/D6L507C23)</f>
        <v>0</v>
      </c>
      <c r="AZ14" s="16" t="s">
        <v>31144</v>
      </c>
      <c r="BA14" s="33">
        <f>IF(D6L507C5=0,0,D6L507C19/D6L507C5)</f>
        <v>0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0.49582585363796033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44401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877.37382677682535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58.997955795817177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394.03960889033192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0.49582585363796033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44401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877.37382677682535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58.997955795817177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394.03960889033192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0.49582585363796033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44401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877.37382677682535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58.997955795817177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394.03960889033192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0.49582585363796033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44401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877.37382677682535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58.997955795817177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394.03960889033192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0.49582585363796033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44401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877.37382677682535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58.997955795817177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394.03960889033192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-6.0480270764978118E-2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-5.2013032857881183E-2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-2.6006516428940592E-2</v>
      </c>
      <c r="R20" s="16" t="s">
        <v>31254</v>
      </c>
      <c r="S20" s="15">
        <f>D6L513C5-D6L513C7</f>
        <v>-2.6006516428940592E-2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-2.47356814761657E-2</v>
      </c>
      <c r="X20" s="16" t="s">
        <v>31256</v>
      </c>
      <c r="Y20" s="33">
        <f>D6L513C7-D6L513C10</f>
        <v>-1.2708349527748922E-3</v>
      </c>
      <c r="Z20" s="16" t="s">
        <v>31257</v>
      </c>
      <c r="AA20" s="33">
        <f>CHOOSE(MIN(D6L513C9,RUN_YEARS),B7L805C7,B7L805C16,B7L805C25,B7L805C34,B7L805C43)</f>
        <v>44401</v>
      </c>
      <c r="AB20" s="16" t="s">
        <v>31258</v>
      </c>
      <c r="AC20" s="33">
        <f>IF(D6L513C12=0,0,D6L513C10/D6L513C12)</f>
        <v>-5.5709739591823835E-7</v>
      </c>
      <c r="AD20" s="16" t="s">
        <v>31259</v>
      </c>
      <c r="AE20" s="33">
        <f>IF(D6L513C5=0,0,D6L513C10/D6L513C5)</f>
        <v>0.47556698998408181</v>
      </c>
      <c r="AF20" s="16" t="s">
        <v>31260</v>
      </c>
      <c r="AG20" s="33">
        <f>CHOOSE(MIN(D6L513C9,RUN_YEARS),B7L805C5,B7L805C14,B7L805C23,B7L805C32,B7L805C41)</f>
        <v>877.37382677682535</v>
      </c>
      <c r="AH20" s="16" t="s">
        <v>31261</v>
      </c>
      <c r="AI20" s="33">
        <f>IF(D6L513C15=0,0,D6L513C11/D6L513C15)</f>
        <v>-1.4484532293874208E-6</v>
      </c>
      <c r="AJ20" s="16" t="s">
        <v>31262</v>
      </c>
      <c r="AK20" s="33">
        <f>IF(D6L513C5=0,0,D6L513C11/D6L513C5)</f>
        <v>2.4433010015918178E-2</v>
      </c>
      <c r="AL20" s="16" t="s">
        <v>31263</v>
      </c>
      <c r="AM20" s="33">
        <f>D6L513C8*CHOOSE(MIN(D6L513C9,RUN_YEARS),B7L805C4,B7L805C13,B7L805C22,B7L805C31,B7L805C40)</f>
        <v>-3.3867639822335025E-3</v>
      </c>
      <c r="AN20" s="16" t="s">
        <v>31264</v>
      </c>
      <c r="AO20" s="33">
        <f>D6L513C8-D6L513C18</f>
        <v>-2.2619752446707088E-2</v>
      </c>
      <c r="AP20" s="16" t="s">
        <v>31265</v>
      </c>
      <c r="AQ20" s="33">
        <f>CHOOSE(MIN(D6L513C9,RUN_YEARS),B7L805C2,B7L805C11,B7L805C20,B7L805C29,B7L805C38)</f>
        <v>58.997955795817177</v>
      </c>
      <c r="AR20" s="16" t="s">
        <v>31266</v>
      </c>
      <c r="AS20" s="33">
        <f>IF(D6L513C20=0,0,D6L513C18/D6L513C20)</f>
        <v>-5.7404768293236635E-5</v>
      </c>
      <c r="AT20" s="16" t="s">
        <v>31267</v>
      </c>
      <c r="AU20" s="33">
        <f>IF(D6L513C5=0,0,D6L513C18/D6L513C5)</f>
        <v>6.511375699793151E-2</v>
      </c>
      <c r="AV20" s="16" t="s">
        <v>31268</v>
      </c>
      <c r="AW20" s="33">
        <f>CHOOSE(MIN(D6L513C9,RUN_YEARS),B7L805C1,B7L805C10,B7L805C19,B7L805C28,B7L805C37)</f>
        <v>394.03960889033192</v>
      </c>
      <c r="AX20" s="16" t="s">
        <v>31269</v>
      </c>
      <c r="AY20" s="33">
        <f>IF(D6L513C23=0,0,D6L513C19/D6L513C23)</f>
        <v>-5.7404768293236629E-5</v>
      </c>
      <c r="AZ20" s="16" t="s">
        <v>31270</v>
      </c>
      <c r="BA20" s="33">
        <f>IF(D6L513C5=0,0,D6L513C19/D6L513C5)</f>
        <v>0.43488624300206846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0.12311020727230954</v>
      </c>
      <c r="J21" s="16" t="s">
        <v>31292</v>
      </c>
      <c r="K21" s="21">
        <f>IF(FLOW_THRU_100PCT="Y",1,INDEX(VariabilityMatrix,D6L514C1,D6L514C9))</f>
        <v>0.45552829617016322</v>
      </c>
      <c r="L21" s="16" t="s">
        <v>31272</v>
      </c>
      <c r="M21" s="15">
        <f>IF(D6L514C2&lt;&gt;0,D6L514C2*D6L514C4,D6L514C3*D6L514C4)</f>
        <v>5.6080182959910796E-2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2.8040091479955398E-2</v>
      </c>
      <c r="R21" s="16" t="s">
        <v>31274</v>
      </c>
      <c r="S21" s="15">
        <f>D6L514C5-D6L514C7</f>
        <v>2.8040091479955398E-2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2.6494782270008212E-2</v>
      </c>
      <c r="X21" s="16" t="s">
        <v>31276</v>
      </c>
      <c r="Y21" s="33">
        <f>D6L514C7-D6L514C10</f>
        <v>1.5453092099471863E-3</v>
      </c>
      <c r="Z21" s="16" t="s">
        <v>31277</v>
      </c>
      <c r="AA21" s="33">
        <f>CHOOSE(MIN(D6L514C9,RUN_YEARS),B7L805C7,B7L805C16,B7L805C25,B7L805C34,B7L805C43)</f>
        <v>39262.6</v>
      </c>
      <c r="AB21" s="16" t="s">
        <v>31278</v>
      </c>
      <c r="AC21" s="33">
        <f>IF(D6L514C12=0,0,D6L514C10/D6L514C12)</f>
        <v>6.7480967307331178E-7</v>
      </c>
      <c r="AD21" s="16" t="s">
        <v>31279</v>
      </c>
      <c r="AE21" s="33">
        <f>IF(D6L514C5=0,0,D6L514C10/D6L514C5)</f>
        <v>0.4724446474960351</v>
      </c>
      <c r="AF21" s="16" t="s">
        <v>31280</v>
      </c>
      <c r="AG21" s="33">
        <f>CHOOSE(MIN(D6L514C9,RUN_YEARS),B7L805C5,B7L805C14,B7L805C23,B7L805C32,B7L805C41)</f>
        <v>880.76641436786542</v>
      </c>
      <c r="AH21" s="16" t="s">
        <v>31281</v>
      </c>
      <c r="AI21" s="33">
        <f>IF(D6L514C15=0,0,D6L514C11/D6L514C15)</f>
        <v>1.7545051499906131E-6</v>
      </c>
      <c r="AJ21" s="16" t="s">
        <v>31282</v>
      </c>
      <c r="AK21" s="33">
        <f>IF(D6L514C5=0,0,D6L514C11/D6L514C5)</f>
        <v>2.7555352503964875E-2</v>
      </c>
      <c r="AL21" s="16" t="s">
        <v>31283</v>
      </c>
      <c r="AM21" s="33">
        <f>D6L514C8*CHOOSE(MIN(D6L514C9,RUN_YEARS),B7L805C4,B7L805C13,B7L805C22,B7L805C31,B7L805C40)</f>
        <v>3.0363680600765035E-3</v>
      </c>
      <c r="AN21" s="16" t="s">
        <v>31284</v>
      </c>
      <c r="AO21" s="33">
        <f>D6L514C8-D6L514C18</f>
        <v>2.5003723419878894E-2</v>
      </c>
      <c r="AP21" s="16" t="s">
        <v>31285</v>
      </c>
      <c r="AQ21" s="33">
        <f>CHOOSE(MIN(D6L514C9,RUN_YEARS),B7L805C2,B7L805C11,B7L805C20,B7L805C29,B7L805C38)</f>
        <v>47.386830758784562</v>
      </c>
      <c r="AR21" s="16" t="s">
        <v>31286</v>
      </c>
      <c r="AS21" s="33">
        <f>IF(D6L514C20=0,0,D6L514C18/D6L514C20)</f>
        <v>6.4076200316764628E-5</v>
      </c>
      <c r="AT21" s="16" t="s">
        <v>31287</v>
      </c>
      <c r="AU21" s="33">
        <f>IF(D6L514C5=0,0,D6L514C18/D6L514C5)</f>
        <v>5.4143333702157619E-2</v>
      </c>
      <c r="AV21" s="16" t="s">
        <v>31288</v>
      </c>
      <c r="AW21" s="33">
        <f>CHOOSE(MIN(D6L514C9,RUN_YEARS),B7L805C1,B7L805C10,B7L805C19,B7L805C28,B7L805C37)</f>
        <v>390.21857251633912</v>
      </c>
      <c r="AX21" s="16" t="s">
        <v>31289</v>
      </c>
      <c r="AY21" s="33">
        <f>IF(D6L514C23=0,0,D6L514C19/D6L514C23)</f>
        <v>6.4076200316764642E-5</v>
      </c>
      <c r="AZ21" s="16" t="s">
        <v>31290</v>
      </c>
      <c r="BA21" s="33">
        <f>IF(D6L514C5=0,0,D6L514C19/D6L514C5)</f>
        <v>0.44585666629784237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7.1303318319386466E-2</v>
      </c>
      <c r="J22" s="16" t="s">
        <v>31313</v>
      </c>
      <c r="K22" s="21">
        <f>IF(FLOW_THRU_100PCT="Y",1,INDEX(VariabilityMatrix,D6L515C1,D6L515C9))</f>
        <v>0.47154521297646307</v>
      </c>
      <c r="L22" s="16" t="s">
        <v>31293</v>
      </c>
      <c r="M22" s="15">
        <f>IF(D6L515C2&lt;&gt;0,D6L515C2*D6L515C4,D6L515C3*D6L515C4)</f>
        <v>3.3622738422843634E-2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1.6811369211421817E-2</v>
      </c>
      <c r="R22" s="16" t="s">
        <v>31295</v>
      </c>
      <c r="S22" s="15">
        <f>D6L515C5-D6L515C7</f>
        <v>1.6811369211421817E-2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1.5822340598194529E-2</v>
      </c>
      <c r="X22" s="16" t="s">
        <v>31297</v>
      </c>
      <c r="Y22" s="33">
        <f>D6L515C7-D6L515C10</f>
        <v>9.8902861322728783E-4</v>
      </c>
      <c r="Z22" s="16" t="s">
        <v>31298</v>
      </c>
      <c r="AA22" s="33">
        <f>CHOOSE(MIN(D6L515C9,RUN_YEARS),B7L805C7,B7L805C16,B7L805C25,B7L805C34,B7L805C43)</f>
        <v>44764</v>
      </c>
      <c r="AB22" s="16" t="s">
        <v>31299</v>
      </c>
      <c r="AC22" s="33">
        <f>IF(D6L515C12=0,0,D6L515C10/D6L515C12)</f>
        <v>3.5346127687861961E-7</v>
      </c>
      <c r="AD22" s="16" t="s">
        <v>31300</v>
      </c>
      <c r="AE22" s="33">
        <f>IF(D6L515C5=0,0,D6L515C10/D6L515C5)</f>
        <v>0.47058453119465926</v>
      </c>
      <c r="AF22" s="16" t="s">
        <v>31301</v>
      </c>
      <c r="AG22" s="33">
        <f>CHOOSE(MIN(D6L515C9,RUN_YEARS),B7L805C5,B7L805C14,B7L805C23,B7L805C32,B7L805C41)</f>
        <v>1076.2016813588978</v>
      </c>
      <c r="AH22" s="16" t="s">
        <v>31302</v>
      </c>
      <c r="AI22" s="33">
        <f>IF(D6L515C15=0,0,D6L515C11/D6L515C15)</f>
        <v>9.1899931988441206E-7</v>
      </c>
      <c r="AJ22" s="16" t="s">
        <v>31303</v>
      </c>
      <c r="AK22" s="33">
        <f>IF(D6L515C5=0,0,D6L515C11/D6L515C5)</f>
        <v>2.9415468805340721E-2</v>
      </c>
      <c r="AL22" s="16" t="s">
        <v>31304</v>
      </c>
      <c r="AM22" s="33">
        <f>D6L515C8*CHOOSE(MIN(D6L515C9,RUN_YEARS),B7L805C4,B7L805C13,B7L805C22,B7L805C31,B7L805C40)</f>
        <v>1.8039746420902471E-3</v>
      </c>
      <c r="AN22" s="16" t="s">
        <v>31305</v>
      </c>
      <c r="AO22" s="33">
        <f>D6L515C8-D6L515C18</f>
        <v>1.500739456933157E-2</v>
      </c>
      <c r="AP22" s="16" t="s">
        <v>31306</v>
      </c>
      <c r="AQ22" s="33">
        <f>CHOOSE(MIN(D6L515C9,RUN_YEARS),B7L805C2,B7L805C11,B7L805C20,B7L805C29,B7L805C38)</f>
        <v>57.307583669128867</v>
      </c>
      <c r="AR22" s="16" t="s">
        <v>31307</v>
      </c>
      <c r="AS22" s="33">
        <f>IF(D6L515C20=0,0,D6L515C18/D6L515C20)</f>
        <v>3.1478811818444085E-5</v>
      </c>
      <c r="AT22" s="16" t="s">
        <v>31308</v>
      </c>
      <c r="AU22" s="33">
        <f>IF(D6L515C5=0,0,D6L515C18/D6L515C5)</f>
        <v>5.3653412146364862E-2</v>
      </c>
      <c r="AV22" s="16" t="s">
        <v>31309</v>
      </c>
      <c r="AW22" s="33">
        <f>CHOOSE(MIN(D6L515C9,RUN_YEARS),B7L805C1,B7L805C10,B7L805C19,B7L805C28,B7L805C37)</f>
        <v>476.74590311373902</v>
      </c>
      <c r="AX22" s="16" t="s">
        <v>31310</v>
      </c>
      <c r="AY22" s="33">
        <f>IF(D6L515C23=0,0,D6L515C19/D6L515C23)</f>
        <v>3.1478811818444092E-5</v>
      </c>
      <c r="AZ22" s="16" t="s">
        <v>31311</v>
      </c>
      <c r="BA22" s="33">
        <f>IF(D6L515C5=0,0,D6L515C19/D6L515C5)</f>
        <v>0.44634658785363512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683.46483409787436</v>
      </c>
      <c r="J23" s="16" t="s">
        <v>31334</v>
      </c>
      <c r="K23" s="21">
        <f>IF(FLOW_THRU_100PCT="Y",1,INDEX(VariabilityMatrix,D6L516C1,D6L516C9))</f>
        <v>0.22117936181309292</v>
      </c>
      <c r="L23" s="16" t="s">
        <v>31314</v>
      </c>
      <c r="M23" s="15">
        <f>IF(D6L516C2&lt;&gt;0,D6L516C2*D6L516C4,D6L516C3*D6L516C4)</f>
        <v>151.16831582745928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75.584157913729641</v>
      </c>
      <c r="R23" s="16" t="s">
        <v>31316</v>
      </c>
      <c r="S23" s="15">
        <f>D6L516C5-D6L516C7</f>
        <v>75.584157913729641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71.137471035151123</v>
      </c>
      <c r="X23" s="16" t="s">
        <v>31318</v>
      </c>
      <c r="Y23" s="33">
        <f>D6L516C7-D6L516C10</f>
        <v>4.4466868785785181</v>
      </c>
      <c r="Z23" s="16" t="s">
        <v>31319</v>
      </c>
      <c r="AA23" s="33">
        <f>CHOOSE(MIN(D6L516C9,RUN_YEARS),B7L805C7,B7L805C16,B7L805C25,B7L805C34,B7L805C43)</f>
        <v>44764</v>
      </c>
      <c r="AB23" s="16" t="s">
        <v>31320</v>
      </c>
      <c r="AC23" s="33">
        <f>IF(D6L516C12=0,0,D6L516C10/D6L516C12)</f>
        <v>1.5891669876496989E-3</v>
      </c>
      <c r="AD23" s="16" t="s">
        <v>31321</v>
      </c>
      <c r="AE23" s="33">
        <f>IF(D6L516C5=0,0,D6L516C10/D6L516C5)</f>
        <v>0.47058453119465932</v>
      </c>
      <c r="AF23" s="16" t="s">
        <v>31322</v>
      </c>
      <c r="AG23" s="33">
        <f>CHOOSE(MIN(D6L516C9,RUN_YEARS),B7L805C5,B7L805C14,B7L805C23,B7L805C32,B7L805C41)</f>
        <v>1076.2016813588978</v>
      </c>
      <c r="AH23" s="16" t="s">
        <v>31323</v>
      </c>
      <c r="AI23" s="33">
        <f>IF(D6L516C15=0,0,D6L516C11/D6L516C15)</f>
        <v>4.1318341678892173E-3</v>
      </c>
      <c r="AJ23" s="16" t="s">
        <v>31324</v>
      </c>
      <c r="AK23" s="33">
        <f>IF(D6L516C5=0,0,D6L516C11/D6L516C5)</f>
        <v>2.9415468805340694E-2</v>
      </c>
      <c r="AL23" s="16" t="s">
        <v>31325</v>
      </c>
      <c r="AM23" s="33">
        <f>D6L516C8*CHOOSE(MIN(D6L516C9,RUN_YEARS),B7L805C4,B7L805C13,B7L805C22,B7L805C31,B7L805C40)</f>
        <v>8.1106959525625228</v>
      </c>
      <c r="AN23" s="16" t="s">
        <v>31326</v>
      </c>
      <c r="AO23" s="33">
        <f>D6L516C8-D6L516C18</f>
        <v>67.473461961167118</v>
      </c>
      <c r="AP23" s="16" t="s">
        <v>31327</v>
      </c>
      <c r="AQ23" s="33">
        <f>CHOOSE(MIN(D6L516C9,RUN_YEARS),B7L805C2,B7L805C11,B7L805C20,B7L805C29,B7L805C38)</f>
        <v>57.307583669128867</v>
      </c>
      <c r="AR23" s="16" t="s">
        <v>31328</v>
      </c>
      <c r="AS23" s="33">
        <f>IF(D6L516C20=0,0,D6L516C18/D6L516C20)</f>
        <v>0.14152919095996869</v>
      </c>
      <c r="AT23" s="16" t="s">
        <v>31329</v>
      </c>
      <c r="AU23" s="33">
        <f>IF(D6L516C5=0,0,D6L516C18/D6L516C5)</f>
        <v>5.3653412146364855E-2</v>
      </c>
      <c r="AV23" s="16" t="s">
        <v>31330</v>
      </c>
      <c r="AW23" s="33">
        <f>CHOOSE(MIN(D6L516C9,RUN_YEARS),B7L805C1,B7L805C10,B7L805C19,B7L805C28,B7L805C37)</f>
        <v>476.74590311373902</v>
      </c>
      <c r="AX23" s="16" t="s">
        <v>31331</v>
      </c>
      <c r="AY23" s="33">
        <f>IF(D6L516C23=0,0,D6L516C19/D6L516C23)</f>
        <v>0.14152919095996871</v>
      </c>
      <c r="AZ23" s="16" t="s">
        <v>31332</v>
      </c>
      <c r="BA23" s="33">
        <f>IF(D6L516C5=0,0,D6L516C19/D6L516C5)</f>
        <v>0.44634658785363512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5.1171852250278507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4.4007792935239518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2.2003896467619759</v>
      </c>
      <c r="R24" s="16" t="s">
        <v>31337</v>
      </c>
      <c r="S24" s="15">
        <f>D6L517C5-D6L517C7</f>
        <v>2.2003896467619759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2.0709386607341327</v>
      </c>
      <c r="X24" s="16" t="s">
        <v>31339</v>
      </c>
      <c r="Y24" s="33">
        <f>D6L517C7-D6L517C10</f>
        <v>0.12945098602784322</v>
      </c>
      <c r="Z24" s="16" t="s">
        <v>31340</v>
      </c>
      <c r="AA24" s="33">
        <f>CHOOSE(MIN(D6L517C9,RUN_YEARS),B7L805C7,B7L805C16,B7L805C25,B7L805C34,B7L805C43)</f>
        <v>44764</v>
      </c>
      <c r="AB24" s="16" t="s">
        <v>31341</v>
      </c>
      <c r="AC24" s="33">
        <f>IF(D6L517C12=0,0,D6L517C10/D6L517C12)</f>
        <v>4.6263485406445643E-5</v>
      </c>
      <c r="AD24" s="16" t="s">
        <v>31342</v>
      </c>
      <c r="AE24" s="33">
        <f>IF(D6L517C5=0,0,D6L517C10/D6L517C5)</f>
        <v>0.47058453119465926</v>
      </c>
      <c r="AF24" s="16" t="s">
        <v>31343</v>
      </c>
      <c r="AG24" s="33">
        <f>CHOOSE(MIN(D6L517C9,RUN_YEARS),B7L805C5,B7L805C14,B7L805C23,B7L805C32,B7L805C41)</f>
        <v>1076.2016813588978</v>
      </c>
      <c r="AH24" s="16" t="s">
        <v>31344</v>
      </c>
      <c r="AI24" s="33">
        <f>IF(D6L517C15=0,0,D6L517C11/D6L517C15)</f>
        <v>1.2028506205675884E-4</v>
      </c>
      <c r="AJ24" s="16" t="s">
        <v>31345</v>
      </c>
      <c r="AK24" s="33">
        <f>IF(D6L517C5=0,0,D6L517C11/D6L517C5)</f>
        <v>2.9415468805340728E-2</v>
      </c>
      <c r="AL24" s="16" t="s">
        <v>31346</v>
      </c>
      <c r="AM24" s="33">
        <f>D6L517C8*CHOOSE(MIN(D6L517C9,RUN_YEARS),B7L805C4,B7L805C13,B7L805C22,B7L805C31,B7L805C40)</f>
        <v>0.23611682520062896</v>
      </c>
      <c r="AN24" s="16" t="s">
        <v>31347</v>
      </c>
      <c r="AO24" s="33">
        <f>D6L517C8-D6L517C18</f>
        <v>1.964272821561347</v>
      </c>
      <c r="AP24" s="16" t="s">
        <v>31348</v>
      </c>
      <c r="AQ24" s="33">
        <f>CHOOSE(MIN(D6L517C9,RUN_YEARS),B7L805C2,B7L805C11,B7L805C20,B7L805C29,B7L805C38)</f>
        <v>57.307583669128867</v>
      </c>
      <c r="AR24" s="16" t="s">
        <v>31349</v>
      </c>
      <c r="AS24" s="33">
        <f>IF(D6L517C20=0,0,D6L517C18/D6L517C20)</f>
        <v>4.120167176544615E-3</v>
      </c>
      <c r="AT24" s="16" t="s">
        <v>31350</v>
      </c>
      <c r="AU24" s="33">
        <f>IF(D6L517C5=0,0,D6L517C18/D6L517C5)</f>
        <v>5.3653412146364862E-2</v>
      </c>
      <c r="AV24" s="16" t="s">
        <v>31351</v>
      </c>
      <c r="AW24" s="33">
        <f>CHOOSE(MIN(D6L517C9,RUN_YEARS),B7L805C1,B7L805C10,B7L805C19,B7L805C28,B7L805C37)</f>
        <v>476.74590311373902</v>
      </c>
      <c r="AX24" s="16" t="s">
        <v>31352</v>
      </c>
      <c r="AY24" s="33">
        <f>IF(D6L517C23=0,0,D6L517C19/D6L517C23)</f>
        <v>4.1201671765446158E-3</v>
      </c>
      <c r="AZ24" s="16" t="s">
        <v>31353</v>
      </c>
      <c r="BA24" s="33">
        <f>IF(D6L517C5=0,0,D6L517C19/D6L517C5)</f>
        <v>0.44634658785363512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0.23107325289914801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44401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877.37382677682535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58.997955795817177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394.03960889033192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705.51914937701281</v>
      </c>
      <c r="J26" s="16" t="s">
        <v>31396</v>
      </c>
      <c r="K26" s="21">
        <f>IF(FLOW_THRU_100PCT="Y",1,INDEX(VariabilityMatrix,D6L519C1,D6L519C9))</f>
        <v>0.22117936181309292</v>
      </c>
      <c r="L26" s="16" t="s">
        <v>31376</v>
      </c>
      <c r="M26" s="15">
        <f>IF(D6L519C2&lt;&gt;0,D6L519C2*D6L519C4,D6L519C3*D6L519C4)</f>
        <v>156.04627520612385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78.023137603061926</v>
      </c>
      <c r="R26" s="16" t="s">
        <v>31378</v>
      </c>
      <c r="S26" s="15">
        <f>D6L519C5-D6L519C7</f>
        <v>78.023137603061926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73.432963262546579</v>
      </c>
      <c r="X26" s="16" t="s">
        <v>31380</v>
      </c>
      <c r="Y26" s="33">
        <f>D6L519C7-D6L519C10</f>
        <v>4.5901743405153468</v>
      </c>
      <c r="Z26" s="16" t="s">
        <v>31381</v>
      </c>
      <c r="AA26" s="33">
        <f>CHOOSE(MIN(D6L519C9,RUN_YEARS),B7L805C7,B7L805C16,B7L805C25,B7L805C34,B7L805C43)</f>
        <v>44764</v>
      </c>
      <c r="AB26" s="16" t="s">
        <v>31382</v>
      </c>
      <c r="AC26" s="33">
        <f>IF(D6L519C12=0,0,D6L519C10/D6L519C12)</f>
        <v>1.6404468604804437E-3</v>
      </c>
      <c r="AD26" s="16" t="s">
        <v>31383</v>
      </c>
      <c r="AE26" s="33">
        <f>IF(D6L519C5=0,0,D6L519C10/D6L519C5)</f>
        <v>0.47058453119465932</v>
      </c>
      <c r="AF26" s="16" t="s">
        <v>31384</v>
      </c>
      <c r="AG26" s="33">
        <f>CHOOSE(MIN(D6L519C9,RUN_YEARS),B7L805C5,B7L805C14,B7L805C23,B7L805C32,B7L805C41)</f>
        <v>1076.2016813588978</v>
      </c>
      <c r="AH26" s="16" t="s">
        <v>31385</v>
      </c>
      <c r="AI26" s="33">
        <f>IF(D6L519C15=0,0,D6L519C11/D6L519C15)</f>
        <v>4.2651618372491554E-3</v>
      </c>
      <c r="AJ26" s="16" t="s">
        <v>31386</v>
      </c>
      <c r="AK26" s="33">
        <f>IF(D6L519C5=0,0,D6L519C11/D6L519C5)</f>
        <v>2.9415468805340704E-2</v>
      </c>
      <c r="AL26" s="16" t="s">
        <v>31387</v>
      </c>
      <c r="AM26" s="33">
        <f>D6L519C8*CHOOSE(MIN(D6L519C9,RUN_YEARS),B7L805C4,B7L805C13,B7L805C22,B7L805C31,B7L805C40)</f>
        <v>8.3724151175392389</v>
      </c>
      <c r="AN26" s="16" t="s">
        <v>31388</v>
      </c>
      <c r="AO26" s="33">
        <f>D6L519C8-D6L519C18</f>
        <v>69.650722485522692</v>
      </c>
      <c r="AP26" s="16" t="s">
        <v>31389</v>
      </c>
      <c r="AQ26" s="33">
        <f>CHOOSE(MIN(D6L519C9,RUN_YEARS),B7L805C2,B7L805C11,B7L805C20,B7L805C29,B7L805C38)</f>
        <v>57.307583669128867</v>
      </c>
      <c r="AR26" s="16" t="s">
        <v>31390</v>
      </c>
      <c r="AS26" s="33">
        <f>IF(D6L519C20=0,0,D6L519C18/D6L519C20)</f>
        <v>0.14609611122112956</v>
      </c>
      <c r="AT26" s="16" t="s">
        <v>31391</v>
      </c>
      <c r="AU26" s="33">
        <f>IF(D6L519C5=0,0,D6L519C18/D6L519C5)</f>
        <v>5.3653412146364855E-2</v>
      </c>
      <c r="AV26" s="16" t="s">
        <v>31392</v>
      </c>
      <c r="AW26" s="33">
        <f>CHOOSE(MIN(D6L519C9,RUN_YEARS),B7L805C1,B7L805C10,B7L805C19,B7L805C28,B7L805C37)</f>
        <v>476.74590311373902</v>
      </c>
      <c r="AX26" s="16" t="s">
        <v>31393</v>
      </c>
      <c r="AY26" s="33">
        <f>IF(D6L519C23=0,0,D6L519C19/D6L519C23)</f>
        <v>0.14609611122112959</v>
      </c>
      <c r="AZ26" s="16" t="s">
        <v>31394</v>
      </c>
      <c r="BA26" s="33">
        <f>IF(D6L519C5=0,0,D6L519C19/D6L519C5)</f>
        <v>0.44634658785363518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0</v>
      </c>
      <c r="J27" s="16" t="s">
        <v>31417</v>
      </c>
      <c r="K27" s="21">
        <f>IF(FLOW_THRU_100PCT="Y",1,INDEX(VariabilityMatrix,D6L520C1,D6L520C9))</f>
        <v>0.23107325289914801</v>
      </c>
      <c r="L27" s="16" t="s">
        <v>31397</v>
      </c>
      <c r="M27" s="15">
        <f>IF(D6L520C2&lt;&gt;0,D6L520C2*D6L520C4,D6L520C3*D6L520C4)</f>
        <v>0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0</v>
      </c>
      <c r="R27" s="16" t="s">
        <v>31399</v>
      </c>
      <c r="S27" s="15">
        <f>D6L520C5-D6L520C7</f>
        <v>0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0</v>
      </c>
      <c r="X27" s="16" t="s">
        <v>31401</v>
      </c>
      <c r="Y27" s="33">
        <f>D6L520C7-D6L520C10</f>
        <v>0</v>
      </c>
      <c r="Z27" s="16" t="s">
        <v>31402</v>
      </c>
      <c r="AA27" s="33">
        <f>CHOOSE(MIN(D6L520C9,RUN_YEARS),B7L805C7,B7L805C16,B7L805C25,B7L805C34,B7L805C43)</f>
        <v>44401</v>
      </c>
      <c r="AB27" s="16" t="s">
        <v>31403</v>
      </c>
      <c r="AC27" s="33">
        <f>IF(D6L520C12=0,0,D6L520C10/D6L520C12)</f>
        <v>0</v>
      </c>
      <c r="AD27" s="16" t="s">
        <v>31404</v>
      </c>
      <c r="AE27" s="33">
        <f>IF(D6L520C5=0,0,D6L520C10/D6L520C5)</f>
        <v>0</v>
      </c>
      <c r="AF27" s="16" t="s">
        <v>31405</v>
      </c>
      <c r="AG27" s="33">
        <f>CHOOSE(MIN(D6L520C9,RUN_YEARS),B7L805C5,B7L805C14,B7L805C23,B7L805C32,B7L805C41)</f>
        <v>877.37382677682535</v>
      </c>
      <c r="AH27" s="16" t="s">
        <v>31406</v>
      </c>
      <c r="AI27" s="33">
        <f>IF(D6L520C15=0,0,D6L520C11/D6L520C15)</f>
        <v>0</v>
      </c>
      <c r="AJ27" s="16" t="s">
        <v>31407</v>
      </c>
      <c r="AK27" s="33">
        <f>IF(D6L520C5=0,0,D6L520C11/D6L520C5)</f>
        <v>0</v>
      </c>
      <c r="AL27" s="16" t="s">
        <v>31408</v>
      </c>
      <c r="AM27" s="33">
        <f>D6L520C8*CHOOSE(MIN(D6L520C9,RUN_YEARS),B7L805C4,B7L805C13,B7L805C22,B7L805C31,B7L805C40)</f>
        <v>0</v>
      </c>
      <c r="AN27" s="16" t="s">
        <v>31409</v>
      </c>
      <c r="AO27" s="33">
        <f>D6L520C8-D6L520C18</f>
        <v>0</v>
      </c>
      <c r="AP27" s="16" t="s">
        <v>31410</v>
      </c>
      <c r="AQ27" s="33">
        <f>CHOOSE(MIN(D6L520C9,RUN_YEARS),B7L805C2,B7L805C11,B7L805C20,B7L805C29,B7L805C38)</f>
        <v>58.997955795817177</v>
      </c>
      <c r="AR27" s="16" t="s">
        <v>31411</v>
      </c>
      <c r="AS27" s="33">
        <f>IF(D6L520C20=0,0,D6L520C18/D6L520C20)</f>
        <v>0</v>
      </c>
      <c r="AT27" s="16" t="s">
        <v>31412</v>
      </c>
      <c r="AU27" s="33">
        <f>IF(D6L520C5=0,0,D6L520C18/D6L520C5)</f>
        <v>0</v>
      </c>
      <c r="AV27" s="16" t="s">
        <v>31413</v>
      </c>
      <c r="AW27" s="33">
        <f>CHOOSE(MIN(D6L520C9,RUN_YEARS),B7L805C1,B7L805C10,B7L805C19,B7L805C28,B7L805C37)</f>
        <v>394.03960889033192</v>
      </c>
      <c r="AX27" s="16" t="s">
        <v>31414</v>
      </c>
      <c r="AY27" s="33">
        <f>IF(D6L520C23=0,0,D6L520C19/D6L520C23)</f>
        <v>0</v>
      </c>
      <c r="AZ27" s="16" t="s">
        <v>31415</v>
      </c>
      <c r="BA27" s="33">
        <f>IF(D6L520C5=0,0,D6L520C19/D6L520C5)</f>
        <v>0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0.23107325289914801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44401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877.37382677682535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58.997955795817177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394.03960889033192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0.23107325289914801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44401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877.37382677682535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58.997955795817177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394.03960889033192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0.23107325289914801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44401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877.37382677682535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58.997955795817177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394.03960889033192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0.23107325289914801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44401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877.37382677682535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58.997955795817177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394.03960889033192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0.23107325289914801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44401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877.37382677682535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58.997955795817177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394.03960889033192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6.2927026291199573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5.4117242610431635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2.7058621305215818</v>
      </c>
      <c r="R33" s="16" t="s">
        <v>31525</v>
      </c>
      <c r="S33" s="15">
        <f>D6L526C5-D6L526C7</f>
        <v>2.7058621305215818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2.5736374174481265</v>
      </c>
      <c r="X33" s="16" t="s">
        <v>31527</v>
      </c>
      <c r="Y33" s="33">
        <f>D6L526C7-D6L526C10</f>
        <v>0.13222471307345529</v>
      </c>
      <c r="Z33" s="16" t="s">
        <v>31528</v>
      </c>
      <c r="AA33" s="33">
        <f>CHOOSE(MIN(D6L526C9,RUN_YEARS),B7L805C7,B7L805C16,B7L805C25,B7L805C34,B7L805C43)</f>
        <v>44401</v>
      </c>
      <c r="AB33" s="16" t="s">
        <v>31529</v>
      </c>
      <c r="AC33" s="33">
        <f>IF(D6L526C12=0,0,D6L526C10/D6L526C12)</f>
        <v>5.7963501215020531E-5</v>
      </c>
      <c r="AD33" s="16" t="s">
        <v>31530</v>
      </c>
      <c r="AE33" s="33">
        <f>IF(D6L526C5=0,0,D6L526C10/D6L526C5)</f>
        <v>0.47556698998408176</v>
      </c>
      <c r="AF33" s="16" t="s">
        <v>31531</v>
      </c>
      <c r="AG33" s="33">
        <f>CHOOSE(MIN(D6L526C9,RUN_YEARS),B7L805C5,B7L805C14,B7L805C23,B7L805C32,B7L805C41)</f>
        <v>877.37382677682535</v>
      </c>
      <c r="AH33" s="16" t="s">
        <v>31532</v>
      </c>
      <c r="AI33" s="33">
        <f>IF(D6L526C15=0,0,D6L526C11/D6L526C15)</f>
        <v>1.5070510315905384E-4</v>
      </c>
      <c r="AJ33" s="16" t="s">
        <v>31533</v>
      </c>
      <c r="AK33" s="33">
        <f>IF(D6L526C5=0,0,D6L526C11/D6L526C5)</f>
        <v>2.443301001591823E-2</v>
      </c>
      <c r="AL33" s="16" t="s">
        <v>31534</v>
      </c>
      <c r="AM33" s="33">
        <f>D6L526C8*CHOOSE(MIN(D6L526C9,RUN_YEARS),B7L805C4,B7L805C13,B7L805C22,B7L805C31,B7L805C40)</f>
        <v>0.35237769847337502</v>
      </c>
      <c r="AN33" s="16" t="s">
        <v>31535</v>
      </c>
      <c r="AO33" s="33">
        <f>D6L526C8-D6L526C18</f>
        <v>2.3534844320482069</v>
      </c>
      <c r="AP33" s="16" t="s">
        <v>31536</v>
      </c>
      <c r="AQ33" s="33">
        <f>CHOOSE(MIN(D6L526C9,RUN_YEARS),B7L805C2,B7L805C11,B7L805C20,B7L805C29,B7L805C38)</f>
        <v>58.997955795817177</v>
      </c>
      <c r="AR33" s="16" t="s">
        <v>31537</v>
      </c>
      <c r="AS33" s="33">
        <f>IF(D6L526C20=0,0,D6L526C18/D6L526C20)</f>
        <v>5.972710303606109E-3</v>
      </c>
      <c r="AT33" s="16" t="s">
        <v>31538</v>
      </c>
      <c r="AU33" s="33">
        <f>IF(D6L526C5=0,0,D6L526C18/D6L526C5)</f>
        <v>6.511375699793151E-2</v>
      </c>
      <c r="AV33" s="16" t="s">
        <v>31539</v>
      </c>
      <c r="AW33" s="33">
        <f>CHOOSE(MIN(D6L526C9,RUN_YEARS),B7L805C1,B7L805C10,B7L805C19,B7L805C28,B7L805C37)</f>
        <v>394.03960889033192</v>
      </c>
      <c r="AX33" s="16" t="s">
        <v>31540</v>
      </c>
      <c r="AY33" s="33">
        <f>IF(D6L526C23=0,0,D6L526C19/D6L526C23)</f>
        <v>5.972710303606109E-3</v>
      </c>
      <c r="AZ33" s="16" t="s">
        <v>31541</v>
      </c>
      <c r="BA33" s="33">
        <f>IF(D6L526C5=0,0,D6L526C19/D6L526C5)</f>
        <v>0.43488624300206852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6.0354069536154293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5.1904499801092694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2.5952249900546347</v>
      </c>
      <c r="R34" s="16" t="s">
        <v>31545</v>
      </c>
      <c r="S34" s="15">
        <f>D6L527C5-D6L527C7</f>
        <v>2.5952249900546347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2.442545470579049</v>
      </c>
      <c r="X34" s="16" t="s">
        <v>31547</v>
      </c>
      <c r="Y34" s="33">
        <f>D6L527C7-D6L527C10</f>
        <v>0.15267951947558567</v>
      </c>
      <c r="Z34" s="16" t="s">
        <v>31548</v>
      </c>
      <c r="AA34" s="33">
        <f>CHOOSE(MIN(D6L527C9,RUN_YEARS),B7L805C7,B7L805C16,B7L805C25,B7L805C34,B7L805C43)</f>
        <v>44764</v>
      </c>
      <c r="AB34" s="16" t="s">
        <v>31549</v>
      </c>
      <c r="AC34" s="33">
        <f>IF(D6L527C12=0,0,D6L527C10/D6L527C12)</f>
        <v>5.4564951089693704E-5</v>
      </c>
      <c r="AD34" s="16" t="s">
        <v>31550</v>
      </c>
      <c r="AE34" s="33">
        <f>IF(D6L527C5=0,0,D6L527C10/D6L527C5)</f>
        <v>0.47058453119465926</v>
      </c>
      <c r="AF34" s="16" t="s">
        <v>31551</v>
      </c>
      <c r="AG34" s="33">
        <f>CHOOSE(MIN(D6L527C9,RUN_YEARS),B7L805C5,B7L805C14,B7L805C23,B7L805C32,B7L805C41)</f>
        <v>1076.2016813588978</v>
      </c>
      <c r="AH34" s="16" t="s">
        <v>31552</v>
      </c>
      <c r="AI34" s="33">
        <f>IF(D6L527C15=0,0,D6L527C11/D6L527C15)</f>
        <v>1.4186887283320387E-4</v>
      </c>
      <c r="AJ34" s="16" t="s">
        <v>31553</v>
      </c>
      <c r="AK34" s="33">
        <f>IF(D6L527C5=0,0,D6L527C11/D6L527C5)</f>
        <v>2.9415468805340739E-2</v>
      </c>
      <c r="AL34" s="16" t="s">
        <v>31554</v>
      </c>
      <c r="AM34" s="33">
        <f>D6L527C8*CHOOSE(MIN(D6L527C9,RUN_YEARS),B7L805C4,B7L805C13,B7L805C22,B7L805C31,B7L805C40)</f>
        <v>0.27848535200789393</v>
      </c>
      <c r="AN34" s="16" t="s">
        <v>31555</v>
      </c>
      <c r="AO34" s="33">
        <f>D6L527C8-D6L527C18</f>
        <v>2.3167396380467409</v>
      </c>
      <c r="AP34" s="16" t="s">
        <v>31556</v>
      </c>
      <c r="AQ34" s="33">
        <f>CHOOSE(MIN(D6L527C9,RUN_YEARS),B7L805C2,B7L805C11,B7L805C20,B7L805C29,B7L805C38)</f>
        <v>57.307583669128867</v>
      </c>
      <c r="AR34" s="16" t="s">
        <v>31557</v>
      </c>
      <c r="AS34" s="33">
        <f>IF(D6L527C20=0,0,D6L527C18/D6L527C20)</f>
        <v>4.8594851532348191E-3</v>
      </c>
      <c r="AT34" s="16" t="s">
        <v>31558</v>
      </c>
      <c r="AU34" s="33">
        <f>IF(D6L527C5=0,0,D6L527C18/D6L527C5)</f>
        <v>5.3653412146364862E-2</v>
      </c>
      <c r="AV34" s="16" t="s">
        <v>31559</v>
      </c>
      <c r="AW34" s="33">
        <f>CHOOSE(MIN(D6L527C9,RUN_YEARS),B7L805C1,B7L805C10,B7L805C19,B7L805C28,B7L805C37)</f>
        <v>476.74590311373902</v>
      </c>
      <c r="AX34" s="16" t="s">
        <v>31560</v>
      </c>
      <c r="AY34" s="33">
        <f>IF(D6L527C23=0,0,D6L527C19/D6L527C23)</f>
        <v>4.85948515323482E-3</v>
      </c>
      <c r="AZ34" s="16" t="s">
        <v>31561</v>
      </c>
      <c r="BA34" s="33">
        <f>IF(D6L527C5=0,0,D6L527C19/D6L527C5)</f>
        <v>0.44634658785363518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3980.5705484887576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2534.2657682422255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1267.1328841211127</v>
      </c>
      <c r="R35" s="16" t="s">
        <v>31565</v>
      </c>
      <c r="S35" s="15">
        <f>SUM(D6L501C8:D6L527C8)-2*SUM(D6L509C8,D6L511C8,D6L522C8,D6L524C8,D6L527C8)</f>
        <v>1267.1328841211127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1192.6149576235225</v>
      </c>
      <c r="X35" s="16" t="s">
        <v>31567</v>
      </c>
      <c r="Y35" s="33">
        <f>SUM(D6L501C11:D6L527C11)-2*SUM(D6L509C11,D6L511C11,D6L522C11,D6L524C11,D6L527C11)</f>
        <v>74.517926497589897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2.6644321882769835E-2</v>
      </c>
      <c r="AD35" s="16" t="s">
        <v>31569</v>
      </c>
      <c r="AE35" s="33">
        <f>IF(D6L528C5=0,0,D6L528C10/D6L528C5)</f>
        <v>0.47059585169345675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6.9275236895201694E-2</v>
      </c>
      <c r="AJ35" s="16" t="s">
        <v>31571</v>
      </c>
      <c r="AK35" s="33">
        <f>IF(D6L528C5=0,0,D6L528C11/D6L528C5)</f>
        <v>2.9404148306543147E-2</v>
      </c>
      <c r="AL35" s="16" t="s">
        <v>31572</v>
      </c>
      <c r="AM35" s="33">
        <f>SUM(D6L501C18:D6L527C18)-2*SUM(D6L509C18,D6L511C18,D6L522C18,D6L524C18,D6L527C18)</f>
        <v>136.03395260248251</v>
      </c>
      <c r="AN35" s="16" t="s">
        <v>31573</v>
      </c>
      <c r="AO35" s="33">
        <f>SUM(D6L501C19:D6L527C19)-2*SUM(D6L509C19,D6L511C19,D6L522C19,D6L524C19,D6L527C19)</f>
        <v>1131.09893151863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2.3737878786273754</v>
      </c>
      <c r="AT35" s="16" t="s">
        <v>31575</v>
      </c>
      <c r="AU35" s="33">
        <f>IF(D6L528C5=0,0,D6L528C18/D6L528C5)</f>
        <v>5.3677855853625042E-2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2.3737878786273754</v>
      </c>
      <c r="AZ35" s="16" t="s">
        <v>31577</v>
      </c>
      <c r="BA35" s="33">
        <f>IF(D6L528C5=0,0,D6L528C19/D6L528C5)</f>
        <v>0.44632214414637489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35.12357433283605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17.561787166418025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8.7808935832090125</v>
      </c>
      <c r="R36" s="16" t="s">
        <v>31582</v>
      </c>
      <c r="S36" s="15">
        <f>D6L529C5-D6L529C7</f>
        <v>8.7808935832090125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8.351806261474497</v>
      </c>
      <c r="X36" s="16" t="s">
        <v>31584</v>
      </c>
      <c r="Y36" s="33">
        <f>D6L529C7-D6L529C10</f>
        <v>0.42908732173451547</v>
      </c>
      <c r="Z36" s="16" t="s">
        <v>31585</v>
      </c>
      <c r="AA36" s="33">
        <f>CHOOSE(MIN(D6L529C9,RUN_YEARS),B7L805C7,B7L805C16,B7L805C25,B7L805C34,B7L805C43)</f>
        <v>44401</v>
      </c>
      <c r="AB36" s="16" t="s">
        <v>31586</v>
      </c>
      <c r="AC36" s="33">
        <f>IF(D6L529C12=0,0,D6L529C10/D6L529C12)</f>
        <v>1.8809950815239514E-4</v>
      </c>
      <c r="AD36" s="16" t="s">
        <v>31587</v>
      </c>
      <c r="AE36" s="33">
        <f>IF(D6L529C5=0,0,D6L529C10/D6L529C5)</f>
        <v>0.47556698998408181</v>
      </c>
      <c r="AF36" s="16" t="s">
        <v>31588</v>
      </c>
      <c r="AG36" s="33">
        <f>CHOOSE(MIN(D6L529C9,RUN_YEARS),B7L805C5,B7L805C14,B7L805C23,B7L805C32,B7L805C41)</f>
        <v>877.37382677682535</v>
      </c>
      <c r="AH36" s="16" t="s">
        <v>31589</v>
      </c>
      <c r="AI36" s="33">
        <f>IF(D6L529C15=0,0,D6L529C11/D6L529C15)</f>
        <v>4.890587211962285E-4</v>
      </c>
      <c r="AJ36" s="16" t="s">
        <v>31590</v>
      </c>
      <c r="AK36" s="33">
        <f>IF(D6L529C5=0,0,D6L529C11/D6L529C5)</f>
        <v>2.4433010015918209E-2</v>
      </c>
      <c r="AL36" s="16" t="s">
        <v>31591</v>
      </c>
      <c r="AM36" s="33">
        <f>D6L529C8*CHOOSE(MIN(D6L529C9,RUN_YEARS),B7L805C4,B7L805C13,B7L805C22,B7L805C31,B7L805C40)</f>
        <v>1.1435139420035354</v>
      </c>
      <c r="AN36" s="16" t="s">
        <v>31592</v>
      </c>
      <c r="AO36" s="33">
        <f>D6L529C8-D6L529C18</f>
        <v>7.6373796412054773</v>
      </c>
      <c r="AP36" s="16" t="s">
        <v>31593</v>
      </c>
      <c r="AQ36" s="33">
        <f>CHOOSE(MIN(D6L529C9,RUN_YEARS),B7L805C2,B7L805C11,B7L805C20,B7L805C29,B7L805C38)</f>
        <v>58.997955795817177</v>
      </c>
      <c r="AR36" s="16" t="s">
        <v>31594</v>
      </c>
      <c r="AS36" s="33">
        <f>IF(D6L529C20=0,0,D6L529C18/D6L529C20)</f>
        <v>1.9382263784885372E-2</v>
      </c>
      <c r="AT36" s="16" t="s">
        <v>31595</v>
      </c>
      <c r="AU36" s="33">
        <f>IF(D6L529C5=0,0,D6L529C18/D6L529C5)</f>
        <v>6.511375699793151E-2</v>
      </c>
      <c r="AV36" s="16" t="s">
        <v>31596</v>
      </c>
      <c r="AW36" s="33">
        <f>CHOOSE(MIN(D6L529C9,RUN_YEARS),B7L805C1,B7L805C10,B7L805C19,B7L805C28,B7L805C37)</f>
        <v>394.03960889033192</v>
      </c>
      <c r="AX36" s="16" t="s">
        <v>31597</v>
      </c>
      <c r="AY36" s="33">
        <f>IF(D6L529C23=0,0,D6L529C19/D6L529C23)</f>
        <v>1.9382263784885376E-2</v>
      </c>
      <c r="AZ36" s="16" t="s">
        <v>31598</v>
      </c>
      <c r="BA36" s="33">
        <f>IF(D6L529C5=0,0,D6L529C19/D6L529C5)</f>
        <v>0.43488624300206852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44401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877.37382677682535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58.997955795817177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394.03960889033192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0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</v>
      </c>
      <c r="R38" s="16" t="s">
        <v>31622</v>
      </c>
      <c r="S38" s="15">
        <f>D6L531C5-D6L531C7</f>
        <v>0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</v>
      </c>
      <c r="X38" s="16" t="s">
        <v>31624</v>
      </c>
      <c r="Y38" s="33">
        <f>D6L531C7-D6L531C10</f>
        <v>0</v>
      </c>
      <c r="Z38" s="16" t="s">
        <v>31625</v>
      </c>
      <c r="AA38" s="33">
        <f>CHOOSE(MIN(D6L531C9,RUN_YEARS),B7L805C7,B7L805C16,B7L805C25,B7L805C34,B7L805C43)</f>
        <v>44401</v>
      </c>
      <c r="AB38" s="16" t="s">
        <v>31626</v>
      </c>
      <c r="AC38" s="33">
        <f>IF(D6L531C12=0,0,D6L531C10/D6L531C12)</f>
        <v>0</v>
      </c>
      <c r="AD38" s="16" t="s">
        <v>31627</v>
      </c>
      <c r="AE38" s="33">
        <f>IF(D6L531C5=0,0,D6L531C10/D6L531C5)</f>
        <v>0</v>
      </c>
      <c r="AF38" s="16" t="s">
        <v>31628</v>
      </c>
      <c r="AG38" s="33">
        <f>CHOOSE(MIN(D6L531C9,RUN_YEARS),B7L805C5,B7L805C14,B7L805C23,B7L805C32,B7L805C41)</f>
        <v>877.37382677682535</v>
      </c>
      <c r="AH38" s="16" t="s">
        <v>31629</v>
      </c>
      <c r="AI38" s="33">
        <f>IF(D6L531C15=0,0,D6L531C11/D6L531C15)</f>
        <v>0</v>
      </c>
      <c r="AJ38" s="16" t="s">
        <v>31630</v>
      </c>
      <c r="AK38" s="33">
        <f>IF(D6L531C5=0,0,D6L531C11/D6L531C5)</f>
        <v>0</v>
      </c>
      <c r="AL38" s="16" t="s">
        <v>31631</v>
      </c>
      <c r="AM38" s="33">
        <f>D6L531C8*CHOOSE(MIN(D6L531C9,RUN_YEARS),B7L805C4,B7L805C13,B7L805C22,B7L805C31,B7L805C40)</f>
        <v>0</v>
      </c>
      <c r="AN38" s="16" t="s">
        <v>31632</v>
      </c>
      <c r="AO38" s="33">
        <f>D6L531C8-D6L531C18</f>
        <v>0</v>
      </c>
      <c r="AP38" s="16" t="s">
        <v>31633</v>
      </c>
      <c r="AQ38" s="33">
        <f>CHOOSE(MIN(D6L531C9,RUN_YEARS),B7L805C2,B7L805C11,B7L805C20,B7L805C29,B7L805C38)</f>
        <v>58.997955795817177</v>
      </c>
      <c r="AR38" s="16" t="s">
        <v>31634</v>
      </c>
      <c r="AS38" s="33">
        <f>IF(D6L531C20=0,0,D6L531C18/D6L531C20)</f>
        <v>0</v>
      </c>
      <c r="AT38" s="16" t="s">
        <v>31635</v>
      </c>
      <c r="AU38" s="33">
        <f>IF(D6L531C5=0,0,D6L531C18/D6L531C5)</f>
        <v>0</v>
      </c>
      <c r="AV38" s="16" t="s">
        <v>31636</v>
      </c>
      <c r="AW38" s="33">
        <f>CHOOSE(MIN(D6L531C9,RUN_YEARS),B7L805C1,B7L805C10,B7L805C19,B7L805C28,B7L805C37)</f>
        <v>394.03960889033192</v>
      </c>
      <c r="AX38" s="16" t="s">
        <v>31637</v>
      </c>
      <c r="AY38" s="33">
        <f>IF(D6L531C23=0,0,D6L531C19/D6L531C23)</f>
        <v>0</v>
      </c>
      <c r="AZ38" s="16" t="s">
        <v>31638</v>
      </c>
      <c r="BA38" s="33">
        <f>IF(D6L531C5=0,0,D6L531C19/D6L531C5)</f>
        <v>0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44401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877.37382677682535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58.997955795817177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394.03960889033192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3788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3788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1515.2</v>
      </c>
      <c r="R40" s="16" t="s">
        <v>31663</v>
      </c>
      <c r="S40" s="15">
        <f>D6L533C5-D6L533C7</f>
        <v>2272.8000000000002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1441.1582064477616</v>
      </c>
      <c r="X40" s="16" t="s">
        <v>31665</v>
      </c>
      <c r="Y40" s="33">
        <f>D6L533C7-D6L533C10</f>
        <v>74.04179355223846</v>
      </c>
      <c r="Z40" s="16" t="s">
        <v>31666</v>
      </c>
      <c r="AA40" s="33">
        <f>CHOOSE(MIN(D6L533C9,RUN_YEARS),B7L805C7,B7L805C16,B7L805C25,B7L805C34,B7L805C43)</f>
        <v>44401</v>
      </c>
      <c r="AB40" s="16" t="s">
        <v>31667</v>
      </c>
      <c r="AC40" s="33">
        <f>IF(D6L533C12=0,0,D6L533C10/D6L533C12)</f>
        <v>3.2457787131996159E-2</v>
      </c>
      <c r="AD40" s="16" t="s">
        <v>31668</v>
      </c>
      <c r="AE40" s="33">
        <f>IF(D6L533C5=0,0,D6L533C10/D6L533C5)</f>
        <v>0.38045359198726547</v>
      </c>
      <c r="AF40" s="16" t="s">
        <v>31669</v>
      </c>
      <c r="AG40" s="33">
        <f>CHOOSE(MIN(D6L533C9,RUN_YEARS),B7L805C5,B7L805C14,B7L805C23,B7L805C32,B7L805C41)</f>
        <v>877.37382677682535</v>
      </c>
      <c r="AH40" s="16" t="s">
        <v>31670</v>
      </c>
      <c r="AI40" s="33">
        <f>IF(D6L533C15=0,0,D6L533C11/D6L533C15)</f>
        <v>8.4390246543190106E-2</v>
      </c>
      <c r="AJ40" s="16" t="s">
        <v>31671</v>
      </c>
      <c r="AK40" s="33">
        <f>IF(D6L533C5=0,0,D6L533C11/D6L533C5)</f>
        <v>1.9546408012734547E-2</v>
      </c>
      <c r="AL40" s="16" t="s">
        <v>31672</v>
      </c>
      <c r="AM40" s="33">
        <f>D6L533C8*CHOOSE(MIN(D6L533C9,RUN_YEARS),B7L805C4,B7L805C13,B7L805C22,B7L805C31,B7L805C40)</f>
        <v>295.98109380979747</v>
      </c>
      <c r="AN40" s="16" t="s">
        <v>31673</v>
      </c>
      <c r="AO40" s="33">
        <f>D6L533C8-D6L533C18</f>
        <v>1976.8189061902026</v>
      </c>
      <c r="AP40" s="16" t="s">
        <v>31674</v>
      </c>
      <c r="AQ40" s="33">
        <f>CHOOSE(MIN(D6L533C9,RUN_YEARS),B7L805C2,B7L805C11,B7L805C20,B7L805C29,B7L805C38)</f>
        <v>58.997955795817177</v>
      </c>
      <c r="AR40" s="16" t="s">
        <v>31675</v>
      </c>
      <c r="AS40" s="33">
        <f>IF(D6L533C20=0,0,D6L533C18/D6L533C20)</f>
        <v>5.0168025284493307</v>
      </c>
      <c r="AT40" s="16" t="s">
        <v>31676</v>
      </c>
      <c r="AU40" s="33">
        <f>IF(D6L533C5=0,0,D6L533C18/D6L533C5)</f>
        <v>7.8136508397517818E-2</v>
      </c>
      <c r="AV40" s="16" t="s">
        <v>31677</v>
      </c>
      <c r="AW40" s="33">
        <f>CHOOSE(MIN(D6L533C9,RUN_YEARS),B7L805C1,B7L805C10,B7L805C19,B7L805C28,B7L805C37)</f>
        <v>394.03960889033192</v>
      </c>
      <c r="AX40" s="16" t="s">
        <v>31678</v>
      </c>
      <c r="AY40" s="33">
        <f>IF(D6L533C23=0,0,D6L533C19/D6L533C23)</f>
        <v>5.0168025284493307</v>
      </c>
      <c r="AZ40" s="16" t="s">
        <v>31679</v>
      </c>
      <c r="BA40" s="33">
        <f>IF(D6L533C5=0,0,D6L533C19/D6L533C5)</f>
        <v>0.52186349160248224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4798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4798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4798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44401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877.37382677682535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624.8316121521508</v>
      </c>
      <c r="AN41" s="16" t="s">
        <v>31692</v>
      </c>
      <c r="AO41" s="33">
        <f>D6L534C8-D6L534C18</f>
        <v>4173.1683878478489</v>
      </c>
      <c r="AP41" s="16" t="s">
        <v>31693</v>
      </c>
      <c r="AQ41" s="33">
        <f>CHOOSE(MIN(D6L534C9,RUN_YEARS),B7L805C2,B7L805C11,B7L805C20,B7L805C29,B7L805C38)</f>
        <v>58.997955795817177</v>
      </c>
      <c r="AR41" s="16" t="s">
        <v>31694</v>
      </c>
      <c r="AS41" s="33">
        <f>IF(D6L534C20=0,0,D6L534C18/D6L534C20)</f>
        <v>10.590733250395939</v>
      </c>
      <c r="AT41" s="16" t="s">
        <v>31695</v>
      </c>
      <c r="AU41" s="33">
        <f>IF(D6L534C5=0,0,D6L534C18/D6L534C5)</f>
        <v>0.13022751399586302</v>
      </c>
      <c r="AV41" s="16" t="s">
        <v>31696</v>
      </c>
      <c r="AW41" s="33">
        <f>CHOOSE(MIN(D6L534C9,RUN_YEARS),B7L805C1,B7L805C10,B7L805C19,B7L805C28,B7L805C37)</f>
        <v>394.03960889033192</v>
      </c>
      <c r="AX41" s="16" t="s">
        <v>31697</v>
      </c>
      <c r="AY41" s="33">
        <f>IF(D6L534C23=0,0,D6L534C19/D6L534C23)</f>
        <v>10.590733250395937</v>
      </c>
      <c r="AZ41" s="16" t="s">
        <v>31698</v>
      </c>
      <c r="BA41" s="33">
        <f>IF(D6L534C5=0,0,D6L534C19/D6L534C5)</f>
        <v>0.86977248600413692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-836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-836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-836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-795.14800725338478</v>
      </c>
      <c r="X42" s="16" t="s">
        <v>31705</v>
      </c>
      <c r="Y42" s="33">
        <f>D6L535C7-D6L535C10</f>
        <v>-40.851992746615224</v>
      </c>
      <c r="Z42" s="16" t="s">
        <v>31706</v>
      </c>
      <c r="AA42" s="33">
        <f>CHOOSE(MIN(D6L535C9,RUN_YEARS),B7L805C7,B7L805C16,B7L805C25,B7L805C34,B7L805C43)</f>
        <v>44401</v>
      </c>
      <c r="AB42" s="16" t="s">
        <v>31707</v>
      </c>
      <c r="AC42" s="33">
        <f>IF(D6L535C12=0,0,D6L535C10/D6L535C12)</f>
        <v>-1.7908335561212241E-2</v>
      </c>
      <c r="AD42" s="16" t="s">
        <v>31708</v>
      </c>
      <c r="AE42" s="33">
        <f>IF(D6L535C5=0,0,D6L535C10/D6L535C5)</f>
        <v>0.95113397996816362</v>
      </c>
      <c r="AF42" s="16" t="s">
        <v>31709</v>
      </c>
      <c r="AG42" s="33">
        <f>CHOOSE(MIN(D6L535C9,RUN_YEARS),B7L805C5,B7L805C14,B7L805C23,B7L805C32,B7L805C41)</f>
        <v>877.37382677682535</v>
      </c>
      <c r="AH42" s="16" t="s">
        <v>31710</v>
      </c>
      <c r="AI42" s="33">
        <f>IF(D6L535C15=0,0,D6L535C11/D6L535C15)</f>
        <v>-4.6561672459151902E-2</v>
      </c>
      <c r="AJ42" s="16" t="s">
        <v>31711</v>
      </c>
      <c r="AK42" s="33">
        <f>IF(D6L535C5=0,0,D6L535C11/D6L535C5)</f>
        <v>4.8866020031836391E-2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58.997955795817177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394.03960889033192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101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101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101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44401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877.37382677682535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13.152978913582166</v>
      </c>
      <c r="AN43" s="16" t="s">
        <v>31733</v>
      </c>
      <c r="AO43" s="33">
        <f>D6L536C8-D6L536C18</f>
        <v>87.84702108641784</v>
      </c>
      <c r="AP43" s="16" t="s">
        <v>31734</v>
      </c>
      <c r="AQ43" s="33">
        <f>CHOOSE(MIN(D6L536C9,RUN_YEARS),B7L805C2,B7L805C11,B7L805C20,B7L805C29,B7L805C38)</f>
        <v>58.997955795817177</v>
      </c>
      <c r="AR43" s="16" t="s">
        <v>31735</v>
      </c>
      <c r="AS43" s="33">
        <f>IF(D6L536C20=0,0,D6L536C18/D6L536C20)</f>
        <v>0.22293957029803874</v>
      </c>
      <c r="AT43" s="16" t="s">
        <v>31736</v>
      </c>
      <c r="AU43" s="33">
        <f>IF(D6L536C5=0,0,D6L536C18/D6L536C5)</f>
        <v>0.13022751399586302</v>
      </c>
      <c r="AV43" s="16" t="s">
        <v>31737</v>
      </c>
      <c r="AW43" s="33">
        <f>CHOOSE(MIN(D6L536C9,RUN_YEARS),B7L805C1,B7L805C10,B7L805C19,B7L805C28,B7L805C37)</f>
        <v>394.03960889033192</v>
      </c>
      <c r="AX43" s="16" t="s">
        <v>31738</v>
      </c>
      <c r="AY43" s="33">
        <f>IF(D6L536C23=0,0,D6L536C19/D6L536C23)</f>
        <v>0.22293957029803874</v>
      </c>
      <c r="AZ43" s="16" t="s">
        <v>31739</v>
      </c>
      <c r="BA43" s="33">
        <f>IF(D6L536C5=0,0,D6L536C19/D6L536C5)</f>
        <v>0.86977248600413704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7886.1235743328361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7868.5617871664181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687.98089358320908</v>
      </c>
      <c r="R44" s="16" t="s">
        <v>31743</v>
      </c>
      <c r="S44" s="15">
        <f>SUM(D6L529C8:D6L536C8)</f>
        <v>7180.5808935832092</v>
      </c>
      <c r="U44" s="21" t="str">
        <f>NULL_VALUE</f>
        <v>n/a</v>
      </c>
      <c r="V44" s="16" t="s">
        <v>31744</v>
      </c>
      <c r="W44" s="33">
        <f>SUM(D6L529C10:D6L536C10)</f>
        <v>654.3620054558512</v>
      </c>
      <c r="X44" s="16" t="s">
        <v>31745</v>
      </c>
      <c r="Y44" s="33">
        <f>SUM(D6L529C11:D6L536C11)</f>
        <v>33.618888127357749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1.473755107893631E-2</v>
      </c>
      <c r="AD44" s="16" t="s">
        <v>31747</v>
      </c>
      <c r="AE44" s="33">
        <f>IF(D6L537C5=0,0,D6L537C10/D6L537C5)</f>
        <v>8.3161576811039611E-2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3.8317632805234432E-2</v>
      </c>
      <c r="AJ44" s="16" t="s">
        <v>31749</v>
      </c>
      <c r="AK44" s="33">
        <f>IF(D6L537C5=0,0,D6L537C11/D6L537C5)</f>
        <v>4.2725581925517793E-3</v>
      </c>
      <c r="AL44" s="16" t="s">
        <v>31750</v>
      </c>
      <c r="AM44" s="33">
        <f>SUM(D6L529C18:D6L536C18)</f>
        <v>935.10919881753398</v>
      </c>
      <c r="AN44" s="16" t="s">
        <v>31751</v>
      </c>
      <c r="AO44" s="33">
        <f>SUM(D6L529C19:D6L536C19)</f>
        <v>6245.4716947656743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15.849857612928194</v>
      </c>
      <c r="AT44" s="16" t="s">
        <v>31753</v>
      </c>
      <c r="AU44" s="33">
        <f>IF(D6L537C5=0,0,D6L537C18/D6L537C5)</f>
        <v>0.11884118395596664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15.849857612928192</v>
      </c>
      <c r="AZ44" s="16" t="s">
        <v>31755</v>
      </c>
      <c r="BA44" s="33">
        <f>IF(D6L537C5=0,0,D6L537C19/D6L537C5)</f>
        <v>0.7937246810404418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177.87255811249167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88.936279056245837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44.468139528122919</v>
      </c>
      <c r="R45" s="16" t="s">
        <v>31760</v>
      </c>
      <c r="S45" s="15">
        <f>D6L538C5-D6L538C7</f>
        <v>44.468139528122919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42.295158531163167</v>
      </c>
      <c r="X45" s="16" t="s">
        <v>31762</v>
      </c>
      <c r="Y45" s="33">
        <f>D6L538C7-D6L538C10</f>
        <v>2.1729809969597511</v>
      </c>
      <c r="Z45" s="16" t="s">
        <v>31763</v>
      </c>
      <c r="AA45" s="33">
        <f>CHOOSE(MIN(D6L538C9,RUN_YEARS),B7L805C7,B7L805C16,B7L805C25,B7L805C34,B7L805C43)</f>
        <v>44401</v>
      </c>
      <c r="AB45" s="16" t="s">
        <v>31764</v>
      </c>
      <c r="AC45" s="33">
        <f>IF(D6L538C12=0,0,D6L538C10/D6L538C12)</f>
        <v>9.5257220628281272E-4</v>
      </c>
      <c r="AD45" s="16" t="s">
        <v>31765</v>
      </c>
      <c r="AE45" s="33">
        <f>IF(D6L538C5=0,0,D6L538C10/D6L538C5)</f>
        <v>0.47556698998408181</v>
      </c>
      <c r="AF45" s="16" t="s">
        <v>31766</v>
      </c>
      <c r="AG45" s="33">
        <f>CHOOSE(MIN(D6L538C9,RUN_YEARS),B7L805C5,B7L805C14,B7L805C23,B7L805C32,B7L805C41)</f>
        <v>877.37382677682535</v>
      </c>
      <c r="AH45" s="16" t="s">
        <v>31767</v>
      </c>
      <c r="AI45" s="33">
        <f>IF(D6L538C15=0,0,D6L538C11/D6L538C15)</f>
        <v>2.4766877363353182E-3</v>
      </c>
      <c r="AJ45" s="16" t="s">
        <v>31768</v>
      </c>
      <c r="AK45" s="33">
        <f>IF(D6L538C5=0,0,D6L538C11/D6L538C5)</f>
        <v>2.4433010015918206E-2</v>
      </c>
      <c r="AL45" s="16" t="s">
        <v>31769</v>
      </c>
      <c r="AM45" s="33">
        <f>D6L538C8*CHOOSE(MIN(D6L538C9,RUN_YEARS),B7L805C4,B7L805C13,B7L805C22,B7L805C31,B7L805C40)</f>
        <v>5.7909752627686171</v>
      </c>
      <c r="AN45" s="16" t="s">
        <v>31770</v>
      </c>
      <c r="AO45" s="33">
        <f>D6L538C8-D6L538C18</f>
        <v>38.6771642653543</v>
      </c>
      <c r="AP45" s="16" t="s">
        <v>31771</v>
      </c>
      <c r="AQ45" s="33">
        <f>CHOOSE(MIN(D6L538C9,RUN_YEARS),B7L805C2,B7L805C11,B7L805C20,B7L805C29,B7L805C38)</f>
        <v>58.997955795817177</v>
      </c>
      <c r="AR45" s="16" t="s">
        <v>31772</v>
      </c>
      <c r="AS45" s="33">
        <f>IF(D6L538C20=0,0,D6L538C18/D6L538C20)</f>
        <v>9.8155523944088663E-2</v>
      </c>
      <c r="AT45" s="16" t="s">
        <v>31773</v>
      </c>
      <c r="AU45" s="33">
        <f>IF(D6L538C5=0,0,D6L538C18/D6L538C5)</f>
        <v>6.511375699793151E-2</v>
      </c>
      <c r="AV45" s="16" t="s">
        <v>31774</v>
      </c>
      <c r="AW45" s="33">
        <f>CHOOSE(MIN(D6L538C9,RUN_YEARS),B7L805C1,B7L805C10,B7L805C19,B7L805C28,B7L805C37)</f>
        <v>394.03960889033192</v>
      </c>
      <c r="AX45" s="16" t="s">
        <v>31775</v>
      </c>
      <c r="AY45" s="33">
        <f>IF(D6L538C23=0,0,D6L538C19/D6L538C23)</f>
        <v>9.8155523944088649E-2</v>
      </c>
      <c r="AZ45" s="16" t="s">
        <v>31776</v>
      </c>
      <c r="BA45" s="33">
        <f>IF(D6L538C5=0,0,D6L538C19/D6L538C5)</f>
        <v>0.43488624300206846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8622.4912727524134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8622.4912727524134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3448.9965091009653</v>
      </c>
      <c r="R46" s="16" t="s">
        <v>31780</v>
      </c>
      <c r="S46" s="15">
        <f>D6L539C5-D6L539C7</f>
        <v>5173.494763651448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3280.4577765975037</v>
      </c>
      <c r="X46" s="16" t="s">
        <v>31782</v>
      </c>
      <c r="Y46" s="33">
        <f>D6L539C7-D6L539C10</f>
        <v>168.53873250346169</v>
      </c>
      <c r="Z46" s="16" t="s">
        <v>31783</v>
      </c>
      <c r="AA46" s="33">
        <f>CHOOSE(MIN(D6L539C9,RUN_YEARS),B7L805C7,B7L805C16,B7L805C25,B7L805C34,B7L805C43)</f>
        <v>44401</v>
      </c>
      <c r="AB46" s="16" t="s">
        <v>31784</v>
      </c>
      <c r="AC46" s="33">
        <f>IF(D6L539C12=0,0,D6L539C10/D6L539C12)</f>
        <v>7.3882520136877627E-2</v>
      </c>
      <c r="AD46" s="16" t="s">
        <v>31785</v>
      </c>
      <c r="AE46" s="33">
        <f>IF(D6L539C5=0,0,D6L539C10/D6L539C5)</f>
        <v>0.38045359198726542</v>
      </c>
      <c r="AF46" s="16" t="s">
        <v>31786</v>
      </c>
      <c r="AG46" s="33">
        <f>CHOOSE(MIN(D6L539C9,RUN_YEARS),B7L805C5,B7L805C14,B7L805C23,B7L805C32,B7L805C41)</f>
        <v>877.37382677682535</v>
      </c>
      <c r="AH46" s="16" t="s">
        <v>31787</v>
      </c>
      <c r="AI46" s="33">
        <f>IF(D6L539C15=0,0,D6L539C11/D6L539C15)</f>
        <v>0.1920945523558823</v>
      </c>
      <c r="AJ46" s="16" t="s">
        <v>31788</v>
      </c>
      <c r="AK46" s="33">
        <f>IF(D6L539C5=0,0,D6L539C11/D6L539C5)</f>
        <v>1.9546408012734572E-2</v>
      </c>
      <c r="AL46" s="16" t="s">
        <v>31789</v>
      </c>
      <c r="AM46" s="33">
        <f>D6L539C8*CHOOSE(MIN(D6L539C9,RUN_YEARS),B7L805C4,B7L805C13,B7L805C22,B7L805C31,B7L805C40)</f>
        <v>673.73136174094304</v>
      </c>
      <c r="AN46" s="16" t="s">
        <v>31790</v>
      </c>
      <c r="AO46" s="33">
        <f>D6L539C8-D6L539C18</f>
        <v>4499.7634019105053</v>
      </c>
      <c r="AP46" s="16" t="s">
        <v>31791</v>
      </c>
      <c r="AQ46" s="33">
        <f>CHOOSE(MIN(D6L539C9,RUN_YEARS),B7L805C2,B7L805C11,B7L805C20,B7L805C29,B7L805C38)</f>
        <v>58.997955795817177</v>
      </c>
      <c r="AR46" s="16" t="s">
        <v>31792</v>
      </c>
      <c r="AS46" s="33">
        <f>IF(D6L539C20=0,0,D6L539C18/D6L539C20)</f>
        <v>11.419571282649578</v>
      </c>
      <c r="AT46" s="16" t="s">
        <v>31793</v>
      </c>
      <c r="AU46" s="33">
        <f>IF(D6L539C5=0,0,D6L539C18/D6L539C5)</f>
        <v>7.8136508397517818E-2</v>
      </c>
      <c r="AV46" s="16" t="s">
        <v>31794</v>
      </c>
      <c r="AW46" s="33">
        <f>CHOOSE(MIN(D6L539C9,RUN_YEARS),B7L805C1,B7L805C10,B7L805C19,B7L805C28,B7L805C37)</f>
        <v>394.03960889033192</v>
      </c>
      <c r="AX46" s="16" t="s">
        <v>31795</v>
      </c>
      <c r="AY46" s="33">
        <f>IF(D6L539C23=0,0,D6L539C19/D6L539C23)</f>
        <v>11.419571282649576</v>
      </c>
      <c r="AZ46" s="16" t="s">
        <v>31796</v>
      </c>
      <c r="BA46" s="33">
        <f>IF(D6L539C5=0,0,D6L539C19/D6L539C5)</f>
        <v>0.52186349160248224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8800.3638308649042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8711.4275518086597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3493.4646486290881</v>
      </c>
      <c r="R47" s="16" t="s">
        <v>31800</v>
      </c>
      <c r="S47" s="15">
        <f>SUM(D6L538C8:D6L539C8)</f>
        <v>5217.9629031795712</v>
      </c>
      <c r="U47" s="21" t="str">
        <f>NULL_VALUE</f>
        <v>n/a</v>
      </c>
      <c r="V47" s="16" t="s">
        <v>31801</v>
      </c>
      <c r="W47" s="33">
        <f>SUM(D6L538C10:D6L539C10)</f>
        <v>3322.7529351286666</v>
      </c>
      <c r="X47" s="16" t="s">
        <v>31802</v>
      </c>
      <c r="Y47" s="33">
        <f>SUM(D6L538C11:D6L539C11)</f>
        <v>170.71171350042144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7.4835092343160436E-2</v>
      </c>
      <c r="AD47" s="16" t="s">
        <v>31804</v>
      </c>
      <c r="AE47" s="33">
        <f>IF(D6L540C5=0,0,D6L540C10/D6L540C5)</f>
        <v>0.38142461902685504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0.19457124009221763</v>
      </c>
      <c r="AJ47" s="16" t="s">
        <v>31806</v>
      </c>
      <c r="AK47" s="33">
        <f>IF(D6L540C5=0,0,D6L540C11/D6L540C5)</f>
        <v>1.9596296070324135E-2</v>
      </c>
      <c r="AL47" s="16" t="s">
        <v>31807</v>
      </c>
      <c r="AM47" s="33">
        <f>SUM(D6L538C18:D6L539C18)</f>
        <v>679.52233700371164</v>
      </c>
      <c r="AN47" s="16" t="s">
        <v>31808</v>
      </c>
      <c r="AO47" s="33">
        <f>SUM(D6L538C19:D6L539C19)</f>
        <v>4538.4405661758592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11.517726806593666</v>
      </c>
      <c r="AT47" s="16" t="s">
        <v>31810</v>
      </c>
      <c r="AU47" s="33">
        <f>IF(D6L540C5=0,0,D6L540C18/D6L540C5)</f>
        <v>7.8003557162411308E-2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11.517726806593664</v>
      </c>
      <c r="AZ47" s="16" t="s">
        <v>31812</v>
      </c>
      <c r="BA47" s="33">
        <f>IF(D6L540C5=0,0,D6L540C19/D6L540C5)</f>
        <v>0.52097552774040945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20667.057953686497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19114.255107217301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5448.5784263334099</v>
      </c>
      <c r="R48" s="16" t="s">
        <v>31817</v>
      </c>
      <c r="S48" s="15">
        <f>SUM(D6L528C8,D6L537C8,D6L540C8)</f>
        <v>13665.676680883895</v>
      </c>
      <c r="U48" s="21" t="str">
        <f>NULL_VALUE</f>
        <v>n/a</v>
      </c>
      <c r="V48" s="16" t="s">
        <v>31818</v>
      </c>
      <c r="W48" s="33">
        <f>SUM(D6L528C10,D6L537C10,D6L540C10)</f>
        <v>5169.7298982080401</v>
      </c>
      <c r="X48" s="16" t="s">
        <v>31819</v>
      </c>
      <c r="Y48" s="33">
        <f>SUM(D6L528C11,D6L537C11,D6L540C11)</f>
        <v>278.84852812536906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0.11621696530486658</v>
      </c>
      <c r="AD48" s="16" t="s">
        <v>31821</v>
      </c>
      <c r="AE48" s="33">
        <f>IF(D6L541C5=0,0,D6L541C10/D6L541C5)</f>
        <v>0.270464628059506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0.30216410979265373</v>
      </c>
      <c r="AJ48" s="16" t="s">
        <v>31823</v>
      </c>
      <c r="AK48" s="33">
        <f>IF(D6L541C5=0,0,D6L541C11/D6L541C5)</f>
        <v>1.4588511378613932E-2</v>
      </c>
      <c r="AL48" s="16" t="s">
        <v>31824</v>
      </c>
      <c r="AM48" s="33">
        <f>SUM(D6L528C18,D6L537C18,D6L540C18)</f>
        <v>1750.6654884237282</v>
      </c>
      <c r="AN48" s="16" t="s">
        <v>31825</v>
      </c>
      <c r="AO48" s="33">
        <f>SUM(D6L528C19,D6L537C19,D6L540C19)</f>
        <v>11915.011192460162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29.741372298149237</v>
      </c>
      <c r="AT48" s="16" t="s">
        <v>31827</v>
      </c>
      <c r="AU48" s="33">
        <f>IF(D6L541C5=0,0,D6L541C18/D6L541C5)</f>
        <v>9.1589521987843467E-2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29.74137229814923</v>
      </c>
      <c r="AZ48" s="16" t="s">
        <v>31829</v>
      </c>
      <c r="BA48" s="33">
        <f>IF(D6L541C5=0,0,D6L541C19/D6L541C5)</f>
        <v>0.62335733857403652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5573.0453266666664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4792.8189809333326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2396.4094904666663</v>
      </c>
      <c r="R8" s="16" t="s">
        <v>31838</v>
      </c>
      <c r="S8" s="15">
        <f>D6L601C5-D6L601C7</f>
        <v>2396.4094904666663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2274.8549090237771</v>
      </c>
      <c r="X8" s="16" t="s">
        <v>31840</v>
      </c>
      <c r="Y8" s="33">
        <f>D6L601C7-D6L601C10</f>
        <v>121.55458144288923</v>
      </c>
      <c r="Z8" s="16" t="s">
        <v>31841</v>
      </c>
      <c r="AA8" s="33">
        <f>CHOOSE(MIN(D6L601C9,RUN_YEARS),B7L806C7,B7L806C16,B7L806C25,B7L806C34,B7L806C43)</f>
        <v>74580.333333333343</v>
      </c>
      <c r="AB8" s="16" t="s">
        <v>31842</v>
      </c>
      <c r="AC8" s="33">
        <f>IF(D6L601C12=0,0,D6L601C10/D6L601C12)</f>
        <v>3.0502074841317998E-2</v>
      </c>
      <c r="AD8" s="16" t="s">
        <v>31843</v>
      </c>
      <c r="AE8" s="33">
        <f>IF(D6L601C5=0,0,D6L601C10/D6L601C5)</f>
        <v>0.47463818643548722</v>
      </c>
      <c r="AF8" s="16" t="s">
        <v>31844</v>
      </c>
      <c r="AG8" s="33">
        <f>CHOOSE(MIN(D6L601C9,RUN_YEARS),B7L806C5,B7L806C14,B7L806C23,B7L806C32,B7L806C41)</f>
        <v>1532.7403901746734</v>
      </c>
      <c r="AH8" s="16" t="s">
        <v>31845</v>
      </c>
      <c r="AI8" s="33">
        <f>IF(D6L601C15=0,0,D6L601C11/D6L601C15)</f>
        <v>7.9305394587426956E-2</v>
      </c>
      <c r="AJ8" s="16" t="s">
        <v>31846</v>
      </c>
      <c r="AK8" s="33">
        <f>IF(D6L601C5=0,0,D6L601C11/D6L601C5)</f>
        <v>2.5361813564512763E-2</v>
      </c>
      <c r="AL8" s="16" t="s">
        <v>31847</v>
      </c>
      <c r="AM8" s="33">
        <f>D6L601C8*CHOOSE(MIN(D6L601C9,RUN_YEARS),B7L806C4,B7L806C13,B7L806C22,B7L806C31,B7L806C40)</f>
        <v>294.41403909689706</v>
      </c>
      <c r="AN8" s="16" t="s">
        <v>31848</v>
      </c>
      <c r="AO8" s="33">
        <f>D6L601C8-D6L601C18</f>
        <v>2101.9954513697694</v>
      </c>
      <c r="AP8" s="16" t="s">
        <v>31849</v>
      </c>
      <c r="AQ8" s="33">
        <f>CHOOSE(MIN(D6L601C9,RUN_YEARS),B7L806C2,B7L806C11,B7L806C20,B7L806C29,B7L806C38)</f>
        <v>95.478927097031587</v>
      </c>
      <c r="AR8" s="16" t="s">
        <v>31850</v>
      </c>
      <c r="AS8" s="33">
        <f>IF(D6L601C20=0,0,D6L601C18/D6L601C20)</f>
        <v>3.0835499313654342</v>
      </c>
      <c r="AT8" s="16" t="s">
        <v>31851</v>
      </c>
      <c r="AU8" s="33">
        <f>IF(D6L601C5=0,0,D6L601C18/D6L601C5)</f>
        <v>6.1428157472278276E-2</v>
      </c>
      <c r="AV8" s="16" t="s">
        <v>31852</v>
      </c>
      <c r="AW8" s="33">
        <f>CHOOSE(MIN(D6L601C9,RUN_YEARS),B7L806C1,B7L806C10,B7L806C19,B7L806C28,B7L806C37)</f>
        <v>681.68036780872853</v>
      </c>
      <c r="AX8" s="16" t="s">
        <v>31853</v>
      </c>
      <c r="AY8" s="33">
        <f>IF(D6L601C23=0,0,D6L601C19/D6L601C23)</f>
        <v>3.0835499313654351</v>
      </c>
      <c r="AZ8" s="16" t="s">
        <v>31854</v>
      </c>
      <c r="BA8" s="33">
        <f>IF(D6L601C5=0,0,D6L601C19/D6L601C5)</f>
        <v>0.43857184252772174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0.50193903276593221</v>
      </c>
      <c r="J9" s="16" t="s">
        <v>31875</v>
      </c>
      <c r="K9" s="21">
        <f>IF(FLOW_THRU_100PCT="Y",1,INDEX(VariabilityMatrix,D6L602C1,D6L602C9))</f>
        <v>0.45552829617016322</v>
      </c>
      <c r="L9" s="16" t="s">
        <v>31855</v>
      </c>
      <c r="M9" s="15">
        <f>IF(D6L602C2&lt;&gt;0,D6L602C2*D6L602C4,D6L602C3*D6L602C4)</f>
        <v>0.22864743237716484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0.11432371618858242</v>
      </c>
      <c r="R9" s="16" t="s">
        <v>31857</v>
      </c>
      <c r="S9" s="15">
        <f>D6L602C5-D6L602C7</f>
        <v>0.11432371618858242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0.10885446375773031</v>
      </c>
      <c r="X9" s="16" t="s">
        <v>31859</v>
      </c>
      <c r="Y9" s="33">
        <f>D6L602C7-D6L602C10</f>
        <v>5.4692524308521118E-3</v>
      </c>
      <c r="Z9" s="16" t="s">
        <v>31860</v>
      </c>
      <c r="AA9" s="33">
        <f>CHOOSE(MIN(D6L602C9,RUN_YEARS),B7L806C7,B7L806C16,B7L806C25,B7L806C34,B7L806C43)</f>
        <v>78485.8</v>
      </c>
      <c r="AB9" s="16" t="s">
        <v>31861</v>
      </c>
      <c r="AC9" s="33">
        <f>IF(D6L602C12=0,0,D6L602C10/D6L602C12)</f>
        <v>1.3869319514833295E-6</v>
      </c>
      <c r="AD9" s="16" t="s">
        <v>31862</v>
      </c>
      <c r="AE9" s="33">
        <f>IF(D6L602C5=0,0,D6L602C10/D6L602C5)</f>
        <v>0.4760799744217975</v>
      </c>
      <c r="AF9" s="16" t="s">
        <v>31863</v>
      </c>
      <c r="AG9" s="33">
        <f>CHOOSE(MIN(D6L602C9,RUN_YEARS),B7L806C5,B7L806C14,B7L806C23,B7L806C32,B7L806C41)</f>
        <v>1516.6992331534661</v>
      </c>
      <c r="AH9" s="16" t="s">
        <v>31864</v>
      </c>
      <c r="AI9" s="33">
        <f>IF(D6L602C15=0,0,D6L602C11/D6L602C15)</f>
        <v>3.6060230738566671E-6</v>
      </c>
      <c r="AJ9" s="16" t="s">
        <v>31865</v>
      </c>
      <c r="AK9" s="33">
        <f>IF(D6L602C5=0,0,D6L602C11/D6L602C5)</f>
        <v>2.3920025578202511E-2</v>
      </c>
      <c r="AL9" s="16" t="s">
        <v>31866</v>
      </c>
      <c r="AM9" s="33">
        <f>D6L602C8*CHOOSE(MIN(D6L602C9,RUN_YEARS),B7L806C4,B7L806C13,B7L806C22,B7L806C31,B7L806C40)</f>
        <v>1.401743001737326E-2</v>
      </c>
      <c r="AN9" s="16" t="s">
        <v>31867</v>
      </c>
      <c r="AO9" s="33">
        <f>D6L602C8-D6L602C18</f>
        <v>0.10030628617120915</v>
      </c>
      <c r="AP9" s="16" t="s">
        <v>31868</v>
      </c>
      <c r="AQ9" s="33">
        <f>CHOOSE(MIN(D6L602C9,RUN_YEARS),B7L806C2,B7L806C11,B7L806C20,B7L806C29,B7L806C38)</f>
        <v>94.726108855954863</v>
      </c>
      <c r="AR9" s="16" t="s">
        <v>31869</v>
      </c>
      <c r="AS9" s="33">
        <f>IF(D6L602C20=0,0,D6L602C18/D6L602C20)</f>
        <v>1.4797852658224195E-4</v>
      </c>
      <c r="AT9" s="16" t="s">
        <v>31870</v>
      </c>
      <c r="AU9" s="33">
        <f>IF(D6L602C5=0,0,D6L602C18/D6L602C5)</f>
        <v>6.1305871103117575E-2</v>
      </c>
      <c r="AV9" s="16" t="s">
        <v>31871</v>
      </c>
      <c r="AW9" s="33">
        <f>CHOOSE(MIN(D6L602C9,RUN_YEARS),B7L806C1,B7L806C10,B7L806C19,B7L806C28,B7L806C37)</f>
        <v>677.84352559735748</v>
      </c>
      <c r="AX9" s="16" t="s">
        <v>31872</v>
      </c>
      <c r="AY9" s="33">
        <f>IF(D6L602C23=0,0,D6L602C19/D6L602C23)</f>
        <v>1.4797852658224192E-4</v>
      </c>
      <c r="AZ9" s="16" t="s">
        <v>31873</v>
      </c>
      <c r="BA9" s="33">
        <f>IF(D6L602C5=0,0,D6L602C19/D6L602C5)</f>
        <v>0.43869412889688242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0.20539325886307339</v>
      </c>
      <c r="J10" s="16" t="s">
        <v>31896</v>
      </c>
      <c r="K10" s="21">
        <f>IF(FLOW_THRU_100PCT="Y",1,INDEX(VariabilityMatrix,D6L603C1,D6L603C9))</f>
        <v>0.45552829617016322</v>
      </c>
      <c r="L10" s="16" t="s">
        <v>31876</v>
      </c>
      <c r="M10" s="15">
        <f>IF(D6L603C2&lt;&gt;0,D6L603C2*D6L603C4,D6L603C3*D6L603C4)</f>
        <v>9.3562441254733092E-2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4.6781220627366546E-2</v>
      </c>
      <c r="R10" s="16" t="s">
        <v>31878</v>
      </c>
      <c r="S10" s="15">
        <f>D6L603C5-D6L603C7</f>
        <v>4.6781220627366546E-2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4.4543204639394263E-2</v>
      </c>
      <c r="X10" s="16" t="s">
        <v>31880</v>
      </c>
      <c r="Y10" s="33">
        <f>D6L603C7-D6L603C10</f>
        <v>2.2380159879722833E-3</v>
      </c>
      <c r="Z10" s="16" t="s">
        <v>31881</v>
      </c>
      <c r="AA10" s="33">
        <f>CHOOSE(MIN(D6L603C9,RUN_YEARS),B7L806C7,B7L806C16,B7L806C25,B7L806C34,B7L806C43)</f>
        <v>78485.8</v>
      </c>
      <c r="AB10" s="16" t="s">
        <v>31882</v>
      </c>
      <c r="AC10" s="33">
        <f>IF(D6L603C12=0,0,D6L603C10/D6L603C12)</f>
        <v>5.6753202030678493E-7</v>
      </c>
      <c r="AD10" s="16" t="s">
        <v>31883</v>
      </c>
      <c r="AE10" s="33">
        <f>IF(D6L603C5=0,0,D6L603C10/D6L603C5)</f>
        <v>0.4760799744217975</v>
      </c>
      <c r="AF10" s="16" t="s">
        <v>31884</v>
      </c>
      <c r="AG10" s="33">
        <f>CHOOSE(MIN(D6L603C9,RUN_YEARS),B7L806C5,B7L806C14,B7L806C23,B7L806C32,B7L806C41)</f>
        <v>1516.6992331534661</v>
      </c>
      <c r="AH10" s="16" t="s">
        <v>31885</v>
      </c>
      <c r="AI10" s="33">
        <f>IF(D6L603C15=0,0,D6L603C11/D6L603C15)</f>
        <v>1.4755832527976436E-6</v>
      </c>
      <c r="AJ10" s="16" t="s">
        <v>31886</v>
      </c>
      <c r="AK10" s="33">
        <f>IF(D6L603C5=0,0,D6L603C11/D6L603C5)</f>
        <v>2.3920025578202487E-2</v>
      </c>
      <c r="AL10" s="16" t="s">
        <v>31887</v>
      </c>
      <c r="AM10" s="33">
        <f>D6L603C8*CHOOSE(MIN(D6L603C9,RUN_YEARS),B7L806C4,B7L806C13,B7L806C22,B7L806C31,B7L806C40)</f>
        <v>5.7359269636556775E-3</v>
      </c>
      <c r="AN10" s="16" t="s">
        <v>31888</v>
      </c>
      <c r="AO10" s="33">
        <f>D6L603C8-D6L603C18</f>
        <v>4.1045293663710868E-2</v>
      </c>
      <c r="AP10" s="16" t="s">
        <v>31889</v>
      </c>
      <c r="AQ10" s="33">
        <f>CHOOSE(MIN(D6L603C9,RUN_YEARS),B7L806C2,B7L806C11,B7L806C20,B7L806C29,B7L806C38)</f>
        <v>94.726108855954863</v>
      </c>
      <c r="AR10" s="16" t="s">
        <v>31890</v>
      </c>
      <c r="AS10" s="33">
        <f>IF(D6L603C20=0,0,D6L603C18/D6L603C20)</f>
        <v>6.0552756076764516E-5</v>
      </c>
      <c r="AT10" s="16" t="s">
        <v>31891</v>
      </c>
      <c r="AU10" s="33">
        <f>IF(D6L603C5=0,0,D6L603C18/D6L603C5)</f>
        <v>6.1305871103117582E-2</v>
      </c>
      <c r="AV10" s="16" t="s">
        <v>31892</v>
      </c>
      <c r="AW10" s="33">
        <f>CHOOSE(MIN(D6L603C9,RUN_YEARS),B7L806C1,B7L806C10,B7L806C19,B7L806C28,B7L806C37)</f>
        <v>677.84352559735748</v>
      </c>
      <c r="AX10" s="16" t="s">
        <v>31893</v>
      </c>
      <c r="AY10" s="33">
        <f>IF(D6L603C23=0,0,D6L603C19/D6L603C23)</f>
        <v>6.0552756076764509E-5</v>
      </c>
      <c r="AZ10" s="16" t="s">
        <v>31894</v>
      </c>
      <c r="BA10" s="33">
        <f>IF(D6L603C5=0,0,D6L603C19/D6L603C5)</f>
        <v>0.43869412889688242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0.49582585363796033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72922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1530.2274440605779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96.89531615374834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673.62135806555955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3.6046371623257447</v>
      </c>
      <c r="J12" s="16" t="s">
        <v>31938</v>
      </c>
      <c r="K12" s="21">
        <f>IF(FLOW_THRU_100PCT="Y",1,INDEX(VariabilityMatrix,D6L605C1,D6L605C9))</f>
        <v>0.22147634948305014</v>
      </c>
      <c r="L12" s="16" t="s">
        <v>31918</v>
      </c>
      <c r="M12" s="15">
        <f>IF(D6L605C2&lt;&gt;0,D6L605C2*D6L605C4,D6L605C3*D6L605C4)</f>
        <v>0.79834187992284678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0.39917093996142339</v>
      </c>
      <c r="R12" s="16" t="s">
        <v>31920</v>
      </c>
      <c r="S12" s="15">
        <f>D6L605C5-D6L605C7</f>
        <v>0.39917093996142339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0.3800745817735186</v>
      </c>
      <c r="X12" s="16" t="s">
        <v>31922</v>
      </c>
      <c r="Y12" s="33">
        <f>D6L605C7-D6L605C10</f>
        <v>1.9096358187904783E-2</v>
      </c>
      <c r="Z12" s="16" t="s">
        <v>31923</v>
      </c>
      <c r="AA12" s="33">
        <f>CHOOSE(MIN(D6L605C9,RUN_YEARS),B7L806C7,B7L806C16,B7L806C25,B7L806C34,B7L806C43)</f>
        <v>78485.8</v>
      </c>
      <c r="AB12" s="16" t="s">
        <v>31924</v>
      </c>
      <c r="AC12" s="33">
        <f>IF(D6L605C12=0,0,D6L605C10/D6L605C12)</f>
        <v>4.8425904020028923E-6</v>
      </c>
      <c r="AD12" s="16" t="s">
        <v>31925</v>
      </c>
      <c r="AE12" s="33">
        <f>IF(D6L605C5=0,0,D6L605C10/D6L605C5)</f>
        <v>0.4760799744217975</v>
      </c>
      <c r="AF12" s="16" t="s">
        <v>31926</v>
      </c>
      <c r="AG12" s="33">
        <f>CHOOSE(MIN(D6L605C9,RUN_YEARS),B7L806C5,B7L806C14,B7L806C23,B7L806C32,B7L806C41)</f>
        <v>1516.6992331534661</v>
      </c>
      <c r="AH12" s="16" t="s">
        <v>31927</v>
      </c>
      <c r="AI12" s="33">
        <f>IF(D6L605C15=0,0,D6L605C11/D6L605C15)</f>
        <v>1.2590735045207563E-5</v>
      </c>
      <c r="AJ12" s="16" t="s">
        <v>31928</v>
      </c>
      <c r="AK12" s="33">
        <f>IF(D6L605C5=0,0,D6L605C11/D6L605C5)</f>
        <v>2.3920025578202525E-2</v>
      </c>
      <c r="AL12" s="16" t="s">
        <v>31929</v>
      </c>
      <c r="AM12" s="33">
        <f>D6L605C8*CHOOSE(MIN(D6L605C9,RUN_YEARS),B7L806C4,B7L806C13,B7L806C22,B7L806C31,B7L806C40)</f>
        <v>4.8943044386770614E-2</v>
      </c>
      <c r="AN12" s="16" t="s">
        <v>31930</v>
      </c>
      <c r="AO12" s="33">
        <f>D6L605C8-D6L605C18</f>
        <v>0.35022789557465278</v>
      </c>
      <c r="AP12" s="16" t="s">
        <v>31931</v>
      </c>
      <c r="AQ12" s="33">
        <f>CHOOSE(MIN(D6L605C9,RUN_YEARS),B7L806C2,B7L806C11,B7L806C20,B7L806C29,B7L806C38)</f>
        <v>94.726108855954863</v>
      </c>
      <c r="AR12" s="16" t="s">
        <v>31932</v>
      </c>
      <c r="AS12" s="33">
        <f>IF(D6L605C20=0,0,D6L605C18/D6L605C20)</f>
        <v>5.1667956150501016E-4</v>
      </c>
      <c r="AT12" s="16" t="s">
        <v>31933</v>
      </c>
      <c r="AU12" s="33">
        <f>IF(D6L605C5=0,0,D6L605C18/D6L605C5)</f>
        <v>6.1305871103117575E-2</v>
      </c>
      <c r="AV12" s="16" t="s">
        <v>31934</v>
      </c>
      <c r="AW12" s="33">
        <f>CHOOSE(MIN(D6L605C9,RUN_YEARS),B7L806C1,B7L806C10,B7L806C19,B7L806C28,B7L806C37)</f>
        <v>677.84352559735748</v>
      </c>
      <c r="AX12" s="16" t="s">
        <v>31935</v>
      </c>
      <c r="AY12" s="33">
        <f>IF(D6L605C23=0,0,D6L605C19/D6L605C23)</f>
        <v>5.1667956150501016E-4</v>
      </c>
      <c r="AZ12" s="16" t="s">
        <v>31936</v>
      </c>
      <c r="BA12" s="33">
        <f>IF(D6L605C5=0,0,D6L605C19/D6L605C5)</f>
        <v>0.43869412889688242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2.3279376582564599</v>
      </c>
      <c r="J13" s="16" t="s">
        <v>31959</v>
      </c>
      <c r="K13" s="21">
        <f>IF(FLOW_THRU_100PCT="Y",1,INDEX(VariabilityMatrix,D6L606C1,D6L606C9))</f>
        <v>0.45552829617016322</v>
      </c>
      <c r="L13" s="16" t="s">
        <v>31939</v>
      </c>
      <c r="M13" s="15">
        <f>IF(D6L606C2&lt;&gt;0,D6L606C2*D6L606C4,D6L606C3*D6L606C4)</f>
        <v>1.0604414750559248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0.53022073752796239</v>
      </c>
      <c r="R13" s="16" t="s">
        <v>31941</v>
      </c>
      <c r="S13" s="15">
        <f>D6L606C5-D6L606C7</f>
        <v>0.53022073752796239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0.50485495032043792</v>
      </c>
      <c r="X13" s="16" t="s">
        <v>31943</v>
      </c>
      <c r="Y13" s="33">
        <f>D6L606C7-D6L606C10</f>
        <v>2.5365787207524471E-2</v>
      </c>
      <c r="Z13" s="16" t="s">
        <v>31944</v>
      </c>
      <c r="AA13" s="33">
        <f>CHOOSE(MIN(D6L606C9,RUN_YEARS),B7L806C7,B7L806C16,B7L806C25,B7L806C34,B7L806C43)</f>
        <v>78485.8</v>
      </c>
      <c r="AB13" s="16" t="s">
        <v>31945</v>
      </c>
      <c r="AC13" s="33">
        <f>IF(D6L606C12=0,0,D6L606C10/D6L606C12)</f>
        <v>6.4324368270494526E-6</v>
      </c>
      <c r="AD13" s="16" t="s">
        <v>31946</v>
      </c>
      <c r="AE13" s="33">
        <f>IF(D6L606C5=0,0,D6L606C10/D6L606C5)</f>
        <v>0.47607997442179756</v>
      </c>
      <c r="AF13" s="16" t="s">
        <v>31947</v>
      </c>
      <c r="AG13" s="33">
        <f>CHOOSE(MIN(D6L606C9,RUN_YEARS),B7L806C5,B7L806C14,B7L806C23,B7L806C32,B7L806C41)</f>
        <v>1516.6992331534661</v>
      </c>
      <c r="AH13" s="16" t="s">
        <v>31948</v>
      </c>
      <c r="AI13" s="33">
        <f>IF(D6L606C15=0,0,D6L606C11/D6L606C15)</f>
        <v>1.6724335750328589E-5</v>
      </c>
      <c r="AJ13" s="16" t="s">
        <v>31949</v>
      </c>
      <c r="AK13" s="33">
        <f>IF(D6L606C5=0,0,D6L606C11/D6L606C5)</f>
        <v>2.3920025578202463E-2</v>
      </c>
      <c r="AL13" s="16" t="s">
        <v>31950</v>
      </c>
      <c r="AM13" s="33">
        <f>D6L606C8*CHOOSE(MIN(D6L606C9,RUN_YEARS),B7L806C4,B7L806C13,B7L806C22,B7L806C31,B7L806C40)</f>
        <v>6.50112883821784E-2</v>
      </c>
      <c r="AN13" s="16" t="s">
        <v>31951</v>
      </c>
      <c r="AO13" s="33">
        <f>D6L606C8-D6L606C18</f>
        <v>0.46520944914578399</v>
      </c>
      <c r="AP13" s="16" t="s">
        <v>31952</v>
      </c>
      <c r="AQ13" s="33">
        <f>CHOOSE(MIN(D6L606C9,RUN_YEARS),B7L806C2,B7L806C11,B7L806C20,B7L806C29,B7L806C38)</f>
        <v>94.726108855954863</v>
      </c>
      <c r="AR13" s="16" t="s">
        <v>31953</v>
      </c>
      <c r="AS13" s="33">
        <f>IF(D6L606C20=0,0,D6L606C18/D6L606C20)</f>
        <v>6.8630802180460863E-4</v>
      </c>
      <c r="AT13" s="16" t="s">
        <v>31954</v>
      </c>
      <c r="AU13" s="33">
        <f>IF(D6L606C5=0,0,D6L606C18/D6L606C5)</f>
        <v>6.1305871103117582E-2</v>
      </c>
      <c r="AV13" s="16" t="s">
        <v>31955</v>
      </c>
      <c r="AW13" s="33">
        <f>CHOOSE(MIN(D6L606C9,RUN_YEARS),B7L806C1,B7L806C10,B7L806C19,B7L806C28,B7L806C37)</f>
        <v>677.84352559735748</v>
      </c>
      <c r="AX13" s="16" t="s">
        <v>31956</v>
      </c>
      <c r="AY13" s="33">
        <f>IF(D6L606C23=0,0,D6L606C19/D6L606C23)</f>
        <v>6.8630802180460863E-4</v>
      </c>
      <c r="AZ13" s="16" t="s">
        <v>31957</v>
      </c>
      <c r="BA13" s="33">
        <f>IF(D6L606C5=0,0,D6L606C19/D6L606C5)</f>
        <v>0.43869412889688242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0</v>
      </c>
      <c r="J14" s="16" t="s">
        <v>31980</v>
      </c>
      <c r="K14" s="21">
        <f>IF(FLOW_THRU_100PCT="Y",1,INDEX(VariabilityMatrix,D6L607C1,D6L607C9))</f>
        <v>0.49582585363796033</v>
      </c>
      <c r="L14" s="16" t="s">
        <v>31960</v>
      </c>
      <c r="M14" s="15">
        <f>IF(D6L607C2&lt;&gt;0,D6L607C2*D6L607C4,D6L607C3*D6L607C4)</f>
        <v>0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0</v>
      </c>
      <c r="R14" s="16" t="s">
        <v>31962</v>
      </c>
      <c r="S14" s="15">
        <f>D6L607C5-D6L607C7</f>
        <v>0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0</v>
      </c>
      <c r="X14" s="16" t="s">
        <v>31964</v>
      </c>
      <c r="Y14" s="33">
        <f>D6L607C7-D6L607C10</f>
        <v>0</v>
      </c>
      <c r="Z14" s="16" t="s">
        <v>31965</v>
      </c>
      <c r="AA14" s="33">
        <f>CHOOSE(MIN(D6L607C9,RUN_YEARS),B7L806C7,B7L806C16,B7L806C25,B7L806C34,B7L806C43)</f>
        <v>72922</v>
      </c>
      <c r="AB14" s="16" t="s">
        <v>31966</v>
      </c>
      <c r="AC14" s="33">
        <f>IF(D6L607C12=0,0,D6L607C10/D6L607C12)</f>
        <v>0</v>
      </c>
      <c r="AD14" s="16" t="s">
        <v>31967</v>
      </c>
      <c r="AE14" s="33">
        <f>IF(D6L607C5=0,0,D6L607C10/D6L607C5)</f>
        <v>0</v>
      </c>
      <c r="AF14" s="16" t="s">
        <v>31968</v>
      </c>
      <c r="AG14" s="33">
        <f>CHOOSE(MIN(D6L607C9,RUN_YEARS),B7L806C5,B7L806C14,B7L806C23,B7L806C32,B7L806C41)</f>
        <v>1530.2274440605779</v>
      </c>
      <c r="AH14" s="16" t="s">
        <v>31969</v>
      </c>
      <c r="AI14" s="33">
        <f>IF(D6L607C15=0,0,D6L607C11/D6L607C15)</f>
        <v>0</v>
      </c>
      <c r="AJ14" s="16" t="s">
        <v>31970</v>
      </c>
      <c r="AK14" s="33">
        <f>IF(D6L607C5=0,0,D6L607C11/D6L607C5)</f>
        <v>0</v>
      </c>
      <c r="AL14" s="16" t="s">
        <v>31971</v>
      </c>
      <c r="AM14" s="33">
        <f>D6L607C8*CHOOSE(MIN(D6L607C9,RUN_YEARS),B7L806C4,B7L806C13,B7L806C22,B7L806C31,B7L806C40)</f>
        <v>0</v>
      </c>
      <c r="AN14" s="16" t="s">
        <v>31972</v>
      </c>
      <c r="AO14" s="33">
        <f>D6L607C8-D6L607C18</f>
        <v>0</v>
      </c>
      <c r="AP14" s="16" t="s">
        <v>31973</v>
      </c>
      <c r="AQ14" s="33">
        <f>CHOOSE(MIN(D6L607C9,RUN_YEARS),B7L806C2,B7L806C11,B7L806C20,B7L806C29,B7L806C38)</f>
        <v>96.89531615374834</v>
      </c>
      <c r="AR14" s="16" t="s">
        <v>31974</v>
      </c>
      <c r="AS14" s="33">
        <f>IF(D6L607C20=0,0,D6L607C18/D6L607C20)</f>
        <v>0</v>
      </c>
      <c r="AT14" s="16" t="s">
        <v>31975</v>
      </c>
      <c r="AU14" s="33">
        <f>IF(D6L607C5=0,0,D6L607C18/D6L607C5)</f>
        <v>0</v>
      </c>
      <c r="AV14" s="16" t="s">
        <v>31976</v>
      </c>
      <c r="AW14" s="33">
        <f>CHOOSE(MIN(D6L607C9,RUN_YEARS),B7L806C1,B7L806C10,B7L806C19,B7L806C28,B7L806C37)</f>
        <v>673.62135806555955</v>
      </c>
      <c r="AX14" s="16" t="s">
        <v>31977</v>
      </c>
      <c r="AY14" s="33">
        <f>IF(D6L607C23=0,0,D6L607C19/D6L607C23)</f>
        <v>0</v>
      </c>
      <c r="AZ14" s="16" t="s">
        <v>31978</v>
      </c>
      <c r="BA14" s="33">
        <f>IF(D6L607C5=0,0,D6L607C19/D6L607C5)</f>
        <v>0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0.49582585363796033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72922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1530.2274440605779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96.89531615374834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673.62135806555955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0.49582585363796033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72922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1530.2274440605779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96.89531615374834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673.62135806555955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0.49582585363796033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72922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1530.2274440605779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96.89531615374834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673.62135806555955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0.49582585363796033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72922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1530.2274440605779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96.89531615374834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673.62135806555955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0.49582585363796033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72922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1530.2274440605779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96.89531615374834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673.62135806555955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-0.13049136725054827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-0.11222257583547152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-5.6111287917735758E-2</v>
      </c>
      <c r="R20" s="16" t="s">
        <v>32088</v>
      </c>
      <c r="S20" s="15">
        <f>D6L613C5-D6L613C7</f>
        <v>-5.6111287917735758E-2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-5.3208268824250469E-2</v>
      </c>
      <c r="X20" s="16" t="s">
        <v>32090</v>
      </c>
      <c r="Y20" s="33">
        <f>D6L613C7-D6L613C10</f>
        <v>-2.9030190934852887E-3</v>
      </c>
      <c r="Z20" s="16" t="s">
        <v>32091</v>
      </c>
      <c r="AA20" s="33">
        <f>CHOOSE(MIN(D6L613C9,RUN_YEARS),B7L806C7,B7L806C16,B7L806C25,B7L806C34,B7L806C43)</f>
        <v>72922</v>
      </c>
      <c r="AB20" s="16" t="s">
        <v>32092</v>
      </c>
      <c r="AC20" s="33">
        <f>IF(D6L613C12=0,0,D6L613C10/D6L613C12)</f>
        <v>-7.2966003159883804E-7</v>
      </c>
      <c r="AD20" s="16" t="s">
        <v>32093</v>
      </c>
      <c r="AE20" s="33">
        <f>IF(D6L613C5=0,0,D6L613C10/D6L613C5)</f>
        <v>0.47413159453993126</v>
      </c>
      <c r="AF20" s="16" t="s">
        <v>32094</v>
      </c>
      <c r="AG20" s="33">
        <f>CHOOSE(MIN(D6L613C9,RUN_YEARS),B7L806C5,B7L806C14,B7L806C23,B7L806C32,B7L806C41)</f>
        <v>1530.2274440605779</v>
      </c>
      <c r="AH20" s="16" t="s">
        <v>32095</v>
      </c>
      <c r="AI20" s="33">
        <f>IF(D6L613C15=0,0,D6L613C11/D6L613C15)</f>
        <v>-1.8971160821569773E-6</v>
      </c>
      <c r="AJ20" s="16" t="s">
        <v>32096</v>
      </c>
      <c r="AK20" s="33">
        <f>IF(D6L613C5=0,0,D6L613C11/D6L613C5)</f>
        <v>2.586840546006873E-2</v>
      </c>
      <c r="AL20" s="16" t="s">
        <v>32097</v>
      </c>
      <c r="AM20" s="33">
        <f>D6L613C8*CHOOSE(MIN(D6L613C9,RUN_YEARS),B7L806C4,B7L806C13,B7L806C22,B7L806C31,B7L806C40)</f>
        <v>-7.0562015910839646E-3</v>
      </c>
      <c r="AN20" s="16" t="s">
        <v>32098</v>
      </c>
      <c r="AO20" s="33">
        <f>D6L613C8-D6L613C18</f>
        <v>-4.9055086326651794E-2</v>
      </c>
      <c r="AP20" s="16" t="s">
        <v>32099</v>
      </c>
      <c r="AQ20" s="33">
        <f>CHOOSE(MIN(D6L613C9,RUN_YEARS),B7L806C2,B7L806C11,B7L806C20,B7L806C29,B7L806C38)</f>
        <v>96.89531615374834</v>
      </c>
      <c r="AR20" s="16" t="s">
        <v>32100</v>
      </c>
      <c r="AS20" s="33">
        <f>IF(D6L613C20=0,0,D6L613C18/D6L613C20)</f>
        <v>-7.2822937900192815E-5</v>
      </c>
      <c r="AT20" s="16" t="s">
        <v>32101</v>
      </c>
      <c r="AU20" s="33">
        <f>IF(D6L613C5=0,0,D6L613C18/D6L613C5)</f>
        <v>6.2876845755429789E-2</v>
      </c>
      <c r="AV20" s="16" t="s">
        <v>32102</v>
      </c>
      <c r="AW20" s="33">
        <f>CHOOSE(MIN(D6L613C9,RUN_YEARS),B7L806C1,B7L806C10,B7L806C19,B7L806C28,B7L806C37)</f>
        <v>673.62135806555955</v>
      </c>
      <c r="AX20" s="16" t="s">
        <v>32103</v>
      </c>
      <c r="AY20" s="33">
        <f>IF(D6L613C23=0,0,D6L613C19/D6L613C23)</f>
        <v>-7.2822937900192815E-5</v>
      </c>
      <c r="AZ20" s="16" t="s">
        <v>32104</v>
      </c>
      <c r="BA20" s="33">
        <f>IF(D6L613C5=0,0,D6L613C19/D6L613C5)</f>
        <v>0.43712315424457021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0.26562082256358888</v>
      </c>
      <c r="J21" s="16" t="s">
        <v>32126</v>
      </c>
      <c r="K21" s="21">
        <f>IF(FLOW_THRU_100PCT="Y",1,INDEX(VariabilityMatrix,D6L614C1,D6L614C9))</f>
        <v>0.45552829617016322</v>
      </c>
      <c r="L21" s="16" t="s">
        <v>32106</v>
      </c>
      <c r="M21" s="15">
        <f>IF(D6L614C2&lt;&gt;0,D6L614C2*D6L614C4,D6L614C3*D6L614C4)</f>
        <v>0.12099780072970888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6.049890036485444E-2</v>
      </c>
      <c r="R21" s="16" t="s">
        <v>32108</v>
      </c>
      <c r="S21" s="15">
        <f>D6L614C5-D6L614C7</f>
        <v>6.049890036485444E-2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5.7604629876493556E-2</v>
      </c>
      <c r="X21" s="16" t="s">
        <v>32110</v>
      </c>
      <c r="Y21" s="33">
        <f>D6L614C7-D6L614C10</f>
        <v>2.8942704883608839E-3</v>
      </c>
      <c r="Z21" s="16" t="s">
        <v>32111</v>
      </c>
      <c r="AA21" s="33">
        <f>CHOOSE(MIN(D6L614C9,RUN_YEARS),B7L806C7,B7L806C16,B7L806C25,B7L806C34,B7L806C43)</f>
        <v>78485.8</v>
      </c>
      <c r="AB21" s="16" t="s">
        <v>32112</v>
      </c>
      <c r="AC21" s="33">
        <f>IF(D6L614C12=0,0,D6L614C10/D6L614C12)</f>
        <v>7.3394970652644873E-7</v>
      </c>
      <c r="AD21" s="16" t="s">
        <v>32113</v>
      </c>
      <c r="AE21" s="33">
        <f>IF(D6L614C5=0,0,D6L614C10/D6L614C5)</f>
        <v>0.4760799744217975</v>
      </c>
      <c r="AF21" s="16" t="s">
        <v>32114</v>
      </c>
      <c r="AG21" s="33">
        <f>CHOOSE(MIN(D6L614C9,RUN_YEARS),B7L806C5,B7L806C14,B7L806C23,B7L806C32,B7L806C41)</f>
        <v>1516.6992331534661</v>
      </c>
      <c r="AH21" s="16" t="s">
        <v>32115</v>
      </c>
      <c r="AI21" s="33">
        <f>IF(D6L614C15=0,0,D6L614C11/D6L614C15)</f>
        <v>1.9082692369687704E-6</v>
      </c>
      <c r="AJ21" s="16" t="s">
        <v>32116</v>
      </c>
      <c r="AK21" s="33">
        <f>IF(D6L614C5=0,0,D6L614C11/D6L614C5)</f>
        <v>2.3920025578202487E-2</v>
      </c>
      <c r="AL21" s="16" t="s">
        <v>32117</v>
      </c>
      <c r="AM21" s="33">
        <f>D6L614C8*CHOOSE(MIN(D6L614C9,RUN_YEARS),B7L806C4,B7L806C13,B7L806C22,B7L806C31,B7L806C40)</f>
        <v>7.4178755752962386E-3</v>
      </c>
      <c r="AN21" s="16" t="s">
        <v>32118</v>
      </c>
      <c r="AO21" s="33">
        <f>D6L614C8-D6L614C18</f>
        <v>5.3081024789558201E-2</v>
      </c>
      <c r="AP21" s="16" t="s">
        <v>32119</v>
      </c>
      <c r="AQ21" s="33">
        <f>CHOOSE(MIN(D6L614C9,RUN_YEARS),B7L806C2,B7L806C11,B7L806C20,B7L806C29,B7L806C38)</f>
        <v>94.726108855954863</v>
      </c>
      <c r="AR21" s="16" t="s">
        <v>32120</v>
      </c>
      <c r="AS21" s="33">
        <f>IF(D6L614C20=0,0,D6L614C18/D6L614C20)</f>
        <v>7.8308669752034482E-5</v>
      </c>
      <c r="AT21" s="16" t="s">
        <v>32121</v>
      </c>
      <c r="AU21" s="33">
        <f>IF(D6L614C5=0,0,D6L614C18/D6L614C5)</f>
        <v>6.1305871103117575E-2</v>
      </c>
      <c r="AV21" s="16" t="s">
        <v>32122</v>
      </c>
      <c r="AW21" s="33">
        <f>CHOOSE(MIN(D6L614C9,RUN_YEARS),B7L806C1,B7L806C10,B7L806C19,B7L806C28,B7L806C37)</f>
        <v>677.84352559735748</v>
      </c>
      <c r="AX21" s="16" t="s">
        <v>32123</v>
      </c>
      <c r="AY21" s="33">
        <f>IF(D6L614C23=0,0,D6L614C19/D6L614C23)</f>
        <v>7.8308669752034482E-5</v>
      </c>
      <c r="AZ21" s="16" t="s">
        <v>32124</v>
      </c>
      <c r="BA21" s="33">
        <f>IF(D6L614C5=0,0,D6L614C19/D6L614C5)</f>
        <v>0.43869412889688242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0.15384301986931048</v>
      </c>
      <c r="J22" s="16" t="s">
        <v>32147</v>
      </c>
      <c r="K22" s="21">
        <f>IF(FLOW_THRU_100PCT="Y",1,INDEX(VariabilityMatrix,D6L615C1,D6L615C9))</f>
        <v>0.47154521297646307</v>
      </c>
      <c r="L22" s="16" t="s">
        <v>32127</v>
      </c>
      <c r="M22" s="15">
        <f>IF(D6L615C2&lt;&gt;0,D6L615C2*D6L615C4,D6L615C3*D6L615C4)</f>
        <v>7.2543939569216245E-2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3.6271969784608123E-2</v>
      </c>
      <c r="R22" s="16" t="s">
        <v>32129</v>
      </c>
      <c r="S22" s="15">
        <f>D6L615C5-D6L615C7</f>
        <v>3.6271969784608123E-2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3.4432123914018384E-2</v>
      </c>
      <c r="X22" s="16" t="s">
        <v>32131</v>
      </c>
      <c r="Y22" s="33">
        <f>D6L615C7-D6L615C10</f>
        <v>1.8398458705897389E-3</v>
      </c>
      <c r="Z22" s="16" t="s">
        <v>32132</v>
      </c>
      <c r="AA22" s="33">
        <f>CHOOSE(MIN(D6L615C9,RUN_YEARS),B7L806C7,B7L806C16,B7L806C25,B7L806C34,B7L806C43)</f>
        <v>74580.333333333343</v>
      </c>
      <c r="AB22" s="16" t="s">
        <v>32133</v>
      </c>
      <c r="AC22" s="33">
        <f>IF(D6L615C12=0,0,D6L615C10/D6L615C12)</f>
        <v>4.6167833227729892E-7</v>
      </c>
      <c r="AD22" s="16" t="s">
        <v>32134</v>
      </c>
      <c r="AE22" s="33">
        <f>IF(D6L615C5=0,0,D6L615C10/D6L615C5)</f>
        <v>0.47463818643548727</v>
      </c>
      <c r="AF22" s="16" t="s">
        <v>32135</v>
      </c>
      <c r="AG22" s="33">
        <f>CHOOSE(MIN(D6L615C9,RUN_YEARS),B7L806C5,B7L806C14,B7L806C23,B7L806C32,B7L806C41)</f>
        <v>1532.7403901746734</v>
      </c>
      <c r="AH22" s="16" t="s">
        <v>32136</v>
      </c>
      <c r="AI22" s="33">
        <f>IF(D6L615C15=0,0,D6L615C11/D6L615C15)</f>
        <v>1.200363663920977E-6</v>
      </c>
      <c r="AJ22" s="16" t="s">
        <v>32137</v>
      </c>
      <c r="AK22" s="33">
        <f>IF(D6L615C5=0,0,D6L615C11/D6L615C5)</f>
        <v>2.5361813564512711E-2</v>
      </c>
      <c r="AL22" s="16" t="s">
        <v>32138</v>
      </c>
      <c r="AM22" s="33">
        <f>D6L615C8*CHOOSE(MIN(D6L615C9,RUN_YEARS),B7L806C4,B7L806C13,B7L806C22,B7L806C31,B7L806C40)</f>
        <v>4.4562405435172548E-3</v>
      </c>
      <c r="AN22" s="16" t="s">
        <v>32139</v>
      </c>
      <c r="AO22" s="33">
        <f>D6L615C8-D6L615C18</f>
        <v>3.181572924109087E-2</v>
      </c>
      <c r="AP22" s="16" t="s">
        <v>32140</v>
      </c>
      <c r="AQ22" s="33">
        <f>CHOOSE(MIN(D6L615C9,RUN_YEARS),B7L806C2,B7L806C11,B7L806C20,B7L806C29,B7L806C38)</f>
        <v>95.478927097031587</v>
      </c>
      <c r="AR22" s="16" t="s">
        <v>32141</v>
      </c>
      <c r="AS22" s="33">
        <f>IF(D6L615C20=0,0,D6L615C18/D6L615C20)</f>
        <v>4.6672503336663469E-5</v>
      </c>
      <c r="AT22" s="16" t="s">
        <v>32142</v>
      </c>
      <c r="AU22" s="33">
        <f>IF(D6L615C5=0,0,D6L615C18/D6L615C5)</f>
        <v>6.1428157472278276E-2</v>
      </c>
      <c r="AV22" s="16" t="s">
        <v>32143</v>
      </c>
      <c r="AW22" s="33">
        <f>CHOOSE(MIN(D6L615C9,RUN_YEARS),B7L806C1,B7L806C10,B7L806C19,B7L806C28,B7L806C37)</f>
        <v>681.68036780872853</v>
      </c>
      <c r="AX22" s="16" t="s">
        <v>32144</v>
      </c>
      <c r="AY22" s="33">
        <f>IF(D6L615C23=0,0,D6L615C19/D6L615C23)</f>
        <v>4.6672503336663483E-5</v>
      </c>
      <c r="AZ22" s="16" t="s">
        <v>32145</v>
      </c>
      <c r="BA22" s="33">
        <f>IF(D6L615C5=0,0,D6L615C19/D6L615C5)</f>
        <v>0.43857184252772174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1474.6339515521024</v>
      </c>
      <c r="J23" s="16" t="s">
        <v>32168</v>
      </c>
      <c r="K23" s="21">
        <f>IF(FLOW_THRU_100PCT="Y",1,INDEX(VariabilityMatrix,D6L616C1,D6L616C9))</f>
        <v>0.22117936181309292</v>
      </c>
      <c r="L23" s="16" t="s">
        <v>32148</v>
      </c>
      <c r="M23" s="15">
        <f>IF(D6L616C2&lt;&gt;0,D6L616C2*D6L616C4,D6L616C3*D6L616C4)</f>
        <v>326.15859631221338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163.07929815610669</v>
      </c>
      <c r="R23" s="16" t="s">
        <v>32150</v>
      </c>
      <c r="S23" s="15">
        <f>D6L616C5-D6L616C7</f>
        <v>163.07929815610669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154.80732464397317</v>
      </c>
      <c r="X23" s="16" t="s">
        <v>32152</v>
      </c>
      <c r="Y23" s="33">
        <f>D6L616C7-D6L616C10</f>
        <v>8.2719735121335134</v>
      </c>
      <c r="Z23" s="16" t="s">
        <v>32153</v>
      </c>
      <c r="AA23" s="33">
        <f>CHOOSE(MIN(D6L616C9,RUN_YEARS),B7L806C7,B7L806C16,B7L806C25,B7L806C34,B7L806C43)</f>
        <v>74580.333333333343</v>
      </c>
      <c r="AB23" s="16" t="s">
        <v>32154</v>
      </c>
      <c r="AC23" s="33">
        <f>IF(D6L616C12=0,0,D6L616C10/D6L616C12)</f>
        <v>2.0757124261173384E-3</v>
      </c>
      <c r="AD23" s="16" t="s">
        <v>32155</v>
      </c>
      <c r="AE23" s="33">
        <f>IF(D6L616C5=0,0,D6L616C10/D6L616C5)</f>
        <v>0.47463818643548733</v>
      </c>
      <c r="AF23" s="16" t="s">
        <v>32156</v>
      </c>
      <c r="AG23" s="33">
        <f>CHOOSE(MIN(D6L616C9,RUN_YEARS),B7L806C5,B7L806C14,B7L806C23,B7L806C32,B7L806C41)</f>
        <v>1532.7403901746734</v>
      </c>
      <c r="AH23" s="16" t="s">
        <v>32157</v>
      </c>
      <c r="AI23" s="33">
        <f>IF(D6L616C15=0,0,D6L616C11/D6L616C15)</f>
        <v>5.3968523079050762E-3</v>
      </c>
      <c r="AJ23" s="16" t="s">
        <v>32158</v>
      </c>
      <c r="AK23" s="33">
        <f>IF(D6L616C5=0,0,D6L616C11/D6L616C5)</f>
        <v>2.5361813564512694E-2</v>
      </c>
      <c r="AL23" s="16" t="s">
        <v>32159</v>
      </c>
      <c r="AM23" s="33">
        <f>D6L616C8*CHOOSE(MIN(D6L616C9,RUN_YEARS),B7L806C4,B7L806C13,B7L806C22,B7L806C31,B7L806C40)</f>
        <v>20.035321615203888</v>
      </c>
      <c r="AN23" s="16" t="s">
        <v>32160</v>
      </c>
      <c r="AO23" s="33">
        <f>D6L616C8-D6L616C18</f>
        <v>143.0439765409028</v>
      </c>
      <c r="AP23" s="16" t="s">
        <v>32161</v>
      </c>
      <c r="AQ23" s="33">
        <f>CHOOSE(MIN(D6L616C9,RUN_YEARS),B7L806C2,B7L806C11,B7L806C20,B7L806C29,B7L806C38)</f>
        <v>95.478927097031587</v>
      </c>
      <c r="AR23" s="16" t="s">
        <v>32162</v>
      </c>
      <c r="AS23" s="33">
        <f>IF(D6L616C20=0,0,D6L616C18/D6L616C20)</f>
        <v>0.20984024668440981</v>
      </c>
      <c r="AT23" s="16" t="s">
        <v>32163</v>
      </c>
      <c r="AU23" s="33">
        <f>IF(D6L616C5=0,0,D6L616C18/D6L616C5)</f>
        <v>6.142815747227829E-2</v>
      </c>
      <c r="AV23" s="16" t="s">
        <v>32164</v>
      </c>
      <c r="AW23" s="33">
        <f>CHOOSE(MIN(D6L616C9,RUN_YEARS),B7L806C1,B7L806C10,B7L806C19,B7L806C28,B7L806C37)</f>
        <v>681.68036780872853</v>
      </c>
      <c r="AX23" s="16" t="s">
        <v>32165</v>
      </c>
      <c r="AY23" s="33">
        <f>IF(D6L616C23=0,0,D6L616C19/D6L616C23)</f>
        <v>0.20984024668440981</v>
      </c>
      <c r="AZ23" s="16" t="s">
        <v>32166</v>
      </c>
      <c r="BA23" s="33">
        <f>IF(D6L616C5=0,0,D6L616C19/D6L616C5)</f>
        <v>0.43857184252772174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11.040765658656031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9.4950584664441866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4.7475292332220933</v>
      </c>
      <c r="R24" s="16" t="s">
        <v>32171</v>
      </c>
      <c r="S24" s="15">
        <f>D6L617C5-D6L617C7</f>
        <v>4.7475292332220933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4.5067173306119876</v>
      </c>
      <c r="X24" s="16" t="s">
        <v>32173</v>
      </c>
      <c r="Y24" s="33">
        <f>D6L617C7-D6L617C10</f>
        <v>0.24081190261010565</v>
      </c>
      <c r="Z24" s="16" t="s">
        <v>32174</v>
      </c>
      <c r="AA24" s="33">
        <f>CHOOSE(MIN(D6L617C9,RUN_YEARS),B7L806C7,B7L806C16,B7L806C25,B7L806C34,B7L806C43)</f>
        <v>74580.333333333343</v>
      </c>
      <c r="AB24" s="16" t="s">
        <v>32175</v>
      </c>
      <c r="AC24" s="33">
        <f>IF(D6L617C12=0,0,D6L617C10/D6L617C12)</f>
        <v>6.0427690909739213E-5</v>
      </c>
      <c r="AD24" s="16" t="s">
        <v>32176</v>
      </c>
      <c r="AE24" s="33">
        <f>IF(D6L617C5=0,0,D6L617C10/D6L617C5)</f>
        <v>0.47463818643548727</v>
      </c>
      <c r="AF24" s="16" t="s">
        <v>32177</v>
      </c>
      <c r="AG24" s="33">
        <f>CHOOSE(MIN(D6L617C9,RUN_YEARS),B7L806C5,B7L806C14,B7L806C23,B7L806C32,B7L806C41)</f>
        <v>1532.7403901746734</v>
      </c>
      <c r="AH24" s="16" t="s">
        <v>32178</v>
      </c>
      <c r="AI24" s="33">
        <f>IF(D6L617C15=0,0,D6L617C11/D6L617C15)</f>
        <v>1.571119963653221E-4</v>
      </c>
      <c r="AJ24" s="16" t="s">
        <v>32179</v>
      </c>
      <c r="AK24" s="33">
        <f>IF(D6L617C5=0,0,D6L617C11/D6L617C5)</f>
        <v>2.5361813564512736E-2</v>
      </c>
      <c r="AL24" s="16" t="s">
        <v>32180</v>
      </c>
      <c r="AM24" s="33">
        <f>D6L617C8*CHOOSE(MIN(D6L617C9,RUN_YEARS),B7L806C4,B7L806C13,B7L806C22,B7L806C31,B7L806C40)</f>
        <v>0.58326394668522263</v>
      </c>
      <c r="AN24" s="16" t="s">
        <v>32181</v>
      </c>
      <c r="AO24" s="33">
        <f>D6L617C8-D6L617C18</f>
        <v>4.164265286536871</v>
      </c>
      <c r="AP24" s="16" t="s">
        <v>32182</v>
      </c>
      <c r="AQ24" s="33">
        <f>CHOOSE(MIN(D6L617C9,RUN_YEARS),B7L806C2,B7L806C11,B7L806C20,B7L806C29,B7L806C38)</f>
        <v>95.478927097031587</v>
      </c>
      <c r="AR24" s="16" t="s">
        <v>32183</v>
      </c>
      <c r="AS24" s="33">
        <f>IF(D6L617C20=0,0,D6L617C18/D6L617C20)</f>
        <v>6.1088238464648203E-3</v>
      </c>
      <c r="AT24" s="16" t="s">
        <v>32184</v>
      </c>
      <c r="AU24" s="33">
        <f>IF(D6L617C5=0,0,D6L617C18/D6L617C5)</f>
        <v>6.1428157472278283E-2</v>
      </c>
      <c r="AV24" s="16" t="s">
        <v>32185</v>
      </c>
      <c r="AW24" s="33">
        <f>CHOOSE(MIN(D6L617C9,RUN_YEARS),B7L806C1,B7L806C10,B7L806C19,B7L806C28,B7L806C37)</f>
        <v>681.68036780872853</v>
      </c>
      <c r="AX24" s="16" t="s">
        <v>32186</v>
      </c>
      <c r="AY24" s="33">
        <f>IF(D6L617C23=0,0,D6L617C19/D6L617C23)</f>
        <v>6.1088238464648212E-3</v>
      </c>
      <c r="AZ24" s="16" t="s">
        <v>32187</v>
      </c>
      <c r="BA24" s="33">
        <f>IF(D6L617C5=0,0,D6L617C19/D6L617C5)</f>
        <v>0.43857184252772174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0.23107325289914801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72922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1530.2274440605779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96.89531615374834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673.62135806555955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1522.2180267909969</v>
      </c>
      <c r="J26" s="16" t="s">
        <v>32230</v>
      </c>
      <c r="K26" s="21">
        <f>IF(FLOW_THRU_100PCT="Y",1,INDEX(VariabilityMatrix,D6L619C1,D6L619C9))</f>
        <v>0.22117936181309292</v>
      </c>
      <c r="L26" s="16" t="s">
        <v>32210</v>
      </c>
      <c r="M26" s="15">
        <f>IF(D6L619C2&lt;&gt;0,D6L619C2*D6L619C4,D6L619C3*D6L619C4)</f>
        <v>336.68321170601826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168.34160585300913</v>
      </c>
      <c r="R26" s="16" t="s">
        <v>32212</v>
      </c>
      <c r="S26" s="15">
        <f>D6L619C5-D6L619C7</f>
        <v>168.34160585300913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159.80270900741974</v>
      </c>
      <c r="X26" s="16" t="s">
        <v>32214</v>
      </c>
      <c r="Y26" s="33">
        <f>D6L619C7-D6L619C10</f>
        <v>8.5388968455893917</v>
      </c>
      <c r="Z26" s="16" t="s">
        <v>32215</v>
      </c>
      <c r="AA26" s="33">
        <f>CHOOSE(MIN(D6L619C9,RUN_YEARS),B7L806C7,B7L806C16,B7L806C25,B7L806C34,B7L806C43)</f>
        <v>74580.333333333343</v>
      </c>
      <c r="AB26" s="16" t="s">
        <v>32216</v>
      </c>
      <c r="AC26" s="33">
        <f>IF(D6L619C12=0,0,D6L619C10/D6L619C12)</f>
        <v>2.142692340796989E-3</v>
      </c>
      <c r="AD26" s="16" t="s">
        <v>32217</v>
      </c>
      <c r="AE26" s="33">
        <f>IF(D6L619C5=0,0,D6L619C10/D6L619C5)</f>
        <v>0.47463818643548733</v>
      </c>
      <c r="AF26" s="16" t="s">
        <v>32218</v>
      </c>
      <c r="AG26" s="33">
        <f>CHOOSE(MIN(D6L619C9,RUN_YEARS),B7L806C5,B7L806C14,B7L806C23,B7L806C32,B7L806C41)</f>
        <v>1532.7403901746734</v>
      </c>
      <c r="AH26" s="16" t="s">
        <v>32219</v>
      </c>
      <c r="AI26" s="33">
        <f>IF(D6L619C15=0,0,D6L619C11/D6L619C15)</f>
        <v>5.5710000860721663E-3</v>
      </c>
      <c r="AJ26" s="16" t="s">
        <v>32220</v>
      </c>
      <c r="AK26" s="33">
        <f>IF(D6L619C5=0,0,D6L619C11/D6L619C5)</f>
        <v>2.536181356451269E-2</v>
      </c>
      <c r="AL26" s="16" t="s">
        <v>32221</v>
      </c>
      <c r="AM26" s="33">
        <f>D6L619C8*CHOOSE(MIN(D6L619C9,RUN_YEARS),B7L806C4,B7L806C13,B7L806C22,B7L806C31,B7L806C40)</f>
        <v>20.681829346949698</v>
      </c>
      <c r="AN26" s="16" t="s">
        <v>32222</v>
      </c>
      <c r="AO26" s="33">
        <f>D6L619C8-D6L619C18</f>
        <v>147.65977650605942</v>
      </c>
      <c r="AP26" s="16" t="s">
        <v>32223</v>
      </c>
      <c r="AQ26" s="33">
        <f>CHOOSE(MIN(D6L619C9,RUN_YEARS),B7L806C2,B7L806C11,B7L806C20,B7L806C29,B7L806C38)</f>
        <v>95.478927097031587</v>
      </c>
      <c r="AR26" s="16" t="s">
        <v>32224</v>
      </c>
      <c r="AS26" s="33">
        <f>IF(D6L619C20=0,0,D6L619C18/D6L619C20)</f>
        <v>0.21661145527883388</v>
      </c>
      <c r="AT26" s="16" t="s">
        <v>32225</v>
      </c>
      <c r="AU26" s="33">
        <f>IF(D6L619C5=0,0,D6L619C18/D6L619C5)</f>
        <v>6.142815747227829E-2</v>
      </c>
      <c r="AV26" s="16" t="s">
        <v>32226</v>
      </c>
      <c r="AW26" s="33">
        <f>CHOOSE(MIN(D6L619C9,RUN_YEARS),B7L806C1,B7L806C10,B7L806C19,B7L806C28,B7L806C37)</f>
        <v>681.68036780872853</v>
      </c>
      <c r="AX26" s="16" t="s">
        <v>32227</v>
      </c>
      <c r="AY26" s="33">
        <f>IF(D6L619C23=0,0,D6L619C19/D6L619C23)</f>
        <v>0.21661145527883385</v>
      </c>
      <c r="AZ26" s="16" t="s">
        <v>32228</v>
      </c>
      <c r="BA26" s="33">
        <f>IF(D6L619C5=0,0,D6L619C19/D6L619C5)</f>
        <v>0.43857184252772169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0</v>
      </c>
      <c r="J27" s="16" t="s">
        <v>32251</v>
      </c>
      <c r="K27" s="21">
        <f>IF(FLOW_THRU_100PCT="Y",1,INDEX(VariabilityMatrix,D6L620C1,D6L620C9))</f>
        <v>0.23107325289914801</v>
      </c>
      <c r="L27" s="16" t="s">
        <v>32231</v>
      </c>
      <c r="M27" s="15">
        <f>IF(D6L620C2&lt;&gt;0,D6L620C2*D6L620C4,D6L620C3*D6L620C4)</f>
        <v>0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0</v>
      </c>
      <c r="R27" s="16" t="s">
        <v>32233</v>
      </c>
      <c r="S27" s="15">
        <f>D6L620C5-D6L620C7</f>
        <v>0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0</v>
      </c>
      <c r="X27" s="16" t="s">
        <v>32235</v>
      </c>
      <c r="Y27" s="33">
        <f>D6L620C7-D6L620C10</f>
        <v>0</v>
      </c>
      <c r="Z27" s="16" t="s">
        <v>32236</v>
      </c>
      <c r="AA27" s="33">
        <f>CHOOSE(MIN(D6L620C9,RUN_YEARS),B7L806C7,B7L806C16,B7L806C25,B7L806C34,B7L806C43)</f>
        <v>72922</v>
      </c>
      <c r="AB27" s="16" t="s">
        <v>32237</v>
      </c>
      <c r="AC27" s="33">
        <f>IF(D6L620C12=0,0,D6L620C10/D6L620C12)</f>
        <v>0</v>
      </c>
      <c r="AD27" s="16" t="s">
        <v>32238</v>
      </c>
      <c r="AE27" s="33">
        <f>IF(D6L620C5=0,0,D6L620C10/D6L620C5)</f>
        <v>0</v>
      </c>
      <c r="AF27" s="16" t="s">
        <v>32239</v>
      </c>
      <c r="AG27" s="33">
        <f>CHOOSE(MIN(D6L620C9,RUN_YEARS),B7L806C5,B7L806C14,B7L806C23,B7L806C32,B7L806C41)</f>
        <v>1530.2274440605779</v>
      </c>
      <c r="AH27" s="16" t="s">
        <v>32240</v>
      </c>
      <c r="AI27" s="33">
        <f>IF(D6L620C15=0,0,D6L620C11/D6L620C15)</f>
        <v>0</v>
      </c>
      <c r="AJ27" s="16" t="s">
        <v>32241</v>
      </c>
      <c r="AK27" s="33">
        <f>IF(D6L620C5=0,0,D6L620C11/D6L620C5)</f>
        <v>0</v>
      </c>
      <c r="AL27" s="16" t="s">
        <v>32242</v>
      </c>
      <c r="AM27" s="33">
        <f>D6L620C8*CHOOSE(MIN(D6L620C9,RUN_YEARS),B7L806C4,B7L806C13,B7L806C22,B7L806C31,B7L806C40)</f>
        <v>0</v>
      </c>
      <c r="AN27" s="16" t="s">
        <v>32243</v>
      </c>
      <c r="AO27" s="33">
        <f>D6L620C8-D6L620C18</f>
        <v>0</v>
      </c>
      <c r="AP27" s="16" t="s">
        <v>32244</v>
      </c>
      <c r="AQ27" s="33">
        <f>CHOOSE(MIN(D6L620C9,RUN_YEARS),B7L806C2,B7L806C11,B7L806C20,B7L806C29,B7L806C38)</f>
        <v>96.89531615374834</v>
      </c>
      <c r="AR27" s="16" t="s">
        <v>32245</v>
      </c>
      <c r="AS27" s="33">
        <f>IF(D6L620C20=0,0,D6L620C18/D6L620C20)</f>
        <v>0</v>
      </c>
      <c r="AT27" s="16" t="s">
        <v>32246</v>
      </c>
      <c r="AU27" s="33">
        <f>IF(D6L620C5=0,0,D6L620C18/D6L620C5)</f>
        <v>0</v>
      </c>
      <c r="AV27" s="16" t="s">
        <v>32247</v>
      </c>
      <c r="AW27" s="33">
        <f>CHOOSE(MIN(D6L620C9,RUN_YEARS),B7L806C1,B7L806C10,B7L806C19,B7L806C28,B7L806C37)</f>
        <v>673.62135806555955</v>
      </c>
      <c r="AX27" s="16" t="s">
        <v>32248</v>
      </c>
      <c r="AY27" s="33">
        <f>IF(D6L620C23=0,0,D6L620C19/D6L620C23)</f>
        <v>0</v>
      </c>
      <c r="AZ27" s="16" t="s">
        <v>32249</v>
      </c>
      <c r="BA27" s="33">
        <f>IF(D6L620C5=0,0,D6L620C19/D6L620C5)</f>
        <v>0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0.23107325289914801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72922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1530.2274440605779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96.89531615374834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673.62135806555955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0.23107325289914801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72922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1530.2274440605779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96.89531615374834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673.62135806555955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0.23107325289914801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72922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1530.2274440605779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96.89531615374834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673.62135806555955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0.23107325289914801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72922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1530.2274440605779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96.89531615374834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673.62135806555955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0.23107325289914801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72922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1530.2274440605779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96.89531615374834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673.62135806555955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13.577045198191749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11.676258870444904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5.8381294352224522</v>
      </c>
      <c r="R33" s="16" t="s">
        <v>32359</v>
      </c>
      <c r="S33" s="15">
        <f>D6L626C5-D6L626C7</f>
        <v>5.8381294352224522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5.5360832365050587</v>
      </c>
      <c r="X33" s="16" t="s">
        <v>32361</v>
      </c>
      <c r="Y33" s="33">
        <f>D6L626C7-D6L626C10</f>
        <v>0.30204619871739347</v>
      </c>
      <c r="Z33" s="16" t="s">
        <v>32362</v>
      </c>
      <c r="AA33" s="33">
        <f>CHOOSE(MIN(D6L626C9,RUN_YEARS),B7L806C7,B7L806C16,B7L806C25,B7L806C34,B7L806C43)</f>
        <v>72922</v>
      </c>
      <c r="AB33" s="16" t="s">
        <v>32363</v>
      </c>
      <c r="AC33" s="33">
        <f>IF(D6L626C12=0,0,D6L626C10/D6L626C12)</f>
        <v>7.591787439325661E-5</v>
      </c>
      <c r="AD33" s="16" t="s">
        <v>32364</v>
      </c>
      <c r="AE33" s="33">
        <f>IF(D6L626C5=0,0,D6L626C10/D6L626C5)</f>
        <v>0.4741315945399312</v>
      </c>
      <c r="AF33" s="16" t="s">
        <v>32365</v>
      </c>
      <c r="AG33" s="33">
        <f>CHOOSE(MIN(D6L626C9,RUN_YEARS),B7L806C5,B7L806C14,B7L806C23,B7L806C32,B7L806C41)</f>
        <v>1530.2274440605779</v>
      </c>
      <c r="AH33" s="16" t="s">
        <v>32366</v>
      </c>
      <c r="AI33" s="33">
        <f>IF(D6L626C15=0,0,D6L626C11/D6L626C15)</f>
        <v>1.9738647342246738E-4</v>
      </c>
      <c r="AJ33" s="16" t="s">
        <v>32367</v>
      </c>
      <c r="AK33" s="33">
        <f>IF(D6L626C5=0,0,D6L626C11/D6L626C5)</f>
        <v>2.5868405460068779E-2</v>
      </c>
      <c r="AL33" s="16" t="s">
        <v>32368</v>
      </c>
      <c r="AM33" s="33">
        <f>D6L626C8*CHOOSE(MIN(D6L626C9,RUN_YEARS),B7L806C4,B7L806C13,B7L806C22,B7L806C31,B7L806C40)</f>
        <v>0.73416632799743309</v>
      </c>
      <c r="AN33" s="16" t="s">
        <v>32369</v>
      </c>
      <c r="AO33" s="33">
        <f>D6L626C8-D6L626C18</f>
        <v>5.1039631072250193</v>
      </c>
      <c r="AP33" s="16" t="s">
        <v>32370</v>
      </c>
      <c r="AQ33" s="33">
        <f>CHOOSE(MIN(D6L626C9,RUN_YEARS),B7L806C2,B7L806C11,B7L806C20,B7L806C29,B7L806C38)</f>
        <v>96.89531615374834</v>
      </c>
      <c r="AR33" s="16" t="s">
        <v>32371</v>
      </c>
      <c r="AS33" s="33">
        <f>IF(D6L626C20=0,0,D6L626C18/D6L626C20)</f>
        <v>7.576902136657431E-3</v>
      </c>
      <c r="AT33" s="16" t="s">
        <v>32372</v>
      </c>
      <c r="AU33" s="33">
        <f>IF(D6L626C5=0,0,D6L626C18/D6L626C5)</f>
        <v>6.2876845755429789E-2</v>
      </c>
      <c r="AV33" s="16" t="s">
        <v>32373</v>
      </c>
      <c r="AW33" s="33">
        <f>CHOOSE(MIN(D6L626C9,RUN_YEARS),B7L806C1,B7L806C10,B7L806C19,B7L806C28,B7L806C37)</f>
        <v>673.62135806555955</v>
      </c>
      <c r="AX33" s="16" t="s">
        <v>32374</v>
      </c>
      <c r="AY33" s="33">
        <f>IF(D6L626C23=0,0,D6L626C19/D6L626C23)</f>
        <v>7.5769021366574318E-3</v>
      </c>
      <c r="AZ33" s="16" t="s">
        <v>32375</v>
      </c>
      <c r="BA33" s="33">
        <f>IF(D6L626C5=0,0,D6L626C19/D6L626C5)</f>
        <v>0.43712315424457021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13.021907728409104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11.19884064643183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5.5994203232159148</v>
      </c>
      <c r="R34" s="16" t="s">
        <v>32379</v>
      </c>
      <c r="S34" s="15">
        <f>D6L627C5-D6L627C7</f>
        <v>5.5994203232159148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5.3153974146024234</v>
      </c>
      <c r="X34" s="16" t="s">
        <v>32381</v>
      </c>
      <c r="Y34" s="33">
        <f>D6L627C7-D6L627C10</f>
        <v>0.28402290861349133</v>
      </c>
      <c r="Z34" s="16" t="s">
        <v>32382</v>
      </c>
      <c r="AA34" s="33">
        <f>CHOOSE(MIN(D6L627C9,RUN_YEARS),B7L806C7,B7L806C16,B7L806C25,B7L806C34,B7L806C43)</f>
        <v>74580.333333333343</v>
      </c>
      <c r="AB34" s="16" t="s">
        <v>32383</v>
      </c>
      <c r="AC34" s="33">
        <f>IF(D6L627C12=0,0,D6L627C10/D6L627C12)</f>
        <v>7.1270765053375415E-5</v>
      </c>
      <c r="AD34" s="16" t="s">
        <v>32384</v>
      </c>
      <c r="AE34" s="33">
        <f>IF(D6L627C5=0,0,D6L627C10/D6L627C5)</f>
        <v>0.47463818643548727</v>
      </c>
      <c r="AF34" s="16" t="s">
        <v>32385</v>
      </c>
      <c r="AG34" s="33">
        <f>CHOOSE(MIN(D6L627C9,RUN_YEARS),B7L806C5,B7L806C14,B7L806C23,B7L806C32,B7L806C41)</f>
        <v>1532.7403901746734</v>
      </c>
      <c r="AH34" s="16" t="s">
        <v>32386</v>
      </c>
      <c r="AI34" s="33">
        <f>IF(D6L627C15=0,0,D6L627C11/D6L627C15)</f>
        <v>1.8530398913877623E-4</v>
      </c>
      <c r="AJ34" s="16" t="s">
        <v>32387</v>
      </c>
      <c r="AK34" s="33">
        <f>IF(D6L627C5=0,0,D6L627C11/D6L627C5)</f>
        <v>2.5361813564512736E-2</v>
      </c>
      <c r="AL34" s="16" t="s">
        <v>32388</v>
      </c>
      <c r="AM34" s="33">
        <f>D6L627C8*CHOOSE(MIN(D6L627C9,RUN_YEARS),B7L806C4,B7L806C13,B7L806C22,B7L806C31,B7L806C40)</f>
        <v>0.68792414673596514</v>
      </c>
      <c r="AN34" s="16" t="s">
        <v>32389</v>
      </c>
      <c r="AO34" s="33">
        <f>D6L627C8-D6L627C18</f>
        <v>4.9114961764799494</v>
      </c>
      <c r="AP34" s="16" t="s">
        <v>32390</v>
      </c>
      <c r="AQ34" s="33">
        <f>CHOOSE(MIN(D6L627C9,RUN_YEARS),B7L806C2,B7L806C11,B7L806C20,B7L806C29,B7L806C38)</f>
        <v>95.478927097031587</v>
      </c>
      <c r="AR34" s="16" t="s">
        <v>32391</v>
      </c>
      <c r="AS34" s="33">
        <f>IF(D6L627C20=0,0,D6L627C18/D6L627C20)</f>
        <v>7.2049840488556611E-3</v>
      </c>
      <c r="AT34" s="16" t="s">
        <v>32392</v>
      </c>
      <c r="AU34" s="33">
        <f>IF(D6L627C5=0,0,D6L627C18/D6L627C5)</f>
        <v>6.1428157472278283E-2</v>
      </c>
      <c r="AV34" s="16" t="s">
        <v>32393</v>
      </c>
      <c r="AW34" s="33">
        <f>CHOOSE(MIN(D6L627C9,RUN_YEARS),B7L806C1,B7L806C10,B7L806C19,B7L806C28,B7L806C37)</f>
        <v>681.68036780872853</v>
      </c>
      <c r="AX34" s="16" t="s">
        <v>32394</v>
      </c>
      <c r="AY34" s="33">
        <f>IF(D6L627C23=0,0,D6L627C19/D6L627C23)</f>
        <v>7.2049840488556611E-3</v>
      </c>
      <c r="AZ34" s="16" t="s">
        <v>32395</v>
      </c>
      <c r="BA34" s="33">
        <f>IF(D6L627C5=0,0,D6L627C19/D6L627C5)</f>
        <v>0.43857184252772169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8588.4220877255975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5467.8955780350962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2733.9477890175481</v>
      </c>
      <c r="R35" s="16" t="s">
        <v>32399</v>
      </c>
      <c r="S35" s="15">
        <f>SUM(D6L601C8:D6L627C8)-2*SUM(D6L609C8,D6L611C8,D6L622C8,D6L624C8,D6L627C8)</f>
        <v>2733.9477890175481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2595.2695015131421</v>
      </c>
      <c r="X35" s="16" t="s">
        <v>32401</v>
      </c>
      <c r="Y35" s="33">
        <f>SUM(D6L601C11:D6L627C11)-2*SUM(D6L609C11,D6L611C11,D6L622C11,D6L624C11,D6L627C11)</f>
        <v>138.67828750440586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3.4799249867689987E-2</v>
      </c>
      <c r="AD35" s="16" t="s">
        <v>32403</v>
      </c>
      <c r="AE35" s="33">
        <f>IF(D6L628C5=0,0,D6L628C10/D6L628C5)</f>
        <v>0.4746377220403612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9.0478049655994139E-2</v>
      </c>
      <c r="AJ35" s="16" t="s">
        <v>32405</v>
      </c>
      <c r="AK35" s="33">
        <f>IF(D6L628C5=0,0,D6L628C11/D6L628C5)</f>
        <v>2.5362277959638777E-2</v>
      </c>
      <c r="AL35" s="16" t="s">
        <v>32406</v>
      </c>
      <c r="AM35" s="33">
        <f>SUM(D6L601C18:D6L627C18)-2*SUM(D6L609C18,D6L611C18,D6L622C18,D6L624C18,D6L627C18)</f>
        <v>335.89922179127507</v>
      </c>
      <c r="AN35" s="16" t="s">
        <v>32407</v>
      </c>
      <c r="AO35" s="33">
        <f>SUM(D6L601C19:D6L627C19)-2*SUM(D6L609C19,D6L611C19,D6L622C19,D6L624C19,D6L627C19)</f>
        <v>2398.0485672262735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3.5179460523641017</v>
      </c>
      <c r="AT35" s="16" t="s">
        <v>32409</v>
      </c>
      <c r="AU35" s="33">
        <f>IF(D6L628C5=0,0,D6L628C18/D6L628C5)</f>
        <v>6.1431169816154645E-2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3.5179460523641026</v>
      </c>
      <c r="AZ35" s="16" t="s">
        <v>32411</v>
      </c>
      <c r="BA35" s="33">
        <f>IF(D6L628C5=0,0,D6L628C19/D6L628C5)</f>
        <v>0.43856883018384546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75.782121664575499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37.891060832287749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18.945530416143875</v>
      </c>
      <c r="R36" s="16" t="s">
        <v>32416</v>
      </c>
      <c r="S36" s="15">
        <f>D6L629C5-D6L629C7</f>
        <v>18.945530416143875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17.965349091222127</v>
      </c>
      <c r="X36" s="16" t="s">
        <v>32418</v>
      </c>
      <c r="Y36" s="33">
        <f>D6L629C7-D6L629C10</f>
        <v>0.98018132492174814</v>
      </c>
      <c r="Z36" s="16" t="s">
        <v>32419</v>
      </c>
      <c r="AA36" s="33">
        <f>CHOOSE(MIN(D6L629C9,RUN_YEARS),B7L806C7,B7L806C16,B7L806C25,B7L806C34,B7L806C43)</f>
        <v>72922</v>
      </c>
      <c r="AB36" s="16" t="s">
        <v>32420</v>
      </c>
      <c r="AC36" s="33">
        <f>IF(D6L629C12=0,0,D6L629C10/D6L629C12)</f>
        <v>2.4636391063358285E-4</v>
      </c>
      <c r="AD36" s="16" t="s">
        <v>32421</v>
      </c>
      <c r="AE36" s="33">
        <f>IF(D6L629C5=0,0,D6L629C10/D6L629C5)</f>
        <v>0.47413159453993131</v>
      </c>
      <c r="AF36" s="16" t="s">
        <v>32422</v>
      </c>
      <c r="AG36" s="33">
        <f>CHOOSE(MIN(D6L629C9,RUN_YEARS),B7L806C5,B7L806C14,B7L806C23,B7L806C32,B7L806C41)</f>
        <v>1530.2274440605779</v>
      </c>
      <c r="AH36" s="16" t="s">
        <v>32423</v>
      </c>
      <c r="AI36" s="33">
        <f>IF(D6L629C15=0,0,D6L629C11/D6L629C15)</f>
        <v>6.405461676473143E-4</v>
      </c>
      <c r="AJ36" s="16" t="s">
        <v>32424</v>
      </c>
      <c r="AK36" s="33">
        <f>IF(D6L629C5=0,0,D6L629C11/D6L629C5)</f>
        <v>2.5868405460068713E-2</v>
      </c>
      <c r="AL36" s="16" t="s">
        <v>32425</v>
      </c>
      <c r="AM36" s="33">
        <f>D6L629C8*CHOOSE(MIN(D6L629C9,RUN_YEARS),B7L806C4,B7L806C13,B7L806C22,B7L806C31,B7L806C40)</f>
        <v>2.382470387461364</v>
      </c>
      <c r="AN36" s="16" t="s">
        <v>32426</v>
      </c>
      <c r="AO36" s="33">
        <f>D6L629C8-D6L629C18</f>
        <v>16.563060028682511</v>
      </c>
      <c r="AP36" s="16" t="s">
        <v>32427</v>
      </c>
      <c r="AQ36" s="33">
        <f>CHOOSE(MIN(D6L629C9,RUN_YEARS),B7L806C2,B7L806C11,B7L806C20,B7L806C29,B7L806C38)</f>
        <v>96.89531615374834</v>
      </c>
      <c r="AR36" s="16" t="s">
        <v>32428</v>
      </c>
      <c r="AS36" s="33">
        <f>IF(D6L629C20=0,0,D6L629C18/D6L629C20)</f>
        <v>2.4588086215447055E-2</v>
      </c>
      <c r="AT36" s="16" t="s">
        <v>32429</v>
      </c>
      <c r="AU36" s="33">
        <f>IF(D6L629C5=0,0,D6L629C18/D6L629C5)</f>
        <v>6.2876845755429789E-2</v>
      </c>
      <c r="AV36" s="16" t="s">
        <v>32430</v>
      </c>
      <c r="AW36" s="33">
        <f>CHOOSE(MIN(D6L629C9,RUN_YEARS),B7L806C1,B7L806C10,B7L806C19,B7L806C28,B7L806C37)</f>
        <v>673.62135806555955</v>
      </c>
      <c r="AX36" s="16" t="s">
        <v>32431</v>
      </c>
      <c r="AY36" s="33">
        <f>IF(D6L629C23=0,0,D6L629C19/D6L629C23)</f>
        <v>2.4588086215447058E-2</v>
      </c>
      <c r="AZ36" s="16" t="s">
        <v>32432</v>
      </c>
      <c r="BA36" s="33">
        <f>IF(D6L629C5=0,0,D6L629C19/D6L629C5)</f>
        <v>0.43712315424457021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72922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1530.2274440605779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96.89531615374834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673.62135806555955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0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0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0</v>
      </c>
      <c r="R38" s="16" t="s">
        <v>32456</v>
      </c>
      <c r="S38" s="15">
        <f>D6L631C5-D6L631C7</f>
        <v>0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0</v>
      </c>
      <c r="X38" s="16" t="s">
        <v>32458</v>
      </c>
      <c r="Y38" s="33">
        <f>D6L631C7-D6L631C10</f>
        <v>0</v>
      </c>
      <c r="Z38" s="16" t="s">
        <v>32459</v>
      </c>
      <c r="AA38" s="33">
        <f>CHOOSE(MIN(D6L631C9,RUN_YEARS),B7L806C7,B7L806C16,B7L806C25,B7L806C34,B7L806C43)</f>
        <v>72922</v>
      </c>
      <c r="AB38" s="16" t="s">
        <v>32460</v>
      </c>
      <c r="AC38" s="33">
        <f>IF(D6L631C12=0,0,D6L631C10/D6L631C12)</f>
        <v>0</v>
      </c>
      <c r="AD38" s="16" t="s">
        <v>32461</v>
      </c>
      <c r="AE38" s="33">
        <f>IF(D6L631C5=0,0,D6L631C10/D6L631C5)</f>
        <v>0</v>
      </c>
      <c r="AF38" s="16" t="s">
        <v>32462</v>
      </c>
      <c r="AG38" s="33">
        <f>CHOOSE(MIN(D6L631C9,RUN_YEARS),B7L806C5,B7L806C14,B7L806C23,B7L806C32,B7L806C41)</f>
        <v>1530.2274440605779</v>
      </c>
      <c r="AH38" s="16" t="s">
        <v>32463</v>
      </c>
      <c r="AI38" s="33">
        <f>IF(D6L631C15=0,0,D6L631C11/D6L631C15)</f>
        <v>0</v>
      </c>
      <c r="AJ38" s="16" t="s">
        <v>32464</v>
      </c>
      <c r="AK38" s="33">
        <f>IF(D6L631C5=0,0,D6L631C11/D6L631C5)</f>
        <v>0</v>
      </c>
      <c r="AL38" s="16" t="s">
        <v>32465</v>
      </c>
      <c r="AM38" s="33">
        <f>D6L631C8*CHOOSE(MIN(D6L631C9,RUN_YEARS),B7L806C4,B7L806C13,B7L806C22,B7L806C31,B7L806C40)</f>
        <v>0</v>
      </c>
      <c r="AN38" s="16" t="s">
        <v>32466</v>
      </c>
      <c r="AO38" s="33">
        <f>D6L631C8-D6L631C18</f>
        <v>0</v>
      </c>
      <c r="AP38" s="16" t="s">
        <v>32467</v>
      </c>
      <c r="AQ38" s="33">
        <f>CHOOSE(MIN(D6L631C9,RUN_YEARS),B7L806C2,B7L806C11,B7L806C20,B7L806C29,B7L806C38)</f>
        <v>96.89531615374834</v>
      </c>
      <c r="AR38" s="16" t="s">
        <v>32468</v>
      </c>
      <c r="AS38" s="33">
        <f>IF(D6L631C20=0,0,D6L631C18/D6L631C20)</f>
        <v>0</v>
      </c>
      <c r="AT38" s="16" t="s">
        <v>32469</v>
      </c>
      <c r="AU38" s="33">
        <f>IF(D6L631C5=0,0,D6L631C18/D6L631C5)</f>
        <v>0</v>
      </c>
      <c r="AV38" s="16" t="s">
        <v>32470</v>
      </c>
      <c r="AW38" s="33">
        <f>CHOOSE(MIN(D6L631C9,RUN_YEARS),B7L806C1,B7L806C10,B7L806C19,B7L806C28,B7L806C37)</f>
        <v>673.62135806555955</v>
      </c>
      <c r="AX38" s="16" t="s">
        <v>32471</v>
      </c>
      <c r="AY38" s="33">
        <f>IF(D6L631C23=0,0,D6L631C19/D6L631C23)</f>
        <v>0</v>
      </c>
      <c r="AZ38" s="16" t="s">
        <v>32472</v>
      </c>
      <c r="BA38" s="33">
        <f>IF(D6L631C5=0,0,D6L631C19/D6L631C5)</f>
        <v>0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72922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1530.2274440605779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96.89531615374834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673.62135806555955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5840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5840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2336</v>
      </c>
      <c r="R40" s="16" t="s">
        <v>32497</v>
      </c>
      <c r="S40" s="15">
        <f>D6L633C5-D6L633C7</f>
        <v>3504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2215.1428096905588</v>
      </c>
      <c r="X40" s="16" t="s">
        <v>32499</v>
      </c>
      <c r="Y40" s="33">
        <f>D6L633C7-D6L633C10</f>
        <v>120.85719030944119</v>
      </c>
      <c r="Z40" s="16" t="s">
        <v>32500</v>
      </c>
      <c r="AA40" s="33">
        <f>CHOOSE(MIN(D6L633C9,RUN_YEARS),B7L806C7,B7L806C16,B7L806C25,B7L806C34,B7L806C43)</f>
        <v>72922</v>
      </c>
      <c r="AB40" s="16" t="s">
        <v>32501</v>
      </c>
      <c r="AC40" s="33">
        <f>IF(D6L633C12=0,0,D6L633C10/D6L633C12)</f>
        <v>3.0376879538281436E-2</v>
      </c>
      <c r="AD40" s="16" t="s">
        <v>32502</v>
      </c>
      <c r="AE40" s="33">
        <f>IF(D6L633C5=0,0,D6L633C10/D6L633C5)</f>
        <v>0.37930527563194499</v>
      </c>
      <c r="AF40" s="16" t="s">
        <v>32503</v>
      </c>
      <c r="AG40" s="33">
        <f>CHOOSE(MIN(D6L633C9,RUN_YEARS),B7L806C5,B7L806C14,B7L806C23,B7L806C32,B7L806C41)</f>
        <v>1530.2274440605779</v>
      </c>
      <c r="AH40" s="16" t="s">
        <v>32504</v>
      </c>
      <c r="AI40" s="33">
        <f>IF(D6L633C15=0,0,D6L633C11/D6L633C15)</f>
        <v>7.8979886799531718E-2</v>
      </c>
      <c r="AJ40" s="16" t="s">
        <v>32505</v>
      </c>
      <c r="AK40" s="33">
        <f>IF(D6L633C5=0,0,D6L633C11/D6L633C5)</f>
        <v>2.0694724368054997E-2</v>
      </c>
      <c r="AL40" s="16" t="s">
        <v>32506</v>
      </c>
      <c r="AM40" s="33">
        <f>D6L633C8*CHOOSE(MIN(D6L633C9,RUN_YEARS),B7L806C4,B7L806C13,B7L806C22,B7L806C31,B7L806C40)</f>
        <v>440.64093505405197</v>
      </c>
      <c r="AN40" s="16" t="s">
        <v>32507</v>
      </c>
      <c r="AO40" s="33">
        <f>D6L633C8-D6L633C18</f>
        <v>3063.3590649459479</v>
      </c>
      <c r="AP40" s="16" t="s">
        <v>32508</v>
      </c>
      <c r="AQ40" s="33">
        <f>CHOOSE(MIN(D6L633C9,RUN_YEARS),B7L806C2,B7L806C11,B7L806C20,B7L806C29,B7L806C38)</f>
        <v>96.89531615374834</v>
      </c>
      <c r="AR40" s="16" t="s">
        <v>32509</v>
      </c>
      <c r="AS40" s="33">
        <f>IF(D6L633C20=0,0,D6L633C18/D6L633C20)</f>
        <v>4.5475978875476946</v>
      </c>
      <c r="AT40" s="16" t="s">
        <v>32510</v>
      </c>
      <c r="AU40" s="33">
        <f>IF(D6L633C5=0,0,D6L633C18/D6L633C5)</f>
        <v>7.5452214906515741E-2</v>
      </c>
      <c r="AV40" s="16" t="s">
        <v>32511</v>
      </c>
      <c r="AW40" s="33">
        <f>CHOOSE(MIN(D6L633C9,RUN_YEARS),B7L806C1,B7L806C10,B7L806C19,B7L806C28,B7L806C37)</f>
        <v>673.62135806555955</v>
      </c>
      <c r="AX40" s="16" t="s">
        <v>32512</v>
      </c>
      <c r="AY40" s="33">
        <f>IF(D6L633C23=0,0,D6L633C19/D6L633C23)</f>
        <v>4.5475978875476946</v>
      </c>
      <c r="AZ40" s="16" t="s">
        <v>32513</v>
      </c>
      <c r="BA40" s="33">
        <f>IF(D6L633C5=0,0,D6L633C19/D6L633C5)</f>
        <v>0.52454778509348421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4361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4361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4361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72922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1530.2274440605779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548.41184867885863</v>
      </c>
      <c r="AN41" s="16" t="s">
        <v>32526</v>
      </c>
      <c r="AO41" s="33">
        <f>D6L634C8-D6L634C18</f>
        <v>3812.5881513211416</v>
      </c>
      <c r="AP41" s="16" t="s">
        <v>32527</v>
      </c>
      <c r="AQ41" s="33">
        <f>CHOOSE(MIN(D6L634C9,RUN_YEARS),B7L806C2,B7L806C11,B7L806C20,B7L806C29,B7L806C38)</f>
        <v>96.89531615374834</v>
      </c>
      <c r="AR41" s="16" t="s">
        <v>32528</v>
      </c>
      <c r="AS41" s="33">
        <f>IF(D6L634C20=0,0,D6L634C18/D6L634C20)</f>
        <v>5.659838580934788</v>
      </c>
      <c r="AT41" s="16" t="s">
        <v>32529</v>
      </c>
      <c r="AU41" s="33">
        <f>IF(D6L634C5=0,0,D6L634C18/D6L634C5)</f>
        <v>0.12575369151085958</v>
      </c>
      <c r="AV41" s="16" t="s">
        <v>32530</v>
      </c>
      <c r="AW41" s="33">
        <f>CHOOSE(MIN(D6L634C9,RUN_YEARS),B7L806C1,B7L806C10,B7L806C19,B7L806C28,B7L806C37)</f>
        <v>673.62135806555955</v>
      </c>
      <c r="AX41" s="16" t="s">
        <v>32531</v>
      </c>
      <c r="AY41" s="33">
        <f>IF(D6L634C23=0,0,D6L634C19/D6L634C23)</f>
        <v>5.6598385809347889</v>
      </c>
      <c r="AZ41" s="16" t="s">
        <v>32532</v>
      </c>
      <c r="BA41" s="33">
        <f>IF(D6L634C5=0,0,D6L634C19/D6L634C5)</f>
        <v>0.87424630848914042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-2082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-2082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-2082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-1974.2839596642737</v>
      </c>
      <c r="X42" s="16" t="s">
        <v>32539</v>
      </c>
      <c r="Y42" s="33">
        <f>D6L635C7-D6L635C10</f>
        <v>-107.71604033572635</v>
      </c>
      <c r="Z42" s="16" t="s">
        <v>32540</v>
      </c>
      <c r="AA42" s="33">
        <f>CHOOSE(MIN(D6L635C9,RUN_YEARS),B7L806C7,B7L806C16,B7L806C25,B7L806C34,B7L806C43)</f>
        <v>72922</v>
      </c>
      <c r="AB42" s="16" t="s">
        <v>32541</v>
      </c>
      <c r="AC42" s="33">
        <f>IF(D6L635C12=0,0,D6L635C10/D6L635C12)</f>
        <v>-2.7073914040540218E-2</v>
      </c>
      <c r="AD42" s="16" t="s">
        <v>32542</v>
      </c>
      <c r="AE42" s="33">
        <f>IF(D6L635C5=0,0,D6L635C10/D6L635C5)</f>
        <v>0.94826318907986251</v>
      </c>
      <c r="AF42" s="16" t="s">
        <v>32543</v>
      </c>
      <c r="AG42" s="33">
        <f>CHOOSE(MIN(D6L635C9,RUN_YEARS),B7L806C5,B7L806C14,B7L806C23,B7L806C32,B7L806C41)</f>
        <v>1530.2274440605779</v>
      </c>
      <c r="AH42" s="16" t="s">
        <v>32544</v>
      </c>
      <c r="AI42" s="33">
        <f>IF(D6L635C15=0,0,D6L635C11/D6L635C15)</f>
        <v>-7.0392176505404608E-2</v>
      </c>
      <c r="AJ42" s="16" t="s">
        <v>32545</v>
      </c>
      <c r="AK42" s="33">
        <f>IF(D6L635C5=0,0,D6L635C11/D6L635C5)</f>
        <v>5.1736810920137537E-2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96.89531615374834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673.62135806555955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-3869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-3869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-3869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72922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1530.2274440605779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-486.54103245551573</v>
      </c>
      <c r="AN43" s="16" t="s">
        <v>32567</v>
      </c>
      <c r="AO43" s="33">
        <f>D6L636C8-D6L636C18</f>
        <v>-3382.458967544484</v>
      </c>
      <c r="AP43" s="16" t="s">
        <v>32568</v>
      </c>
      <c r="AQ43" s="33">
        <f>CHOOSE(MIN(D6L636C9,RUN_YEARS),B7L806C2,B7L806C11,B7L806C20,B7L806C29,B7L806C38)</f>
        <v>96.89531615374834</v>
      </c>
      <c r="AR43" s="16" t="s">
        <v>32569</v>
      </c>
      <c r="AS43" s="33">
        <f>IF(D6L636C20=0,0,D6L636C18/D6L636C20)</f>
        <v>-5.0213060008339134</v>
      </c>
      <c r="AT43" s="16" t="s">
        <v>32570</v>
      </c>
      <c r="AU43" s="33">
        <f>IF(D6L636C5=0,0,D6L636C18/D6L636C5)</f>
        <v>0.12575369151085958</v>
      </c>
      <c r="AV43" s="16" t="s">
        <v>32571</v>
      </c>
      <c r="AW43" s="33">
        <f>CHOOSE(MIN(D6L636C9,RUN_YEARS),B7L806C1,B7L806C10,B7L806C19,B7L806C28,B7L806C37)</f>
        <v>673.62135806555955</v>
      </c>
      <c r="AX43" s="16" t="s">
        <v>32572</v>
      </c>
      <c r="AY43" s="33">
        <f>IF(D6L636C23=0,0,D6L636C19/D6L636C23)</f>
        <v>-5.0213060008339125</v>
      </c>
      <c r="AZ43" s="16" t="s">
        <v>32573</v>
      </c>
      <c r="BA43" s="33">
        <f>IF(D6L636C5=0,0,D6L636C19/D6L636C5)</f>
        <v>0.87424630848914031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4325.7821216645752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4287.8910608322876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272.94553041614381</v>
      </c>
      <c r="R44" s="16" t="s">
        <v>32577</v>
      </c>
      <c r="S44" s="15">
        <f>SUM(D6L629C8:D6L636C8)</f>
        <v>4014.9455304161438</v>
      </c>
      <c r="U44" s="21" t="str">
        <f>NULL_VALUE</f>
        <v>n/a</v>
      </c>
      <c r="V44" s="16" t="s">
        <v>32578</v>
      </c>
      <c r="W44" s="33">
        <f>SUM(D6L629C10:D6L636C10)</f>
        <v>258.82419911750708</v>
      </c>
      <c r="X44" s="16" t="s">
        <v>32579</v>
      </c>
      <c r="Y44" s="33">
        <f>SUM(D6L629C11:D6L636C11)</f>
        <v>14.121331298636591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3.5493294083747996E-3</v>
      </c>
      <c r="AD44" s="16" t="s">
        <v>32581</v>
      </c>
      <c r="AE44" s="33">
        <f>IF(D6L637C5=0,0,D6L637C10/D6L637C5)</f>
        <v>6.0361654586268527E-2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9.2282564617744284E-3</v>
      </c>
      <c r="AJ44" s="16" t="s">
        <v>32583</v>
      </c>
      <c r="AK44" s="33">
        <f>IF(D6L637C5=0,0,D6L637C11/D6L637C5)</f>
        <v>3.2933045868697077E-3</v>
      </c>
      <c r="AL44" s="16" t="s">
        <v>32584</v>
      </c>
      <c r="AM44" s="33">
        <f>SUM(D6L629C18:D6L636C18)</f>
        <v>504.89422166485622</v>
      </c>
      <c r="AN44" s="16" t="s">
        <v>32585</v>
      </c>
      <c r="AO44" s="33">
        <f>SUM(D6L629C19:D6L636C19)</f>
        <v>3510.0513087512882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5.2107185538640159</v>
      </c>
      <c r="AT44" s="16" t="s">
        <v>32587</v>
      </c>
      <c r="AU44" s="33">
        <f>IF(D6L637C5=0,0,D6L637C18/D6L637C5)</f>
        <v>0.11774884541186438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5.2107185538640168</v>
      </c>
      <c r="AZ44" s="16" t="s">
        <v>32589</v>
      </c>
      <c r="BA44" s="33">
        <f>IF(D6L637C5=0,0,D6L637C19/D6L637C5)</f>
        <v>0.81859619541499751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383.77528755860288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191.88764377930144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95.943821889650721</v>
      </c>
      <c r="R45" s="16" t="s">
        <v>32594</v>
      </c>
      <c r="S45" s="15">
        <f>D6L638C5-D6L638C7</f>
        <v>95.943821889650721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90.979994517590512</v>
      </c>
      <c r="X45" s="16" t="s">
        <v>32596</v>
      </c>
      <c r="Y45" s="33">
        <f>D6L638C7-D6L638C10</f>
        <v>4.9638273720602086</v>
      </c>
      <c r="Z45" s="16" t="s">
        <v>32597</v>
      </c>
      <c r="AA45" s="33">
        <f>CHOOSE(MIN(D6L638C9,RUN_YEARS),B7L806C7,B7L806C16,B7L806C25,B7L806C34,B7L806C43)</f>
        <v>72922</v>
      </c>
      <c r="AB45" s="16" t="s">
        <v>32598</v>
      </c>
      <c r="AC45" s="33">
        <f>IF(D6L638C12=0,0,D6L638C10/D6L638C12)</f>
        <v>1.2476343835549012E-3</v>
      </c>
      <c r="AD45" s="16" t="s">
        <v>32599</v>
      </c>
      <c r="AE45" s="33">
        <f>IF(D6L638C5=0,0,D6L638C10/D6L638C5)</f>
        <v>0.47413159453993126</v>
      </c>
      <c r="AF45" s="16" t="s">
        <v>32600</v>
      </c>
      <c r="AG45" s="33">
        <f>CHOOSE(MIN(D6L638C9,RUN_YEARS),B7L806C5,B7L806C14,B7L806C23,B7L806C32,B7L806C41)</f>
        <v>1530.2274440605779</v>
      </c>
      <c r="AH45" s="16" t="s">
        <v>32601</v>
      </c>
      <c r="AI45" s="33">
        <f>IF(D6L638C15=0,0,D6L638C11/D6L638C15)</f>
        <v>3.2438493972427426E-3</v>
      </c>
      <c r="AJ45" s="16" t="s">
        <v>32602</v>
      </c>
      <c r="AK45" s="33">
        <f>IF(D6L638C5=0,0,D6L638C11/D6L638C5)</f>
        <v>2.5868405460068751E-2</v>
      </c>
      <c r="AL45" s="16" t="s">
        <v>32603</v>
      </c>
      <c r="AM45" s="33">
        <f>D6L638C8*CHOOSE(MIN(D6L638C9,RUN_YEARS),B7L806C4,B7L806C13,B7L806C22,B7L806C31,B7L806C40)</f>
        <v>12.065289780283994</v>
      </c>
      <c r="AN45" s="16" t="s">
        <v>32604</v>
      </c>
      <c r="AO45" s="33">
        <f>D6L638C8-D6L638C18</f>
        <v>83.878532109366731</v>
      </c>
      <c r="AP45" s="16" t="s">
        <v>32605</v>
      </c>
      <c r="AQ45" s="33">
        <f>CHOOSE(MIN(D6L638C9,RUN_YEARS),B7L806C2,B7L806C11,B7L806C20,B7L806C29,B7L806C38)</f>
        <v>96.89531615374834</v>
      </c>
      <c r="AR45" s="16" t="s">
        <v>32606</v>
      </c>
      <c r="AS45" s="33">
        <f>IF(D6L638C20=0,0,D6L638C18/D6L638C20)</f>
        <v>0.12451881328442577</v>
      </c>
      <c r="AT45" s="16" t="s">
        <v>32607</v>
      </c>
      <c r="AU45" s="33">
        <f>IF(D6L638C5=0,0,D6L638C18/D6L638C5)</f>
        <v>6.2876845755429789E-2</v>
      </c>
      <c r="AV45" s="16" t="s">
        <v>32608</v>
      </c>
      <c r="AW45" s="33">
        <f>CHOOSE(MIN(D6L638C9,RUN_YEARS),B7L806C1,B7L806C10,B7L806C19,B7L806C28,B7L806C37)</f>
        <v>673.62135806555955</v>
      </c>
      <c r="AX45" s="16" t="s">
        <v>32609</v>
      </c>
      <c r="AY45" s="33">
        <f>IF(D6L638C23=0,0,D6L638C19/D6L638C23)</f>
        <v>0.12451881328442578</v>
      </c>
      <c r="AZ45" s="16" t="s">
        <v>32610</v>
      </c>
      <c r="BA45" s="33">
        <f>IF(D6L638C5=0,0,D6L638C19/D6L638C5)</f>
        <v>0.43712315424457021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12284.17402932316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12284.17402932316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4913.669611729264</v>
      </c>
      <c r="R46" s="16" t="s">
        <v>32614</v>
      </c>
      <c r="S46" s="15">
        <f>D6L639C5-D6L639C7</f>
        <v>7370.5044175938956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4659.4520161032015</v>
      </c>
      <c r="X46" s="16" t="s">
        <v>32616</v>
      </c>
      <c r="Y46" s="33">
        <f>D6L639C7-D6L639C10</f>
        <v>254.21759562606258</v>
      </c>
      <c r="Z46" s="16" t="s">
        <v>32617</v>
      </c>
      <c r="AA46" s="33">
        <f>CHOOSE(MIN(D6L639C9,RUN_YEARS),B7L806C7,B7L806C16,B7L806C25,B7L806C34,B7L806C43)</f>
        <v>72922</v>
      </c>
      <c r="AB46" s="16" t="s">
        <v>32618</v>
      </c>
      <c r="AC46" s="33">
        <f>IF(D6L639C12=0,0,D6L639C10/D6L639C12)</f>
        <v>6.3896382656855294E-2</v>
      </c>
      <c r="AD46" s="16" t="s">
        <v>32619</v>
      </c>
      <c r="AE46" s="33">
        <f>IF(D6L639C5=0,0,D6L639C10/D6L639C5)</f>
        <v>0.37930527563194499</v>
      </c>
      <c r="AF46" s="16" t="s">
        <v>32620</v>
      </c>
      <c r="AG46" s="33">
        <f>CHOOSE(MIN(D6L639C9,RUN_YEARS),B7L806C5,B7L806C14,B7L806C23,B7L806C32,B7L806C41)</f>
        <v>1530.2274440605779</v>
      </c>
      <c r="AH46" s="16" t="s">
        <v>32621</v>
      </c>
      <c r="AI46" s="33">
        <f>IF(D6L639C15=0,0,D6L639C11/D6L639C15)</f>
        <v>0.16613059490782386</v>
      </c>
      <c r="AJ46" s="16" t="s">
        <v>32622</v>
      </c>
      <c r="AK46" s="33">
        <f>IF(D6L639C5=0,0,D6L639C11/D6L639C5)</f>
        <v>2.0694724368055018E-2</v>
      </c>
      <c r="AL46" s="16" t="s">
        <v>32623</v>
      </c>
      <c r="AM46" s="33">
        <f>D6L639C8*CHOOSE(MIN(D6L639C9,RUN_YEARS),B7L806C4,B7L806C13,B7L806C22,B7L806C31,B7L806C40)</f>
        <v>926.86813880953048</v>
      </c>
      <c r="AN46" s="16" t="s">
        <v>32624</v>
      </c>
      <c r="AO46" s="33">
        <f>D6L639C8-D6L639C18</f>
        <v>6443.6362787843655</v>
      </c>
      <c r="AP46" s="16" t="s">
        <v>32625</v>
      </c>
      <c r="AQ46" s="33">
        <f>CHOOSE(MIN(D6L639C9,RUN_YEARS),B7L806C2,B7L806C11,B7L806C20,B7L806C29,B7L806C38)</f>
        <v>96.89531615374834</v>
      </c>
      <c r="AR46" s="16" t="s">
        <v>32626</v>
      </c>
      <c r="AS46" s="33">
        <f>IF(D6L639C20=0,0,D6L639C18/D6L639C20)</f>
        <v>9.5656650455510697</v>
      </c>
      <c r="AT46" s="16" t="s">
        <v>32627</v>
      </c>
      <c r="AU46" s="33">
        <f>IF(D6L639C5=0,0,D6L639C18/D6L639C5)</f>
        <v>7.5452214906515741E-2</v>
      </c>
      <c r="AV46" s="16" t="s">
        <v>32628</v>
      </c>
      <c r="AW46" s="33">
        <f>CHOOSE(MIN(D6L639C9,RUN_YEARS),B7L806C1,B7L806C10,B7L806C19,B7L806C28,B7L806C37)</f>
        <v>673.62135806555955</v>
      </c>
      <c r="AX46" s="16" t="s">
        <v>32629</v>
      </c>
      <c r="AY46" s="33">
        <f>IF(D6L639C23=0,0,D6L639C19/D6L639C23)</f>
        <v>9.5656650455510714</v>
      </c>
      <c r="AZ46" s="16" t="s">
        <v>32630</v>
      </c>
      <c r="BA46" s="33">
        <f>IF(D6L639C5=0,0,D6L639C19/D6L639C5)</f>
        <v>0.52454778509348432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12667.949316881763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12476.06167310246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5009.6134336189143</v>
      </c>
      <c r="R47" s="16" t="s">
        <v>32634</v>
      </c>
      <c r="S47" s="15">
        <f>SUM(D6L638C8:D6L639C8)</f>
        <v>7466.4482394835459</v>
      </c>
      <c r="U47" s="21" t="str">
        <f>NULL_VALUE</f>
        <v>n/a</v>
      </c>
      <c r="V47" s="16" t="s">
        <v>32635</v>
      </c>
      <c r="W47" s="33">
        <f>SUM(D6L638C10:D6L639C10)</f>
        <v>4750.4320106207924</v>
      </c>
      <c r="X47" s="16" t="s">
        <v>32636</v>
      </c>
      <c r="Y47" s="33">
        <f>SUM(D6L638C11:D6L639C11)</f>
        <v>259.1814229981228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6.5144017040410201E-2</v>
      </c>
      <c r="AD47" s="16" t="s">
        <v>32638</v>
      </c>
      <c r="AE47" s="33">
        <f>IF(D6L640C5=0,0,D6L640C10/D6L640C5)</f>
        <v>0.3807637486164725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0.1693744443050666</v>
      </c>
      <c r="AJ47" s="16" t="s">
        <v>32640</v>
      </c>
      <c r="AK47" s="33">
        <f>IF(D6L640C5=0,0,D6L640C11/D6L640C5)</f>
        <v>2.0774297994767075E-2</v>
      </c>
      <c r="AL47" s="16" t="s">
        <v>32641</v>
      </c>
      <c r="AM47" s="33">
        <f>SUM(D6L638C18:D6L639C18)</f>
        <v>938.93342858981453</v>
      </c>
      <c r="AN47" s="16" t="s">
        <v>32642</v>
      </c>
      <c r="AO47" s="33">
        <f>SUM(D6L638C19:D6L639C19)</f>
        <v>6527.5148108937319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9.6901838588354963</v>
      </c>
      <c r="AT47" s="16" t="s">
        <v>32644</v>
      </c>
      <c r="AU47" s="33">
        <f>IF(D6L640C5=0,0,D6L640C18/D6L640C5)</f>
        <v>7.5258799867436624E-2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9.690183858835498</v>
      </c>
      <c r="AZ47" s="16" t="s">
        <v>32646</v>
      </c>
      <c r="BA47" s="33">
        <f>IF(D6L640C5=0,0,D6L640C19/D6L640C5)</f>
        <v>0.52320315352132396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25582.153526271934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22231.848311969843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8016.5067530526067</v>
      </c>
      <c r="R48" s="16" t="s">
        <v>32651</v>
      </c>
      <c r="S48" s="15">
        <f>SUM(D6L628C8,D6L637C8,D6L640C8)</f>
        <v>14215.341558917236</v>
      </c>
      <c r="U48" s="21" t="str">
        <f>NULL_VALUE</f>
        <v>n/a</v>
      </c>
      <c r="V48" s="16" t="s">
        <v>32652</v>
      </c>
      <c r="W48" s="33">
        <f>SUM(D6L628C10,D6L637C10,D6L640C10)</f>
        <v>7604.5257112514419</v>
      </c>
      <c r="X48" s="16" t="s">
        <v>32653</v>
      </c>
      <c r="Y48" s="33">
        <f>SUM(D6L628C11,D6L637C11,D6L640C11)</f>
        <v>411.98104180116525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0.10349259631647499</v>
      </c>
      <c r="AD48" s="16" t="s">
        <v>32655</v>
      </c>
      <c r="AE48" s="33">
        <f>IF(D6L641C5=0,0,D6L641C10/D6L641C5)</f>
        <v>0.34205548744937647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0.26908075042283519</v>
      </c>
      <c r="AJ48" s="16" t="s">
        <v>32657</v>
      </c>
      <c r="AK48" s="33">
        <f>IF(D6L641C5=0,0,D6L641C11/D6L641C5)</f>
        <v>1.8531119681099599E-2</v>
      </c>
      <c r="AL48" s="16" t="s">
        <v>32658</v>
      </c>
      <c r="AM48" s="33">
        <f>SUM(D6L628C18,D6L637C18,D6L640C18)</f>
        <v>1779.7268720459458</v>
      </c>
      <c r="AN48" s="16" t="s">
        <v>32659</v>
      </c>
      <c r="AO48" s="33">
        <f>SUM(D6L628C19,D6L637C19,D6L640C19)</f>
        <v>12435.614686871293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18.418848465063615</v>
      </c>
      <c r="AT48" s="16" t="s">
        <v>32661</v>
      </c>
      <c r="AU48" s="33">
        <f>IF(D6L641C5=0,0,D6L641C18/D6L641C5)</f>
        <v>8.0053032346740313E-2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18.418848465063618</v>
      </c>
      <c r="AZ48" s="16" t="s">
        <v>32663</v>
      </c>
      <c r="BA48" s="33">
        <f>IF(D6L641C5=0,0,D6L641C19/D6L641C5)</f>
        <v>0.55936036052278382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925.57694333333336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795.99617126666669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397.99808563333335</v>
      </c>
      <c r="R8" s="16" t="s">
        <v>32673</v>
      </c>
      <c r="S8" s="15">
        <f>D6L701C5-D6L701C7</f>
        <v>397.99808563333335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335.65678348810894</v>
      </c>
      <c r="X8" s="16" t="s">
        <v>32675</v>
      </c>
      <c r="Y8" s="33">
        <f>D6L701C7-D6L701C10</f>
        <v>62.341302145224404</v>
      </c>
      <c r="Z8" s="16" t="s">
        <v>32676</v>
      </c>
      <c r="AA8" s="33">
        <f>CHOOSE(MIN(D6L701C9,RUN_YEARS),B7L807C7,B7L807C16,B7L807C25,B7L807C34,B7L807C43)</f>
        <v>16433.666666666664</v>
      </c>
      <c r="AB8" s="16" t="s">
        <v>32677</v>
      </c>
      <c r="AC8" s="33">
        <f>IF(D6L701C12=0,0,D6L701C10/D6L701C12)</f>
        <v>2.042494777924032E-2</v>
      </c>
      <c r="AD8" s="16" t="s">
        <v>32678</v>
      </c>
      <c r="AE8" s="33">
        <f>IF(D6L701C5=0,0,D6L701C10/D6L701C5)</f>
        <v>0.42168140451477193</v>
      </c>
      <c r="AF8" s="16" t="s">
        <v>32679</v>
      </c>
      <c r="AG8" s="33">
        <f>CHOOSE(MIN(D6L701C9,RUN_YEARS),B7L807C5,B7L807C14,B7L807C23,B7L807C32,B7L807C41)</f>
        <v>1173.9282842318814</v>
      </c>
      <c r="AH8" s="16" t="s">
        <v>32680</v>
      </c>
      <c r="AI8" s="33">
        <f>IF(D6L701C15=0,0,D6L701C11/D6L701C15)</f>
        <v>5.3104864226024874E-2</v>
      </c>
      <c r="AJ8" s="16" t="s">
        <v>32681</v>
      </c>
      <c r="AK8" s="33">
        <f>IF(D6L701C5=0,0,D6L701C11/D6L701C5)</f>
        <v>7.8318595485228085E-2</v>
      </c>
      <c r="AL8" s="16" t="s">
        <v>32682</v>
      </c>
      <c r="AM8" s="33">
        <f>D6L701C8*CHOOSE(MIN(D6L701C9,RUN_YEARS),B7L807C4,B7L807C13,B7L807C22,B7L807C31,B7L807C40)</f>
        <v>14.361047327928983</v>
      </c>
      <c r="AN8" s="16" t="s">
        <v>32683</v>
      </c>
      <c r="AO8" s="33">
        <f>D6L701C8-D6L701C18</f>
        <v>383.63703830540436</v>
      </c>
      <c r="AP8" s="16" t="s">
        <v>32684</v>
      </c>
      <c r="AQ8" s="33">
        <f>CHOOSE(MIN(D6L701C9,RUN_YEARS),B7L807C2,B7L807C11,B7L807C20,B7L807C29,B7L807C38)</f>
        <v>21.038641039464167</v>
      </c>
      <c r="AR8" s="16" t="s">
        <v>32685</v>
      </c>
      <c r="AS8" s="33">
        <f>IF(D6L701C20=0,0,D6L701C18/D6L701C20)</f>
        <v>0.68260337257480697</v>
      </c>
      <c r="AT8" s="16" t="s">
        <v>32686</v>
      </c>
      <c r="AU8" s="33">
        <f>IF(D6L701C5=0,0,D6L701C18/D6L701C5)</f>
        <v>1.8041603523137911E-2</v>
      </c>
      <c r="AV8" s="16" t="s">
        <v>32687</v>
      </c>
      <c r="AW8" s="33">
        <f>CHOOSE(MIN(D6L701C9,RUN_YEARS),B7L807C1,B7L807C10,B7L807C19,B7L807C28,B7L807C37)</f>
        <v>562.02042609064506</v>
      </c>
      <c r="AX8" s="16" t="s">
        <v>32688</v>
      </c>
      <c r="AY8" s="33">
        <f>IF(D6L701C23=0,0,D6L701C19/D6L701C23)</f>
        <v>0.68260337257480697</v>
      </c>
      <c r="AZ8" s="16" t="s">
        <v>32689</v>
      </c>
      <c r="BA8" s="33">
        <f>IF(D6L701C5=0,0,D6L701C19/D6L701C5)</f>
        <v>0.48195839647686206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8.3362536720126862E-2</v>
      </c>
      <c r="J9" s="16" t="s">
        <v>32710</v>
      </c>
      <c r="K9" s="21">
        <f>IF(FLOW_THRU_100PCT="Y",1,INDEX(VariabilityMatrix,D6L702C1,D6L702C9))</f>
        <v>0.45552829617016322</v>
      </c>
      <c r="L9" s="16" t="s">
        <v>32690</v>
      </c>
      <c r="M9" s="15">
        <f>IF(D6L702C2&lt;&gt;0,D6L702C2*D6L702C4,D6L702C3*D6L702C4)</f>
        <v>3.7973994316542053E-2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1.8986997158271027E-2</v>
      </c>
      <c r="R9" s="16" t="s">
        <v>32692</v>
      </c>
      <c r="S9" s="15">
        <f>D6L702C5-D6L702C7</f>
        <v>1.8986997158271027E-2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1.5971400483844097E-2</v>
      </c>
      <c r="X9" s="16" t="s">
        <v>32694</v>
      </c>
      <c r="Y9" s="33">
        <f>D6L702C7-D6L702C10</f>
        <v>3.0155966744269298E-3</v>
      </c>
      <c r="Z9" s="16" t="s">
        <v>32695</v>
      </c>
      <c r="AA9" s="33">
        <f>CHOOSE(MIN(D6L702C9,RUN_YEARS),B7L807C7,B7L807C16,B7L807C25,B7L807C34,B7L807C43)</f>
        <v>17458.400000000001</v>
      </c>
      <c r="AB9" s="16" t="s">
        <v>32696</v>
      </c>
      <c r="AC9" s="33">
        <f>IF(D6L702C12=0,0,D6L702C10/D6L702C12)</f>
        <v>9.1482612861683176E-7</v>
      </c>
      <c r="AD9" s="16" t="s">
        <v>32697</v>
      </c>
      <c r="AE9" s="33">
        <f>IF(D6L702C5=0,0,D6L702C10/D6L702C5)</f>
        <v>0.42058784626948525</v>
      </c>
      <c r="AF9" s="16" t="s">
        <v>32698</v>
      </c>
      <c r="AG9" s="33">
        <f>CHOOSE(MIN(D6L702C9,RUN_YEARS),B7L807C5,B7L807C14,B7L807C23,B7L807C32,B7L807C41)</f>
        <v>1267.8309445896698</v>
      </c>
      <c r="AH9" s="16" t="s">
        <v>32699</v>
      </c>
      <c r="AI9" s="33">
        <f>IF(D6L702C15=0,0,D6L702C11/D6L702C15)</f>
        <v>2.3785479344037622E-6</v>
      </c>
      <c r="AJ9" s="16" t="s">
        <v>32700</v>
      </c>
      <c r="AK9" s="33">
        <f>IF(D6L702C5=0,0,D6L702C11/D6L702C5)</f>
        <v>7.9412153730514717E-2</v>
      </c>
      <c r="AL9" s="16" t="s">
        <v>32701</v>
      </c>
      <c r="AM9" s="33">
        <f>D6L702C8*CHOOSE(MIN(D6L702C9,RUN_YEARS),B7L807C4,B7L807C13,B7L807C22,B7L807C31,B7L807C40)</f>
        <v>6.4387107643890248E-4</v>
      </c>
      <c r="AN9" s="16" t="s">
        <v>32702</v>
      </c>
      <c r="AO9" s="33">
        <f>D6L702C8-D6L702C18</f>
        <v>1.8343126081832126E-2</v>
      </c>
      <c r="AP9" s="16" t="s">
        <v>32703</v>
      </c>
      <c r="AQ9" s="33">
        <f>CHOOSE(MIN(D6L702C9,RUN_YEARS),B7L807C2,B7L807C11,B7L807C20,B7L807C29,B7L807C38)</f>
        <v>21.070898160569204</v>
      </c>
      <c r="AR9" s="16" t="s">
        <v>32704</v>
      </c>
      <c r="AS9" s="33">
        <f>IF(D6L702C20=0,0,D6L702C18/D6L702C20)</f>
        <v>3.0557362649296253E-5</v>
      </c>
      <c r="AT9" s="16" t="s">
        <v>32705</v>
      </c>
      <c r="AU9" s="33">
        <f>IF(D6L702C5=0,0,D6L702C18/D6L702C5)</f>
        <v>1.6955579417633777E-2</v>
      </c>
      <c r="AV9" s="16" t="s">
        <v>32706</v>
      </c>
      <c r="AW9" s="33">
        <f>CHOOSE(MIN(D6L702C9,RUN_YEARS),B7L807C1,B7L807C10,B7L807C19,B7L807C28,B7L807C37)</f>
        <v>600.28498834648531</v>
      </c>
      <c r="AX9" s="16" t="s">
        <v>32707</v>
      </c>
      <c r="AY9" s="33">
        <f>IF(D6L702C23=0,0,D6L702C19/D6L702C23)</f>
        <v>3.0557362649296253E-5</v>
      </c>
      <c r="AZ9" s="16" t="s">
        <v>32708</v>
      </c>
      <c r="BA9" s="33">
        <f>IF(D6L702C5=0,0,D6L702C19/D6L702C5)</f>
        <v>0.48304442058236624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3.4111917914987057E-2</v>
      </c>
      <c r="J10" s="16" t="s">
        <v>32731</v>
      </c>
      <c r="K10" s="21">
        <f>IF(FLOW_THRU_100PCT="Y",1,INDEX(VariabilityMatrix,D6L703C1,D6L703C9))</f>
        <v>0.45552829617016322</v>
      </c>
      <c r="L10" s="16" t="s">
        <v>32711</v>
      </c>
      <c r="M10" s="15">
        <f>IF(D6L703C2&lt;&gt;0,D6L703C2*D6L703C4,D6L703C3*D6L703C4)</f>
        <v>1.553894384691052E-2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7.7694719234552602E-3</v>
      </c>
      <c r="R10" s="16" t="s">
        <v>32713</v>
      </c>
      <c r="S10" s="15">
        <f>D6L703C5-D6L703C7</f>
        <v>7.7694719234552602E-3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6.535490925874566E-3</v>
      </c>
      <c r="X10" s="16" t="s">
        <v>32715</v>
      </c>
      <c r="Y10" s="33">
        <f>D6L703C7-D6L703C10</f>
        <v>1.2339809975806942E-3</v>
      </c>
      <c r="Z10" s="16" t="s">
        <v>32716</v>
      </c>
      <c r="AA10" s="33">
        <f>CHOOSE(MIN(D6L703C9,RUN_YEARS),B7L807C7,B7L807C16,B7L807C25,B7L807C34,B7L807C43)</f>
        <v>17458.400000000001</v>
      </c>
      <c r="AB10" s="16" t="s">
        <v>32717</v>
      </c>
      <c r="AC10" s="33">
        <f>IF(D6L703C12=0,0,D6L703C10/D6L703C12)</f>
        <v>3.7434649944293668E-7</v>
      </c>
      <c r="AD10" s="16" t="s">
        <v>32718</v>
      </c>
      <c r="AE10" s="33">
        <f>IF(D6L703C5=0,0,D6L703C10/D6L703C5)</f>
        <v>0.42058784626948525</v>
      </c>
      <c r="AF10" s="16" t="s">
        <v>32719</v>
      </c>
      <c r="AG10" s="33">
        <f>CHOOSE(MIN(D6L703C9,RUN_YEARS),B7L807C5,B7L807C14,B7L807C23,B7L807C32,B7L807C41)</f>
        <v>1267.8309445896698</v>
      </c>
      <c r="AH10" s="16" t="s">
        <v>32720</v>
      </c>
      <c r="AI10" s="33">
        <f>IF(D6L703C15=0,0,D6L703C11/D6L703C15)</f>
        <v>9.7330089855163544E-7</v>
      </c>
      <c r="AJ10" s="16" t="s">
        <v>32721</v>
      </c>
      <c r="AK10" s="33">
        <f>IF(D6L703C5=0,0,D6L703C11/D6L703C5)</f>
        <v>7.9412153730514731E-2</v>
      </c>
      <c r="AL10" s="16" t="s">
        <v>32722</v>
      </c>
      <c r="AM10" s="33">
        <f>D6L703C8*CHOOSE(MIN(D6L703C9,RUN_YEARS),B7L807C4,B7L807C13,B7L807C22,B7L807C31,B7L807C40)</f>
        <v>2.6347179646244302E-4</v>
      </c>
      <c r="AN10" s="16" t="s">
        <v>32723</v>
      </c>
      <c r="AO10" s="33">
        <f>D6L703C8-D6L703C18</f>
        <v>7.506000126992817E-3</v>
      </c>
      <c r="AP10" s="16" t="s">
        <v>32724</v>
      </c>
      <c r="AQ10" s="33">
        <f>CHOOSE(MIN(D6L703C9,RUN_YEARS),B7L807C2,B7L807C11,B7L807C20,B7L807C29,B7L807C38)</f>
        <v>21.070898160569204</v>
      </c>
      <c r="AR10" s="16" t="s">
        <v>32725</v>
      </c>
      <c r="AS10" s="33">
        <f>IF(D6L703C20=0,0,D6L703C18/D6L703C20)</f>
        <v>1.2504061025528E-5</v>
      </c>
      <c r="AT10" s="16" t="s">
        <v>32726</v>
      </c>
      <c r="AU10" s="33">
        <f>IF(D6L703C5=0,0,D6L703C18/D6L703C5)</f>
        <v>1.6955579417633777E-2</v>
      </c>
      <c r="AV10" s="16" t="s">
        <v>32727</v>
      </c>
      <c r="AW10" s="33">
        <f>CHOOSE(MIN(D6L703C9,RUN_YEARS),B7L807C1,B7L807C10,B7L807C19,B7L807C28,B7L807C37)</f>
        <v>600.28498834648531</v>
      </c>
      <c r="AX10" s="16" t="s">
        <v>32728</v>
      </c>
      <c r="AY10" s="33">
        <f>IF(D6L703C23=0,0,D6L703C19/D6L703C23)</f>
        <v>1.2504061025528E-5</v>
      </c>
      <c r="AZ10" s="16" t="s">
        <v>32729</v>
      </c>
      <c r="BA10" s="33">
        <f>IF(D6L703C5=0,0,D6L703C19/D6L703C5)</f>
        <v>0.48304442058236619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0.49582585363796033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17671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1133.8566454738836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23.480391812524161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546.31756102070608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0.59866174613131007</v>
      </c>
      <c r="J12" s="16" t="s">
        <v>32773</v>
      </c>
      <c r="K12" s="21">
        <f>IF(FLOW_THRU_100PCT="Y",1,INDEX(VariabilityMatrix,D6L705C1,D6L705C9))</f>
        <v>0.22147634948305014</v>
      </c>
      <c r="L12" s="16" t="s">
        <v>32753</v>
      </c>
      <c r="M12" s="15">
        <f>IF(D6L705C2&lt;&gt;0,D6L705C2*D6L705C4,D6L705C3*D6L705C4)</f>
        <v>0.13258941810831107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6.6294709054155535E-2</v>
      </c>
      <c r="R12" s="16" t="s">
        <v>32755</v>
      </c>
      <c r="S12" s="15">
        <f>D6L705C5-D6L705C7</f>
        <v>6.6294709054155535E-2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5.5765497800298838E-2</v>
      </c>
      <c r="X12" s="16" t="s">
        <v>32757</v>
      </c>
      <c r="Y12" s="33">
        <f>D6L705C7-D6L705C10</f>
        <v>1.0529211253856696E-2</v>
      </c>
      <c r="Z12" s="16" t="s">
        <v>32758</v>
      </c>
      <c r="AA12" s="33">
        <f>CHOOSE(MIN(D6L705C9,RUN_YEARS),B7L807C7,B7L807C16,B7L807C25,B7L807C34,B7L807C43)</f>
        <v>17458.400000000001</v>
      </c>
      <c r="AB12" s="16" t="s">
        <v>32759</v>
      </c>
      <c r="AC12" s="33">
        <f>IF(D6L705C12=0,0,D6L705C10/D6L705C12)</f>
        <v>3.1941929272040296E-6</v>
      </c>
      <c r="AD12" s="16" t="s">
        <v>32760</v>
      </c>
      <c r="AE12" s="33">
        <f>IF(D6L705C5=0,0,D6L705C10/D6L705C5)</f>
        <v>0.42058784626948525</v>
      </c>
      <c r="AF12" s="16" t="s">
        <v>32761</v>
      </c>
      <c r="AG12" s="33">
        <f>CHOOSE(MIN(D6L705C9,RUN_YEARS),B7L807C5,B7L807C14,B7L807C23,B7L807C32,B7L807C41)</f>
        <v>1267.8309445896698</v>
      </c>
      <c r="AH12" s="16" t="s">
        <v>32762</v>
      </c>
      <c r="AI12" s="33">
        <f>IF(D6L705C15=0,0,D6L705C11/D6L705C15)</f>
        <v>8.3049016107304808E-6</v>
      </c>
      <c r="AJ12" s="16" t="s">
        <v>32763</v>
      </c>
      <c r="AK12" s="33">
        <f>IF(D6L705C5=0,0,D6L705C11/D6L705C5)</f>
        <v>7.9412153730514759E-2</v>
      </c>
      <c r="AL12" s="16" t="s">
        <v>32764</v>
      </c>
      <c r="AM12" s="33">
        <f>D6L705C8*CHOOSE(MIN(D6L705C9,RUN_YEARS),B7L807C4,B7L807C13,B7L807C22,B7L807C31,B7L807C40)</f>
        <v>2.2481304086733184E-3</v>
      </c>
      <c r="AN12" s="16" t="s">
        <v>32765</v>
      </c>
      <c r="AO12" s="33">
        <f>D6L705C8-D6L705C18</f>
        <v>6.4046578645482216E-2</v>
      </c>
      <c r="AP12" s="16" t="s">
        <v>32766</v>
      </c>
      <c r="AQ12" s="33">
        <f>CHOOSE(MIN(D6L705C9,RUN_YEARS),B7L807C2,B7L807C11,B7L807C20,B7L807C29,B7L807C38)</f>
        <v>21.070898160569204</v>
      </c>
      <c r="AR12" s="16" t="s">
        <v>32767</v>
      </c>
      <c r="AS12" s="33">
        <f>IF(D6L705C20=0,0,D6L705C18/D6L705C20)</f>
        <v>1.0669362034506591E-4</v>
      </c>
      <c r="AT12" s="16" t="s">
        <v>32768</v>
      </c>
      <c r="AU12" s="33">
        <f>IF(D6L705C5=0,0,D6L705C18/D6L705C5)</f>
        <v>1.6955579417633777E-2</v>
      </c>
      <c r="AV12" s="16" t="s">
        <v>32769</v>
      </c>
      <c r="AW12" s="33">
        <f>CHOOSE(MIN(D6L705C9,RUN_YEARS),B7L807C1,B7L807C10,B7L807C19,B7L807C28,B7L807C37)</f>
        <v>600.28498834648531</v>
      </c>
      <c r="AX12" s="16" t="s">
        <v>32770</v>
      </c>
      <c r="AY12" s="33">
        <f>IF(D6L705C23=0,0,D6L705C19/D6L705C23)</f>
        <v>1.0669362034506591E-4</v>
      </c>
      <c r="AZ12" s="16" t="s">
        <v>32771</v>
      </c>
      <c r="BA12" s="33">
        <f>IF(D6L705C5=0,0,D6L705C19/D6L705C5)</f>
        <v>0.48304442058236624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0.38662621523811047</v>
      </c>
      <c r="J13" s="16" t="s">
        <v>32794</v>
      </c>
      <c r="K13" s="21">
        <f>IF(FLOW_THRU_100PCT="Y",1,INDEX(VariabilityMatrix,D6L706C1,D6L706C9))</f>
        <v>0.45552829617016322</v>
      </c>
      <c r="L13" s="16" t="s">
        <v>32774</v>
      </c>
      <c r="M13" s="15">
        <f>IF(D6L706C2&lt;&gt;0,D6L706C2*D6L706C4,D6L706C3*D6L706C4)</f>
        <v>0.17611918108213526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8.8059590541067628E-2</v>
      </c>
      <c r="R13" s="16" t="s">
        <v>32776</v>
      </c>
      <c r="S13" s="15">
        <f>D6L706C5-D6L706C7</f>
        <v>8.8059590541067628E-2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7.4073587058080745E-2</v>
      </c>
      <c r="X13" s="16" t="s">
        <v>32778</v>
      </c>
      <c r="Y13" s="33">
        <f>D6L706C7-D6L706C10</f>
        <v>1.3986003482986883E-2</v>
      </c>
      <c r="Z13" s="16" t="s">
        <v>32779</v>
      </c>
      <c r="AA13" s="33">
        <f>CHOOSE(MIN(D6L706C9,RUN_YEARS),B7L807C7,B7L807C16,B7L807C25,B7L807C34,B7L807C43)</f>
        <v>17458.400000000001</v>
      </c>
      <c r="AB13" s="16" t="s">
        <v>32780</v>
      </c>
      <c r="AC13" s="33">
        <f>IF(D6L706C12=0,0,D6L706C10/D6L706C12)</f>
        <v>4.2428622931128129E-6</v>
      </c>
      <c r="AD13" s="16" t="s">
        <v>32781</v>
      </c>
      <c r="AE13" s="33">
        <f>IF(D6L706C5=0,0,D6L706C10/D6L706C5)</f>
        <v>0.42058784626948531</v>
      </c>
      <c r="AF13" s="16" t="s">
        <v>32782</v>
      </c>
      <c r="AG13" s="33">
        <f>CHOOSE(MIN(D6L706C9,RUN_YEARS),B7L807C5,B7L807C14,B7L807C23,B7L807C32,B7L807C41)</f>
        <v>1267.8309445896698</v>
      </c>
      <c r="AH13" s="16" t="s">
        <v>32783</v>
      </c>
      <c r="AI13" s="33">
        <f>IF(D6L706C15=0,0,D6L706C11/D6L706C15)</f>
        <v>1.1031441962093311E-5</v>
      </c>
      <c r="AJ13" s="16" t="s">
        <v>32784</v>
      </c>
      <c r="AK13" s="33">
        <f>IF(D6L706C5=0,0,D6L706C11/D6L706C5)</f>
        <v>7.9412153730514717E-2</v>
      </c>
      <c r="AL13" s="16" t="s">
        <v>32785</v>
      </c>
      <c r="AM13" s="33">
        <f>D6L706C8*CHOOSE(MIN(D6L706C9,RUN_YEARS),B7L807C4,B7L807C13,B7L807C22,B7L807C31,B7L807C40)</f>
        <v>2.9862027618067686E-3</v>
      </c>
      <c r="AN13" s="16" t="s">
        <v>32786</v>
      </c>
      <c r="AO13" s="33">
        <f>D6L706C8-D6L706C18</f>
        <v>8.5073387779260864E-2</v>
      </c>
      <c r="AP13" s="16" t="s">
        <v>32787</v>
      </c>
      <c r="AQ13" s="33">
        <f>CHOOSE(MIN(D6L706C9,RUN_YEARS),B7L807C2,B7L807C11,B7L807C20,B7L807C29,B7L807C38)</f>
        <v>21.070898160569204</v>
      </c>
      <c r="AR13" s="16" t="s">
        <v>32788</v>
      </c>
      <c r="AS13" s="33">
        <f>IF(D6L706C20=0,0,D6L706C18/D6L706C20)</f>
        <v>1.4172166459401178E-4</v>
      </c>
      <c r="AT13" s="16" t="s">
        <v>32789</v>
      </c>
      <c r="AU13" s="33">
        <f>IF(D6L706C5=0,0,D6L706C18/D6L706C5)</f>
        <v>1.6955579417633777E-2</v>
      </c>
      <c r="AV13" s="16" t="s">
        <v>32790</v>
      </c>
      <c r="AW13" s="33">
        <f>CHOOSE(MIN(D6L706C9,RUN_YEARS),B7L807C1,B7L807C10,B7L807C19,B7L807C28,B7L807C37)</f>
        <v>600.28498834648531</v>
      </c>
      <c r="AX13" s="16" t="s">
        <v>32791</v>
      </c>
      <c r="AY13" s="33">
        <f>IF(D6L706C23=0,0,D6L706C19/D6L706C23)</f>
        <v>1.4172166459401178E-4</v>
      </c>
      <c r="AZ13" s="16" t="s">
        <v>32792</v>
      </c>
      <c r="BA13" s="33">
        <f>IF(D6L706C5=0,0,D6L706C19/D6L706C5)</f>
        <v>0.48304442058236624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</v>
      </c>
      <c r="J14" s="16" t="s">
        <v>32815</v>
      </c>
      <c r="K14" s="21">
        <f>IF(FLOW_THRU_100PCT="Y",1,INDEX(VariabilityMatrix,D6L707C1,D6L707C9))</f>
        <v>0.49582585363796033</v>
      </c>
      <c r="L14" s="16" t="s">
        <v>32795</v>
      </c>
      <c r="M14" s="15">
        <f>IF(D6L707C2&lt;&gt;0,D6L707C2*D6L707C4,D6L707C3*D6L707C4)</f>
        <v>0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</v>
      </c>
      <c r="R14" s="16" t="s">
        <v>32797</v>
      </c>
      <c r="S14" s="15">
        <f>D6L707C5-D6L707C7</f>
        <v>0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</v>
      </c>
      <c r="X14" s="16" t="s">
        <v>32799</v>
      </c>
      <c r="Y14" s="33">
        <f>D6L707C7-D6L707C10</f>
        <v>0</v>
      </c>
      <c r="Z14" s="16" t="s">
        <v>32800</v>
      </c>
      <c r="AA14" s="33">
        <f>CHOOSE(MIN(D6L707C9,RUN_YEARS),B7L807C7,B7L807C16,B7L807C25,B7L807C34,B7L807C43)</f>
        <v>17671</v>
      </c>
      <c r="AB14" s="16" t="s">
        <v>32801</v>
      </c>
      <c r="AC14" s="33">
        <f>IF(D6L707C12=0,0,D6L707C10/D6L707C12)</f>
        <v>0</v>
      </c>
      <c r="AD14" s="16" t="s">
        <v>32802</v>
      </c>
      <c r="AE14" s="33">
        <f>IF(D6L707C5=0,0,D6L707C10/D6L707C5)</f>
        <v>0</v>
      </c>
      <c r="AF14" s="16" t="s">
        <v>32803</v>
      </c>
      <c r="AG14" s="33">
        <f>CHOOSE(MIN(D6L707C9,RUN_YEARS),B7L807C5,B7L807C14,B7L807C23,B7L807C32,B7L807C41)</f>
        <v>1133.8566454738836</v>
      </c>
      <c r="AH14" s="16" t="s">
        <v>32804</v>
      </c>
      <c r="AI14" s="33">
        <f>IF(D6L707C15=0,0,D6L707C11/D6L707C15)</f>
        <v>0</v>
      </c>
      <c r="AJ14" s="16" t="s">
        <v>32805</v>
      </c>
      <c r="AK14" s="33">
        <f>IF(D6L707C5=0,0,D6L707C11/D6L707C5)</f>
        <v>0</v>
      </c>
      <c r="AL14" s="16" t="s">
        <v>32806</v>
      </c>
      <c r="AM14" s="33">
        <f>D6L707C8*CHOOSE(MIN(D6L707C9,RUN_YEARS),B7L807C4,B7L807C13,B7L807C22,B7L807C31,B7L807C40)</f>
        <v>0</v>
      </c>
      <c r="AN14" s="16" t="s">
        <v>32807</v>
      </c>
      <c r="AO14" s="33">
        <f>D6L707C8-D6L707C18</f>
        <v>0</v>
      </c>
      <c r="AP14" s="16" t="s">
        <v>32808</v>
      </c>
      <c r="AQ14" s="33">
        <f>CHOOSE(MIN(D6L707C9,RUN_YEARS),B7L807C2,B7L807C11,B7L807C20,B7L807C29,B7L807C38)</f>
        <v>23.480391812524161</v>
      </c>
      <c r="AR14" s="16" t="s">
        <v>32809</v>
      </c>
      <c r="AS14" s="33">
        <f>IF(D6L707C20=0,0,D6L707C18/D6L707C20)</f>
        <v>0</v>
      </c>
      <c r="AT14" s="16" t="s">
        <v>32810</v>
      </c>
      <c r="AU14" s="33">
        <f>IF(D6L707C5=0,0,D6L707C18/D6L707C5)</f>
        <v>0</v>
      </c>
      <c r="AV14" s="16" t="s">
        <v>32811</v>
      </c>
      <c r="AW14" s="33">
        <f>CHOOSE(MIN(D6L707C9,RUN_YEARS),B7L807C1,B7L807C10,B7L807C19,B7L807C28,B7L807C37)</f>
        <v>546.31756102070608</v>
      </c>
      <c r="AX14" s="16" t="s">
        <v>32812</v>
      </c>
      <c r="AY14" s="33">
        <f>IF(D6L707C23=0,0,D6L707C19/D6L707C23)</f>
        <v>0</v>
      </c>
      <c r="AZ14" s="16" t="s">
        <v>32813</v>
      </c>
      <c r="BA14" s="33">
        <f>IF(D6L707C5=0,0,D6L707C19/D6L707C5)</f>
        <v>0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0.49582585363796033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17671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1133.8566454738836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23.480391812524161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546.31756102070608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0.49582585363796033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17671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1133.8566454738836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23.480391812524161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546.31756102070608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0.49582585363796033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17671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1133.8566454738836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23.480391812524161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546.31756102070608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0.49582585363796033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17671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1133.8566454738836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23.480391812524161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546.31756102070608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0.49582585363796033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17671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1133.8566454738836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23.480391812524161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546.31756102070608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-2.1672136821358025E-2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-1.8638037666367901E-2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-9.3190188331839507E-3</v>
      </c>
      <c r="R20" s="16" t="s">
        <v>32923</v>
      </c>
      <c r="S20" s="15">
        <f>D6L713C5-D6L713C7</f>
        <v>-9.3190188331839507E-3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-7.9866222387244036E-3</v>
      </c>
      <c r="X20" s="16" t="s">
        <v>32925</v>
      </c>
      <c r="Y20" s="33">
        <f>D6L713C7-D6L713C10</f>
        <v>-1.3323965944595471E-3</v>
      </c>
      <c r="Z20" s="16" t="s">
        <v>32926</v>
      </c>
      <c r="AA20" s="33">
        <f>CHOOSE(MIN(D6L713C9,RUN_YEARS),B7L807C7,B7L807C16,B7L807C25,B7L807C34,B7L807C43)</f>
        <v>17671</v>
      </c>
      <c r="AB20" s="16" t="s">
        <v>32927</v>
      </c>
      <c r="AC20" s="33">
        <f>IF(D6L713C12=0,0,D6L713C10/D6L713C12)</f>
        <v>-4.5196209828104825E-7</v>
      </c>
      <c r="AD20" s="16" t="s">
        <v>32928</v>
      </c>
      <c r="AE20" s="33">
        <f>IF(D6L713C5=0,0,D6L713C10/D6L713C5)</f>
        <v>0.42851197007376801</v>
      </c>
      <c r="AF20" s="16" t="s">
        <v>32929</v>
      </c>
      <c r="AG20" s="33">
        <f>CHOOSE(MIN(D6L713C9,RUN_YEARS),B7L807C5,B7L807C14,B7L807C23,B7L807C32,B7L807C41)</f>
        <v>1133.8566454738836</v>
      </c>
      <c r="AH20" s="16" t="s">
        <v>32930</v>
      </c>
      <c r="AI20" s="33">
        <f>IF(D6L713C15=0,0,D6L713C11/D6L713C15)</f>
        <v>-1.1751014555307261E-6</v>
      </c>
      <c r="AJ20" s="16" t="s">
        <v>32931</v>
      </c>
      <c r="AK20" s="33">
        <f>IF(D6L713C5=0,0,D6L713C11/D6L713C5)</f>
        <v>7.1488029926231961E-2</v>
      </c>
      <c r="AL20" s="16" t="s">
        <v>32932</v>
      </c>
      <c r="AM20" s="33">
        <f>D6L713C8*CHOOSE(MIN(D6L713C9,RUN_YEARS),B7L807C4,B7L807C13,B7L807C22,B7L807C31,B7L807C40)</f>
        <v>-3.8402070843433501E-4</v>
      </c>
      <c r="AN20" s="16" t="s">
        <v>32933</v>
      </c>
      <c r="AO20" s="33">
        <f>D6L713C8-D6L713C18</f>
        <v>-8.9349981247496164E-3</v>
      </c>
      <c r="AP20" s="16" t="s">
        <v>32934</v>
      </c>
      <c r="AQ20" s="33">
        <f>CHOOSE(MIN(D6L713C9,RUN_YEARS),B7L807C2,B7L807C11,B7L807C20,B7L807C29,B7L807C38)</f>
        <v>23.480391812524161</v>
      </c>
      <c r="AR20" s="16" t="s">
        <v>32935</v>
      </c>
      <c r="AS20" s="33">
        <f>IF(D6L713C20=0,0,D6L713C18/D6L713C20)</f>
        <v>-1.635495316690171E-5</v>
      </c>
      <c r="AT20" s="16" t="s">
        <v>32936</v>
      </c>
      <c r="AU20" s="33">
        <f>IF(D6L713C5=0,0,D6L713C18/D6L713C5)</f>
        <v>2.0604138445717138E-2</v>
      </c>
      <c r="AV20" s="16" t="s">
        <v>32937</v>
      </c>
      <c r="AW20" s="33">
        <f>CHOOSE(MIN(D6L713C9,RUN_YEARS),B7L807C1,B7L807C10,B7L807C19,B7L807C28,B7L807C37)</f>
        <v>546.31756102070608</v>
      </c>
      <c r="AX20" s="16" t="s">
        <v>32938</v>
      </c>
      <c r="AY20" s="33">
        <f>IF(D6L713C23=0,0,D6L713C19/D6L713C23)</f>
        <v>-1.6354953166901713E-5</v>
      </c>
      <c r="AZ20" s="16" t="s">
        <v>32939</v>
      </c>
      <c r="BA20" s="33">
        <f>IF(D6L713C5=0,0,D6L713C19/D6L713C5)</f>
        <v>0.47939586155428288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4.4114571948249498E-2</v>
      </c>
      <c r="J21" s="16" t="s">
        <v>32961</v>
      </c>
      <c r="K21" s="21">
        <f>IF(FLOW_THRU_100PCT="Y",1,INDEX(VariabilityMatrix,D6L714C1,D6L714C9))</f>
        <v>0.45552829617016322</v>
      </c>
      <c r="L21" s="16" t="s">
        <v>32941</v>
      </c>
      <c r="M21" s="15">
        <f>IF(D6L714C2&lt;&gt;0,D6L714C2*D6L714C4,D6L714C3*D6L714C4)</f>
        <v>2.0095435795862173E-2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1.0047717897931087E-2</v>
      </c>
      <c r="R21" s="16" t="s">
        <v>32943</v>
      </c>
      <c r="S21" s="15">
        <f>D6L714C5-D6L714C7</f>
        <v>1.0047717897931087E-2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8.4518960612283908E-3</v>
      </c>
      <c r="X21" s="16" t="s">
        <v>32945</v>
      </c>
      <c r="Y21" s="33">
        <f>D6L714C7-D6L714C10</f>
        <v>1.5958218367026957E-3</v>
      </c>
      <c r="Z21" s="16" t="s">
        <v>32946</v>
      </c>
      <c r="AA21" s="33">
        <f>CHOOSE(MIN(D6L714C9,RUN_YEARS),B7L807C7,B7L807C16,B7L807C25,B7L807C34,B7L807C43)</f>
        <v>17458.400000000001</v>
      </c>
      <c r="AB21" s="16" t="s">
        <v>32947</v>
      </c>
      <c r="AC21" s="33">
        <f>IF(D6L714C12=0,0,D6L714C10/D6L714C12)</f>
        <v>4.8411630282433617E-7</v>
      </c>
      <c r="AD21" s="16" t="s">
        <v>32948</v>
      </c>
      <c r="AE21" s="33">
        <f>IF(D6L714C5=0,0,D6L714C10/D6L714C5)</f>
        <v>0.42058784626948525</v>
      </c>
      <c r="AF21" s="16" t="s">
        <v>32949</v>
      </c>
      <c r="AG21" s="33">
        <f>CHOOSE(MIN(D6L714C9,RUN_YEARS),B7L807C5,B7L807C14,B7L807C23,B7L807C32,B7L807C41)</f>
        <v>1267.8309445896698</v>
      </c>
      <c r="AH21" s="16" t="s">
        <v>32950</v>
      </c>
      <c r="AI21" s="33">
        <f>IF(D6L714C15=0,0,D6L714C11/D6L714C15)</f>
        <v>1.2587023873432741E-6</v>
      </c>
      <c r="AJ21" s="16" t="s">
        <v>32951</v>
      </c>
      <c r="AK21" s="33">
        <f>IF(D6L714C5=0,0,D6L714C11/D6L714C5)</f>
        <v>7.9412153730514745E-2</v>
      </c>
      <c r="AL21" s="16" t="s">
        <v>32952</v>
      </c>
      <c r="AM21" s="33">
        <f>D6L714C8*CHOOSE(MIN(D6L714C9,RUN_YEARS),B7L807C4,B7L807C13,B7L807C22,B7L807C31,B7L807C40)</f>
        <v>3.4072975756870168E-4</v>
      </c>
      <c r="AN21" s="16" t="s">
        <v>32953</v>
      </c>
      <c r="AO21" s="33">
        <f>D6L714C8-D6L714C18</f>
        <v>9.7069881403623846E-3</v>
      </c>
      <c r="AP21" s="16" t="s">
        <v>32954</v>
      </c>
      <c r="AQ21" s="33">
        <f>CHOOSE(MIN(D6L714C9,RUN_YEARS),B7L807C2,B7L807C11,B7L807C20,B7L807C29,B7L807C38)</f>
        <v>21.070898160569204</v>
      </c>
      <c r="AR21" s="16" t="s">
        <v>32955</v>
      </c>
      <c r="AS21" s="33">
        <f>IF(D6L714C20=0,0,D6L714C18/D6L714C20)</f>
        <v>1.6170632830750546E-5</v>
      </c>
      <c r="AT21" s="16" t="s">
        <v>32956</v>
      </c>
      <c r="AU21" s="33">
        <f>IF(D6L714C5=0,0,D6L714C18/D6L714C5)</f>
        <v>1.6955579417633777E-2</v>
      </c>
      <c r="AV21" s="16" t="s">
        <v>32957</v>
      </c>
      <c r="AW21" s="33">
        <f>CHOOSE(MIN(D6L714C9,RUN_YEARS),B7L807C1,B7L807C10,B7L807C19,B7L807C28,B7L807C37)</f>
        <v>600.28498834648531</v>
      </c>
      <c r="AX21" s="16" t="s">
        <v>32958</v>
      </c>
      <c r="AY21" s="33">
        <f>IF(D6L714C23=0,0,D6L714C19/D6L714C23)</f>
        <v>1.6170632830750546E-5</v>
      </c>
      <c r="AZ21" s="16" t="s">
        <v>32959</v>
      </c>
      <c r="BA21" s="33">
        <f>IF(D6L714C5=0,0,D6L714C19/D6L714C5)</f>
        <v>0.48304442058236624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2.5550402650138446E-2</v>
      </c>
      <c r="J22" s="16" t="s">
        <v>32982</v>
      </c>
      <c r="K22" s="21">
        <f>IF(FLOW_THRU_100PCT="Y",1,INDEX(VariabilityMatrix,D6L715C1,D6L715C9))</f>
        <v>0.47154521297646307</v>
      </c>
      <c r="L22" s="16" t="s">
        <v>32962</v>
      </c>
      <c r="M22" s="15">
        <f>IF(D6L715C2&lt;&gt;0,D6L715C2*D6L715C4,D6L715C3*D6L715C4)</f>
        <v>1.2048170059293921E-2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6.0240850296469604E-3</v>
      </c>
      <c r="R22" s="16" t="s">
        <v>32964</v>
      </c>
      <c r="S22" s="15">
        <f>D6L715C5-D6L715C7</f>
        <v>6.0240850296469604E-3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5.0804892724358834E-3</v>
      </c>
      <c r="X22" s="16" t="s">
        <v>32966</v>
      </c>
      <c r="Y22" s="33">
        <f>D6L715C7-D6L715C10</f>
        <v>9.4359575721107702E-4</v>
      </c>
      <c r="Z22" s="16" t="s">
        <v>32967</v>
      </c>
      <c r="AA22" s="33">
        <f>CHOOSE(MIN(D6L715C9,RUN_YEARS),B7L807C7,B7L807C16,B7L807C25,B7L807C34,B7L807C43)</f>
        <v>16433.666666666664</v>
      </c>
      <c r="AB22" s="16" t="s">
        <v>32968</v>
      </c>
      <c r="AC22" s="33">
        <f>IF(D6L715C12=0,0,D6L715C10/D6L715C12)</f>
        <v>3.0915129139992397E-7</v>
      </c>
      <c r="AD22" s="16" t="s">
        <v>32969</v>
      </c>
      <c r="AE22" s="33">
        <f>IF(D6L715C5=0,0,D6L715C10/D6L715C5)</f>
        <v>0.42168140451477193</v>
      </c>
      <c r="AF22" s="16" t="s">
        <v>32970</v>
      </c>
      <c r="AG22" s="33">
        <f>CHOOSE(MIN(D6L715C9,RUN_YEARS),B7L807C5,B7L807C14,B7L807C23,B7L807C32,B7L807C41)</f>
        <v>1173.9282842318814</v>
      </c>
      <c r="AH22" s="16" t="s">
        <v>32971</v>
      </c>
      <c r="AI22" s="33">
        <f>IF(D6L715C15=0,0,D6L715C11/D6L715C15)</f>
        <v>8.0379335763980303E-7</v>
      </c>
      <c r="AJ22" s="16" t="s">
        <v>32972</v>
      </c>
      <c r="AK22" s="33">
        <f>IF(D6L715C5=0,0,D6L715C11/D6L715C5)</f>
        <v>7.8318595485228085E-2</v>
      </c>
      <c r="AL22" s="16" t="s">
        <v>32973</v>
      </c>
      <c r="AM22" s="33">
        <f>D6L715C8*CHOOSE(MIN(D6L715C9,RUN_YEARS),B7L807C4,B7L807C13,B7L807C22,B7L807C31,B7L807C40)</f>
        <v>2.173683073891219E-4</v>
      </c>
      <c r="AN22" s="16" t="s">
        <v>32974</v>
      </c>
      <c r="AO22" s="33">
        <f>D6L715C8-D6L715C18</f>
        <v>5.8067167222578386E-3</v>
      </c>
      <c r="AP22" s="16" t="s">
        <v>32975</v>
      </c>
      <c r="AQ22" s="33">
        <f>CHOOSE(MIN(D6L715C9,RUN_YEARS),B7L807C2,B7L807C11,B7L807C20,B7L807C29,B7L807C38)</f>
        <v>21.038641039464167</v>
      </c>
      <c r="AR22" s="16" t="s">
        <v>32976</v>
      </c>
      <c r="AS22" s="33">
        <f>IF(D6L715C20=0,0,D6L715C18/D6L715C20)</f>
        <v>1.0331860645437299E-5</v>
      </c>
      <c r="AT22" s="16" t="s">
        <v>32977</v>
      </c>
      <c r="AU22" s="33">
        <f>IF(D6L715C5=0,0,D6L715C18/D6L715C5)</f>
        <v>1.8041603523137911E-2</v>
      </c>
      <c r="AV22" s="16" t="s">
        <v>32978</v>
      </c>
      <c r="AW22" s="33">
        <f>CHOOSE(MIN(D6L715C9,RUN_YEARS),B7L807C1,B7L807C10,B7L807C19,B7L807C28,B7L807C37)</f>
        <v>562.02042609064506</v>
      </c>
      <c r="AX22" s="16" t="s">
        <v>32979</v>
      </c>
      <c r="AY22" s="33">
        <f>IF(D6L715C23=0,0,D6L715C19/D6L715C23)</f>
        <v>1.0331860645437301E-5</v>
      </c>
      <c r="AZ22" s="16" t="s">
        <v>32980</v>
      </c>
      <c r="BA22" s="33">
        <f>IF(D6L715C5=0,0,D6L715C19/D6L715C5)</f>
        <v>0.48195839647686212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244.9086819520831</v>
      </c>
      <c r="J23" s="16" t="s">
        <v>33003</v>
      </c>
      <c r="K23" s="21">
        <f>IF(FLOW_THRU_100PCT="Y",1,INDEX(VariabilityMatrix,D6L716C1,D6L716C9))</f>
        <v>0.22117936181309292</v>
      </c>
      <c r="L23" s="16" t="s">
        <v>32983</v>
      </c>
      <c r="M23" s="15">
        <f>IF(D6L716C2&lt;&gt;0,D6L716C2*D6L716C4,D6L716C3*D6L716C4)</f>
        <v>54.168745976647486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27.084372988323743</v>
      </c>
      <c r="R23" s="16" t="s">
        <v>32985</v>
      </c>
      <c r="S23" s="15">
        <f>D6L716C5-D6L716C7</f>
        <v>27.084372988323743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22.841952884236612</v>
      </c>
      <c r="X23" s="16" t="s">
        <v>32987</v>
      </c>
      <c r="Y23" s="33">
        <f>D6L716C7-D6L716C10</f>
        <v>4.242420104087131</v>
      </c>
      <c r="Z23" s="16" t="s">
        <v>32988</v>
      </c>
      <c r="AA23" s="33">
        <f>CHOOSE(MIN(D6L716C9,RUN_YEARS),B7L807C7,B7L807C16,B7L807C25,B7L807C34,B7L807C43)</f>
        <v>16433.666666666664</v>
      </c>
      <c r="AB23" s="16" t="s">
        <v>32989</v>
      </c>
      <c r="AC23" s="33">
        <f>IF(D6L716C12=0,0,D6L716C10/D6L716C12)</f>
        <v>1.389948655254657E-3</v>
      </c>
      <c r="AD23" s="16" t="s">
        <v>32990</v>
      </c>
      <c r="AE23" s="33">
        <f>IF(D6L716C5=0,0,D6L716C10/D6L716C5)</f>
        <v>0.42168140451477193</v>
      </c>
      <c r="AF23" s="16" t="s">
        <v>32991</v>
      </c>
      <c r="AG23" s="33">
        <f>CHOOSE(MIN(D6L716C9,RUN_YEARS),B7L807C5,B7L807C14,B7L807C23,B7L807C32,B7L807C41)</f>
        <v>1173.9282842318814</v>
      </c>
      <c r="AH23" s="16" t="s">
        <v>32992</v>
      </c>
      <c r="AI23" s="33">
        <f>IF(D6L716C15=0,0,D6L716C11/D6L716C15)</f>
        <v>3.6138665036621114E-3</v>
      </c>
      <c r="AJ23" s="16" t="s">
        <v>32993</v>
      </c>
      <c r="AK23" s="33">
        <f>IF(D6L716C5=0,0,D6L716C11/D6L716C5)</f>
        <v>7.8318595485228085E-2</v>
      </c>
      <c r="AL23" s="16" t="s">
        <v>32994</v>
      </c>
      <c r="AM23" s="33">
        <f>D6L716C8*CHOOSE(MIN(D6L716C9,RUN_YEARS),B7L807C4,B7L807C13,B7L807C22,B7L807C31,B7L807C40)</f>
        <v>0.97729103825624586</v>
      </c>
      <c r="AN23" s="16" t="s">
        <v>32995</v>
      </c>
      <c r="AO23" s="33">
        <f>D6L716C8-D6L716C18</f>
        <v>26.107081950067496</v>
      </c>
      <c r="AP23" s="16" t="s">
        <v>32996</v>
      </c>
      <c r="AQ23" s="33">
        <f>CHOOSE(MIN(D6L716C9,RUN_YEARS),B7L807C2,B7L807C11,B7L807C20,B7L807C29,B7L807C38)</f>
        <v>21.038641039464167</v>
      </c>
      <c r="AR23" s="16" t="s">
        <v>32997</v>
      </c>
      <c r="AS23" s="33">
        <f>IF(D6L716C20=0,0,D6L716C18/D6L716C20)</f>
        <v>4.6452194151848911E-2</v>
      </c>
      <c r="AT23" s="16" t="s">
        <v>32998</v>
      </c>
      <c r="AU23" s="33">
        <f>IF(D6L716C5=0,0,D6L716C18/D6L716C5)</f>
        <v>1.8041603523137911E-2</v>
      </c>
      <c r="AV23" s="16" t="s">
        <v>32999</v>
      </c>
      <c r="AW23" s="33">
        <f>CHOOSE(MIN(D6L716C9,RUN_YEARS),B7L807C1,B7L807C10,B7L807C19,B7L807C28,B7L807C37)</f>
        <v>562.02042609064506</v>
      </c>
      <c r="AX23" s="16" t="s">
        <v>33000</v>
      </c>
      <c r="AY23" s="33">
        <f>IF(D6L716C23=0,0,D6L716C19/D6L716C23)</f>
        <v>4.6452194151848911E-2</v>
      </c>
      <c r="AZ23" s="16" t="s">
        <v>33001</v>
      </c>
      <c r="BA23" s="33">
        <f>IF(D6L716C5=0,0,D6L716C19/D6L716C5)</f>
        <v>0.48195839647686206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1.833661406179643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1.576948809314493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0.7884744046572465</v>
      </c>
      <c r="R24" s="16" t="s">
        <v>33006</v>
      </c>
      <c r="S24" s="15">
        <f>D6L717C5-D6L717C7</f>
        <v>0.7884744046572465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0.66496998875963265</v>
      </c>
      <c r="X24" s="16" t="s">
        <v>33008</v>
      </c>
      <c r="Y24" s="33">
        <f>D6L717C7-D6L717C10</f>
        <v>0.12350441589761385</v>
      </c>
      <c r="Z24" s="16" t="s">
        <v>33009</v>
      </c>
      <c r="AA24" s="33">
        <f>CHOOSE(MIN(D6L717C9,RUN_YEARS),B7L807C7,B7L807C16,B7L807C25,B7L807C34,B7L807C43)</f>
        <v>16433.666666666664</v>
      </c>
      <c r="AB24" s="16" t="s">
        <v>33010</v>
      </c>
      <c r="AC24" s="33">
        <f>IF(D6L717C12=0,0,D6L717C10/D6L717C12)</f>
        <v>4.0463884429908083E-5</v>
      </c>
      <c r="AD24" s="16" t="s">
        <v>33011</v>
      </c>
      <c r="AE24" s="33">
        <f>IF(D6L717C5=0,0,D6L717C10/D6L717C5)</f>
        <v>0.42168140451477193</v>
      </c>
      <c r="AF24" s="16" t="s">
        <v>33012</v>
      </c>
      <c r="AG24" s="33">
        <f>CHOOSE(MIN(D6L717C9,RUN_YEARS),B7L807C5,B7L807C14,B7L807C23,B7L807C32,B7L807C41)</f>
        <v>1173.9282842318814</v>
      </c>
      <c r="AH24" s="16" t="s">
        <v>33013</v>
      </c>
      <c r="AI24" s="33">
        <f>IF(D6L717C15=0,0,D6L717C11/D6L717C15)</f>
        <v>1.0520609951776109E-4</v>
      </c>
      <c r="AJ24" s="16" t="s">
        <v>33014</v>
      </c>
      <c r="AK24" s="33">
        <f>IF(D6L717C5=0,0,D6L717C11/D6L717C5)</f>
        <v>7.8318595485228085E-2</v>
      </c>
      <c r="AL24" s="16" t="s">
        <v>33015</v>
      </c>
      <c r="AM24" s="33">
        <f>D6L717C8*CHOOSE(MIN(D6L717C9,RUN_YEARS),B7L807C4,B7L807C13,B7L807C22,B7L807C31,B7L807C40)</f>
        <v>2.8450685193936492E-2</v>
      </c>
      <c r="AN24" s="16" t="s">
        <v>33016</v>
      </c>
      <c r="AO24" s="33">
        <f>D6L717C8-D6L717C18</f>
        <v>0.76002371946331004</v>
      </c>
      <c r="AP24" s="16" t="s">
        <v>33017</v>
      </c>
      <c r="AQ24" s="33">
        <f>CHOOSE(MIN(D6L717C9,RUN_YEARS),B7L807C2,B7L807C11,B7L807C20,B7L807C29,B7L807C38)</f>
        <v>21.038641039464167</v>
      </c>
      <c r="AR24" s="16" t="s">
        <v>33018</v>
      </c>
      <c r="AS24" s="33">
        <f>IF(D6L717C20=0,0,D6L717C18/D6L717C20)</f>
        <v>1.3523062226580534E-3</v>
      </c>
      <c r="AT24" s="16" t="s">
        <v>33019</v>
      </c>
      <c r="AU24" s="33">
        <f>IF(D6L717C5=0,0,D6L717C18/D6L717C5)</f>
        <v>1.8041603523137911E-2</v>
      </c>
      <c r="AV24" s="16" t="s">
        <v>33020</v>
      </c>
      <c r="AW24" s="33">
        <f>CHOOSE(MIN(D6L717C9,RUN_YEARS),B7L807C1,B7L807C10,B7L807C19,B7L807C28,B7L807C37)</f>
        <v>562.02042609064506</v>
      </c>
      <c r="AX24" s="16" t="s">
        <v>33021</v>
      </c>
      <c r="AY24" s="33">
        <f>IF(D6L717C23=0,0,D6L717C19/D6L717C23)</f>
        <v>1.3523062226580536E-3</v>
      </c>
      <c r="AZ24" s="16" t="s">
        <v>33022</v>
      </c>
      <c r="BA24" s="33">
        <f>IF(D6L717C5=0,0,D6L717C19/D6L717C5)</f>
        <v>0.48195839647686212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0.23107325289914801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17671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1133.8566454738836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23.480391812524161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546.31756102070608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252.81149277262634</v>
      </c>
      <c r="J26" s="16" t="s">
        <v>33065</v>
      </c>
      <c r="K26" s="21">
        <f>IF(FLOW_THRU_100PCT="Y",1,INDEX(VariabilityMatrix,D6L719C1,D6L719C9))</f>
        <v>0.22117936181309292</v>
      </c>
      <c r="L26" s="16" t="s">
        <v>33045</v>
      </c>
      <c r="M26" s="15">
        <f>IF(D6L719C2&lt;&gt;0,D6L719C2*D6L719C4,D6L719C3*D6L719C4)</f>
        <v>55.916684630464843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27.958342315232422</v>
      </c>
      <c r="R26" s="16" t="s">
        <v>33047</v>
      </c>
      <c r="S26" s="15">
        <f>D6L719C5-D6L719C7</f>
        <v>27.958342315232422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23.579026110783975</v>
      </c>
      <c r="X26" s="16" t="s">
        <v>33049</v>
      </c>
      <c r="Y26" s="33">
        <f>D6L719C7-D6L719C10</f>
        <v>4.3793162044484468</v>
      </c>
      <c r="Z26" s="16" t="s">
        <v>33050</v>
      </c>
      <c r="AA26" s="33">
        <f>CHOOSE(MIN(D6L719C9,RUN_YEARS),B7L807C7,B7L807C16,B7L807C25,B7L807C34,B7L807C43)</f>
        <v>16433.666666666664</v>
      </c>
      <c r="AB26" s="16" t="s">
        <v>33051</v>
      </c>
      <c r="AC26" s="33">
        <f>IF(D6L719C12=0,0,D6L719C10/D6L719C12)</f>
        <v>1.4348000716486874E-3</v>
      </c>
      <c r="AD26" s="16" t="s">
        <v>33052</v>
      </c>
      <c r="AE26" s="33">
        <f>IF(D6L719C5=0,0,D6L719C10/D6L719C5)</f>
        <v>0.42168140451477193</v>
      </c>
      <c r="AF26" s="16" t="s">
        <v>33053</v>
      </c>
      <c r="AG26" s="33">
        <f>CHOOSE(MIN(D6L719C9,RUN_YEARS),B7L807C5,B7L807C14,B7L807C23,B7L807C32,B7L807C41)</f>
        <v>1173.9282842318814</v>
      </c>
      <c r="AH26" s="16" t="s">
        <v>33054</v>
      </c>
      <c r="AI26" s="33">
        <f>IF(D6L719C15=0,0,D6L719C11/D6L719C15)</f>
        <v>3.7304801862865907E-3</v>
      </c>
      <c r="AJ26" s="16" t="s">
        <v>33055</v>
      </c>
      <c r="AK26" s="33">
        <f>IF(D6L719C5=0,0,D6L719C11/D6L719C5)</f>
        <v>7.8318595485228085E-2</v>
      </c>
      <c r="AL26" s="16" t="s">
        <v>33056</v>
      </c>
      <c r="AM26" s="33">
        <f>D6L719C8*CHOOSE(MIN(D6L719C9,RUN_YEARS),B7L807C4,B7L807C13,B7L807C22,B7L807C31,B7L807C40)</f>
        <v>1.0088266544311859</v>
      </c>
      <c r="AN26" s="16" t="s">
        <v>33057</v>
      </c>
      <c r="AO26" s="33">
        <f>D6L719C8-D6L719C18</f>
        <v>26.949515660801236</v>
      </c>
      <c r="AP26" s="16" t="s">
        <v>33058</v>
      </c>
      <c r="AQ26" s="33">
        <f>CHOOSE(MIN(D6L719C9,RUN_YEARS),B7L807C2,B7L807C11,B7L807C20,B7L807C29,B7L807C38)</f>
        <v>21.038641039464167</v>
      </c>
      <c r="AR26" s="16" t="s">
        <v>33059</v>
      </c>
      <c r="AS26" s="33">
        <f>IF(D6L719C20=0,0,D6L719C18/D6L719C20)</f>
        <v>4.795113204026983E-2</v>
      </c>
      <c r="AT26" s="16" t="s">
        <v>33060</v>
      </c>
      <c r="AU26" s="33">
        <f>IF(D6L719C5=0,0,D6L719C18/D6L719C5)</f>
        <v>1.8041603523137911E-2</v>
      </c>
      <c r="AV26" s="16" t="s">
        <v>33061</v>
      </c>
      <c r="AW26" s="33">
        <f>CHOOSE(MIN(D6L719C9,RUN_YEARS),B7L807C1,B7L807C10,B7L807C19,B7L807C28,B7L807C37)</f>
        <v>562.02042609064506</v>
      </c>
      <c r="AX26" s="16" t="s">
        <v>33062</v>
      </c>
      <c r="AY26" s="33">
        <f>IF(D6L719C23=0,0,D6L719C19/D6L719C23)</f>
        <v>4.7951132040269837E-2</v>
      </c>
      <c r="AZ26" s="16" t="s">
        <v>33063</v>
      </c>
      <c r="BA26" s="33">
        <f>IF(D6L719C5=0,0,D6L719C19/D6L719C5)</f>
        <v>0.48195839647686212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0</v>
      </c>
      <c r="J27" s="16" t="s">
        <v>33086</v>
      </c>
      <c r="K27" s="21">
        <f>IF(FLOW_THRU_100PCT="Y",1,INDEX(VariabilityMatrix,D6L720C1,D6L720C9))</f>
        <v>0.23107325289914801</v>
      </c>
      <c r="L27" s="16" t="s">
        <v>33066</v>
      </c>
      <c r="M27" s="15">
        <f>IF(D6L720C2&lt;&gt;0,D6L720C2*D6L720C4,D6L720C3*D6L720C4)</f>
        <v>0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0</v>
      </c>
      <c r="R27" s="16" t="s">
        <v>33068</v>
      </c>
      <c r="S27" s="15">
        <f>D6L720C5-D6L720C7</f>
        <v>0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0</v>
      </c>
      <c r="X27" s="16" t="s">
        <v>33070</v>
      </c>
      <c r="Y27" s="33">
        <f>D6L720C7-D6L720C10</f>
        <v>0</v>
      </c>
      <c r="Z27" s="16" t="s">
        <v>33071</v>
      </c>
      <c r="AA27" s="33">
        <f>CHOOSE(MIN(D6L720C9,RUN_YEARS),B7L807C7,B7L807C16,B7L807C25,B7L807C34,B7L807C43)</f>
        <v>17671</v>
      </c>
      <c r="AB27" s="16" t="s">
        <v>33072</v>
      </c>
      <c r="AC27" s="33">
        <f>IF(D6L720C12=0,0,D6L720C10/D6L720C12)</f>
        <v>0</v>
      </c>
      <c r="AD27" s="16" t="s">
        <v>33073</v>
      </c>
      <c r="AE27" s="33">
        <f>IF(D6L720C5=0,0,D6L720C10/D6L720C5)</f>
        <v>0</v>
      </c>
      <c r="AF27" s="16" t="s">
        <v>33074</v>
      </c>
      <c r="AG27" s="33">
        <f>CHOOSE(MIN(D6L720C9,RUN_YEARS),B7L807C5,B7L807C14,B7L807C23,B7L807C32,B7L807C41)</f>
        <v>1133.8566454738836</v>
      </c>
      <c r="AH27" s="16" t="s">
        <v>33075</v>
      </c>
      <c r="AI27" s="33">
        <f>IF(D6L720C15=0,0,D6L720C11/D6L720C15)</f>
        <v>0</v>
      </c>
      <c r="AJ27" s="16" t="s">
        <v>33076</v>
      </c>
      <c r="AK27" s="33">
        <f>IF(D6L720C5=0,0,D6L720C11/D6L720C5)</f>
        <v>0</v>
      </c>
      <c r="AL27" s="16" t="s">
        <v>33077</v>
      </c>
      <c r="AM27" s="33">
        <f>D6L720C8*CHOOSE(MIN(D6L720C9,RUN_YEARS),B7L807C4,B7L807C13,B7L807C22,B7L807C31,B7L807C40)</f>
        <v>0</v>
      </c>
      <c r="AN27" s="16" t="s">
        <v>33078</v>
      </c>
      <c r="AO27" s="33">
        <f>D6L720C8-D6L720C18</f>
        <v>0</v>
      </c>
      <c r="AP27" s="16" t="s">
        <v>33079</v>
      </c>
      <c r="AQ27" s="33">
        <f>CHOOSE(MIN(D6L720C9,RUN_YEARS),B7L807C2,B7L807C11,B7L807C20,B7L807C29,B7L807C38)</f>
        <v>23.480391812524161</v>
      </c>
      <c r="AR27" s="16" t="s">
        <v>33080</v>
      </c>
      <c r="AS27" s="33">
        <f>IF(D6L720C20=0,0,D6L720C18/D6L720C20)</f>
        <v>0</v>
      </c>
      <c r="AT27" s="16" t="s">
        <v>33081</v>
      </c>
      <c r="AU27" s="33">
        <f>IF(D6L720C5=0,0,D6L720C18/D6L720C5)</f>
        <v>0</v>
      </c>
      <c r="AV27" s="16" t="s">
        <v>33082</v>
      </c>
      <c r="AW27" s="33">
        <f>CHOOSE(MIN(D6L720C9,RUN_YEARS),B7L807C1,B7L807C10,B7L807C19,B7L807C28,B7L807C37)</f>
        <v>546.31756102070608</v>
      </c>
      <c r="AX27" s="16" t="s">
        <v>33083</v>
      </c>
      <c r="AY27" s="33">
        <f>IF(D6L720C23=0,0,D6L720C19/D6L720C23)</f>
        <v>0</v>
      </c>
      <c r="AZ27" s="16" t="s">
        <v>33084</v>
      </c>
      <c r="BA27" s="33">
        <f>IF(D6L720C5=0,0,D6L720C19/D6L720C5)</f>
        <v>0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0.23107325289914801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17671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1133.8566454738836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23.480391812524161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546.31756102070608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0.23107325289914801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17671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1133.8566454738836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23.480391812524161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546.31756102070608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0.23107325289914801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17671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1133.8566454738836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23.480391812524161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546.31756102070608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0.23107325289914801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17671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1133.8566454738836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23.480391812524161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546.31756102070608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0.23107325289914801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17671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1133.8566454738836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23.480391812524161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546.31756102070608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2.2548892494935311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1.9392047545644366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0.96960237728221832</v>
      </c>
      <c r="R33" s="16" t="s">
        <v>33194</v>
      </c>
      <c r="S33" s="15">
        <f>D6L726C5-D6L726C7</f>
        <v>0.96960237728221832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0.83097244975482465</v>
      </c>
      <c r="X33" s="16" t="s">
        <v>33196</v>
      </c>
      <c r="Y33" s="33">
        <f>D6L726C7-D6L726C10</f>
        <v>0.13862992752739367</v>
      </c>
      <c r="Z33" s="16" t="s">
        <v>33197</v>
      </c>
      <c r="AA33" s="33">
        <f>CHOOSE(MIN(D6L726C9,RUN_YEARS),B7L807C7,B7L807C16,B7L807C25,B7L807C34,B7L807C43)</f>
        <v>17671</v>
      </c>
      <c r="AB33" s="16" t="s">
        <v>33198</v>
      </c>
      <c r="AC33" s="33">
        <f>IF(D6L726C12=0,0,D6L726C10/D6L726C12)</f>
        <v>4.7024642055052044E-5</v>
      </c>
      <c r="AD33" s="16" t="s">
        <v>33199</v>
      </c>
      <c r="AE33" s="33">
        <f>IF(D6L726C5=0,0,D6L726C10/D6L726C5)</f>
        <v>0.42851197007376807</v>
      </c>
      <c r="AF33" s="16" t="s">
        <v>33200</v>
      </c>
      <c r="AG33" s="33">
        <f>CHOOSE(MIN(D6L726C9,RUN_YEARS),B7L807C5,B7L807C14,B7L807C23,B7L807C32,B7L807C41)</f>
        <v>1133.8566454738836</v>
      </c>
      <c r="AH33" s="16" t="s">
        <v>33201</v>
      </c>
      <c r="AI33" s="33">
        <f>IF(D6L726C15=0,0,D6L726C11/D6L726C15)</f>
        <v>1.2226406934313529E-4</v>
      </c>
      <c r="AJ33" s="16" t="s">
        <v>33202</v>
      </c>
      <c r="AK33" s="33">
        <f>IF(D6L726C5=0,0,D6L726C11/D6L726C5)</f>
        <v>7.1488029926231919E-2</v>
      </c>
      <c r="AL33" s="16" t="s">
        <v>33203</v>
      </c>
      <c r="AM33" s="33">
        <f>D6L726C8*CHOOSE(MIN(D6L726C9,RUN_YEARS),B7L807C4,B7L807C13,B7L807C22,B7L807C31,B7L807C40)</f>
        <v>3.9955643237638575E-2</v>
      </c>
      <c r="AN33" s="16" t="s">
        <v>33204</v>
      </c>
      <c r="AO33" s="33">
        <f>D6L726C8-D6L726C18</f>
        <v>0.92964673404457976</v>
      </c>
      <c r="AP33" s="16" t="s">
        <v>33205</v>
      </c>
      <c r="AQ33" s="33">
        <f>CHOOSE(MIN(D6L726C9,RUN_YEARS),B7L807C2,B7L807C11,B7L807C20,B7L807C29,B7L807C38)</f>
        <v>23.480391812524161</v>
      </c>
      <c r="AR33" s="16" t="s">
        <v>33206</v>
      </c>
      <c r="AS33" s="33">
        <f>IF(D6L726C20=0,0,D6L726C18/D6L726C20)</f>
        <v>1.701659987476304E-3</v>
      </c>
      <c r="AT33" s="16" t="s">
        <v>33207</v>
      </c>
      <c r="AU33" s="33">
        <f>IF(D6L726C5=0,0,D6L726C18/D6L726C5)</f>
        <v>2.0604138445717138E-2</v>
      </c>
      <c r="AV33" s="16" t="s">
        <v>33208</v>
      </c>
      <c r="AW33" s="33">
        <f>CHOOSE(MIN(D6L726C9,RUN_YEARS),B7L807C1,B7L807C10,B7L807C19,B7L807C28,B7L807C37)</f>
        <v>546.31756102070608</v>
      </c>
      <c r="AX33" s="16" t="s">
        <v>33209</v>
      </c>
      <c r="AY33" s="33">
        <f>IF(D6L726C23=0,0,D6L726C19/D6L726C23)</f>
        <v>1.7016599874763042E-3</v>
      </c>
      <c r="AZ33" s="16" t="s">
        <v>33210</v>
      </c>
      <c r="BA33" s="33">
        <f>IF(D6L726C5=0,0,D6L726C19/D6L726C5)</f>
        <v>0.47939586155428288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2.1626914631319858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1.8599146582935078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0.92995732914675389</v>
      </c>
      <c r="R34" s="16" t="s">
        <v>33214</v>
      </c>
      <c r="S34" s="15">
        <f>D6L727C5-D6L727C7</f>
        <v>0.92995732914675389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0.78429142538681851</v>
      </c>
      <c r="X34" s="16" t="s">
        <v>33216</v>
      </c>
      <c r="Y34" s="33">
        <f>D6L727C7-D6L727C10</f>
        <v>0.14566590375993538</v>
      </c>
      <c r="Z34" s="16" t="s">
        <v>33217</v>
      </c>
      <c r="AA34" s="33">
        <f>CHOOSE(MIN(D6L727C9,RUN_YEARS),B7L807C7,B7L807C16,B7L807C25,B7L807C34,B7L807C43)</f>
        <v>16433.666666666664</v>
      </c>
      <c r="AB34" s="16" t="s">
        <v>33218</v>
      </c>
      <c r="AC34" s="33">
        <f>IF(D6L727C12=0,0,D6L727C10/D6L727C12)</f>
        <v>4.7724676500688746E-5</v>
      </c>
      <c r="AD34" s="16" t="s">
        <v>33219</v>
      </c>
      <c r="AE34" s="33">
        <f>IF(D6L727C5=0,0,D6L727C10/D6L727C5)</f>
        <v>0.42168140451477193</v>
      </c>
      <c r="AF34" s="16" t="s">
        <v>33220</v>
      </c>
      <c r="AG34" s="33">
        <f>CHOOSE(MIN(D6L727C9,RUN_YEARS),B7L807C5,B7L807C14,B7L807C23,B7L807C32,B7L807C41)</f>
        <v>1173.9282842318814</v>
      </c>
      <c r="AH34" s="16" t="s">
        <v>33221</v>
      </c>
      <c r="AI34" s="33">
        <f>IF(D6L727C15=0,0,D6L727C11/D6L727C15)</f>
        <v>1.2408415890179076E-4</v>
      </c>
      <c r="AJ34" s="16" t="s">
        <v>33222</v>
      </c>
      <c r="AK34" s="33">
        <f>IF(D6L727C5=0,0,D6L727C11/D6L727C5)</f>
        <v>7.8318595485228043E-2</v>
      </c>
      <c r="AL34" s="16" t="s">
        <v>33223</v>
      </c>
      <c r="AM34" s="33">
        <f>D6L727C8*CHOOSE(MIN(D6L727C9,RUN_YEARS),B7L807C4,B7L807C13,B7L807C22,B7L807C31,B7L807C40)</f>
        <v>3.3555842851803991E-2</v>
      </c>
      <c r="AN34" s="16" t="s">
        <v>33224</v>
      </c>
      <c r="AO34" s="33">
        <f>D6L727C8-D6L727C18</f>
        <v>0.89640148629494987</v>
      </c>
      <c r="AP34" s="16" t="s">
        <v>33225</v>
      </c>
      <c r="AQ34" s="33">
        <f>CHOOSE(MIN(D6L727C9,RUN_YEARS),B7L807C2,B7L807C11,B7L807C20,B7L807C29,B7L807C38)</f>
        <v>21.038641039464167</v>
      </c>
      <c r="AR34" s="16" t="s">
        <v>33226</v>
      </c>
      <c r="AS34" s="33">
        <f>IF(D6L727C20=0,0,D6L727C18/D6L727C20)</f>
        <v>1.5949624687668811E-3</v>
      </c>
      <c r="AT34" s="16" t="s">
        <v>33227</v>
      </c>
      <c r="AU34" s="33">
        <f>IF(D6L727C5=0,0,D6L727C18/D6L727C5)</f>
        <v>1.8041603523137908E-2</v>
      </c>
      <c r="AV34" s="16" t="s">
        <v>33228</v>
      </c>
      <c r="AW34" s="33">
        <f>CHOOSE(MIN(D6L727C9,RUN_YEARS),B7L807C1,B7L807C10,B7L807C19,B7L807C28,B7L807C37)</f>
        <v>562.02042609064506</v>
      </c>
      <c r="AX34" s="16" t="s">
        <v>33229</v>
      </c>
      <c r="AY34" s="33">
        <f>IF(D6L727C23=0,0,D6L727C19/D6L727C23)</f>
        <v>1.5949624687668813E-3</v>
      </c>
      <c r="AZ34" s="16" t="s">
        <v>33230</v>
      </c>
      <c r="BA34" s="33">
        <f>IF(D6L727C5=0,0,D6L727C19/D6L727C5)</f>
        <v>0.48195839647686206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1426.3737325043653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908.11356788490707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454.05678394245354</v>
      </c>
      <c r="R35" s="16" t="s">
        <v>33234</v>
      </c>
      <c r="S35" s="15">
        <f>SUM(D6L701C8:D6L727C8)-2*SUM(D6L709C8,D6L711C8,D6L722C8,D6L724C8,D6L727C8)</f>
        <v>454.05678394245354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382.94730523562021</v>
      </c>
      <c r="X35" s="16" t="s">
        <v>33236</v>
      </c>
      <c r="Y35" s="33">
        <f>SUM(D6L701C11:D6L727C11)-2*SUM(D6L709C11,D6L711C11,D6L722C11,D6L724C11,D6L727C11)</f>
        <v>71.109478706833357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2.3298527889472256E-2</v>
      </c>
      <c r="AD35" s="16" t="s">
        <v>33238</v>
      </c>
      <c r="AE35" s="33">
        <f>IF(D6L728C5=0,0,D6L728C10/D6L728C5)</f>
        <v>0.42169539006838663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6.057617251262791E-2</v>
      </c>
      <c r="AJ35" s="16" t="s">
        <v>33240</v>
      </c>
      <c r="AK35" s="33">
        <f>IF(D6L728C5=0,0,D6L728C11/D6L728C5)</f>
        <v>7.8304609931613381E-2</v>
      </c>
      <c r="AL35" s="16" t="s">
        <v>33241</v>
      </c>
      <c r="AM35" s="33">
        <f>SUM(D6L701C18:D6L727C18)-2*SUM(D6L709C18,D6L711C18,D6L722C18,D6L724C18,D6L727C18)</f>
        <v>16.388331259596093</v>
      </c>
      <c r="AN35" s="16" t="s">
        <v>33242</v>
      </c>
      <c r="AO35" s="33">
        <f>SUM(D6L701C19:D6L727C19)-2*SUM(D6L709C19,D6L711C19,D6L722C19,D6L724C19,D6L727C19)</f>
        <v>437.66845268285749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0.77876732675721638</v>
      </c>
      <c r="AT35" s="16" t="s">
        <v>33244</v>
      </c>
      <c r="AU35" s="33">
        <f>IF(D6L728C5=0,0,D6L728C18/D6L728C5)</f>
        <v>1.8046565803180606E-2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0.77876732675721638</v>
      </c>
      <c r="AZ35" s="16" t="s">
        <v>33246</v>
      </c>
      <c r="BA35" s="33">
        <f>IF(D6L728C5=0,0,D6L728C19/D6L728C5)</f>
        <v>0.48195343419681946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12.58597058128824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6.2929852906441202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3.1464926453220601</v>
      </c>
      <c r="R36" s="16" t="s">
        <v>33251</v>
      </c>
      <c r="S36" s="15">
        <f>D6L729C5-D6L729C7</f>
        <v>3.1464926453220601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2.6966195245391558</v>
      </c>
      <c r="X36" s="16" t="s">
        <v>33253</v>
      </c>
      <c r="Y36" s="33">
        <f>D6L729C7-D6L729C10</f>
        <v>0.44987312078290431</v>
      </c>
      <c r="Z36" s="16" t="s">
        <v>33254</v>
      </c>
      <c r="AA36" s="33">
        <f>CHOOSE(MIN(D6L729C9,RUN_YEARS),B7L807C7,B7L807C16,B7L807C25,B7L807C34,B7L807C43)</f>
        <v>17671</v>
      </c>
      <c r="AB36" s="16" t="s">
        <v>33255</v>
      </c>
      <c r="AC36" s="33">
        <f>IF(D6L729C12=0,0,D6L729C10/D6L729C12)</f>
        <v>1.5260141047700502E-4</v>
      </c>
      <c r="AD36" s="16" t="s">
        <v>33256</v>
      </c>
      <c r="AE36" s="33">
        <f>IF(D6L729C5=0,0,D6L729C10/D6L729C5)</f>
        <v>0.42851197007376807</v>
      </c>
      <c r="AF36" s="16" t="s">
        <v>33257</v>
      </c>
      <c r="AG36" s="33">
        <f>CHOOSE(MIN(D6L729C9,RUN_YEARS),B7L807C5,B7L807C14,B7L807C23,B7L807C32,B7L807C41)</f>
        <v>1133.8566454738836</v>
      </c>
      <c r="AH36" s="16" t="s">
        <v>33258</v>
      </c>
      <c r="AI36" s="33">
        <f>IF(D6L729C15=0,0,D6L729C11/D6L729C15)</f>
        <v>3.9676366724021318E-4</v>
      </c>
      <c r="AJ36" s="16" t="s">
        <v>33259</v>
      </c>
      <c r="AK36" s="33">
        <f>IF(D6L729C5=0,0,D6L729C11/D6L729C5)</f>
        <v>7.1488029926231947E-2</v>
      </c>
      <c r="AL36" s="16" t="s">
        <v>33260</v>
      </c>
      <c r="AM36" s="33">
        <f>D6L729C8*CHOOSE(MIN(D6L729C9,RUN_YEARS),B7L807C4,B7L807C13,B7L807C22,B7L807C31,B7L807C40)</f>
        <v>0.12966154016529297</v>
      </c>
      <c r="AN36" s="16" t="s">
        <v>33261</v>
      </c>
      <c r="AO36" s="33">
        <f>D6L729C8-D6L729C18</f>
        <v>3.0168311051567671</v>
      </c>
      <c r="AP36" s="16" t="s">
        <v>33262</v>
      </c>
      <c r="AQ36" s="33">
        <f>CHOOSE(MIN(D6L729C9,RUN_YEARS),B7L807C2,B7L807C11,B7L807C20,B7L807C29,B7L807C38)</f>
        <v>23.480391812524161</v>
      </c>
      <c r="AR36" s="16" t="s">
        <v>33263</v>
      </c>
      <c r="AS36" s="33">
        <f>IF(D6L729C20=0,0,D6L729C18/D6L729C20)</f>
        <v>5.522119954409494E-3</v>
      </c>
      <c r="AT36" s="16" t="s">
        <v>33264</v>
      </c>
      <c r="AU36" s="33">
        <f>IF(D6L729C5=0,0,D6L729C18/D6L729C5)</f>
        <v>2.0604138445717141E-2</v>
      </c>
      <c r="AV36" s="16" t="s">
        <v>33265</v>
      </c>
      <c r="AW36" s="33">
        <f>CHOOSE(MIN(D6L729C9,RUN_YEARS),B7L807C1,B7L807C10,B7L807C19,B7L807C28,B7L807C37)</f>
        <v>546.31756102070608</v>
      </c>
      <c r="AX36" s="16" t="s">
        <v>33266</v>
      </c>
      <c r="AY36" s="33">
        <f>IF(D6L729C23=0,0,D6L729C19/D6L729C23)</f>
        <v>5.5221199544094931E-3</v>
      </c>
      <c r="AZ36" s="16" t="s">
        <v>33267</v>
      </c>
      <c r="BA36" s="33">
        <f>IF(D6L729C5=0,0,D6L729C19/D6L729C5)</f>
        <v>0.47939586155428288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17671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1133.8566454738836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23.480391812524161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546.31756102070608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0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0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</v>
      </c>
      <c r="R38" s="16" t="s">
        <v>33291</v>
      </c>
      <c r="S38" s="15">
        <f>D6L731C5-D6L731C7</f>
        <v>0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</v>
      </c>
      <c r="X38" s="16" t="s">
        <v>33293</v>
      </c>
      <c r="Y38" s="33">
        <f>D6L731C7-D6L731C10</f>
        <v>0</v>
      </c>
      <c r="Z38" s="16" t="s">
        <v>33294</v>
      </c>
      <c r="AA38" s="33">
        <f>CHOOSE(MIN(D6L731C9,RUN_YEARS),B7L807C7,B7L807C16,B7L807C25,B7L807C34,B7L807C43)</f>
        <v>17671</v>
      </c>
      <c r="AB38" s="16" t="s">
        <v>33295</v>
      </c>
      <c r="AC38" s="33">
        <f>IF(D6L731C12=0,0,D6L731C10/D6L731C12)</f>
        <v>0</v>
      </c>
      <c r="AD38" s="16" t="s">
        <v>33296</v>
      </c>
      <c r="AE38" s="33">
        <f>IF(D6L731C5=0,0,D6L731C10/D6L731C5)</f>
        <v>0</v>
      </c>
      <c r="AF38" s="16" t="s">
        <v>33297</v>
      </c>
      <c r="AG38" s="33">
        <f>CHOOSE(MIN(D6L731C9,RUN_YEARS),B7L807C5,B7L807C14,B7L807C23,B7L807C32,B7L807C41)</f>
        <v>1133.8566454738836</v>
      </c>
      <c r="AH38" s="16" t="s">
        <v>33298</v>
      </c>
      <c r="AI38" s="33">
        <f>IF(D6L731C15=0,0,D6L731C11/D6L731C15)</f>
        <v>0</v>
      </c>
      <c r="AJ38" s="16" t="s">
        <v>33299</v>
      </c>
      <c r="AK38" s="33">
        <f>IF(D6L731C5=0,0,D6L731C11/D6L731C5)</f>
        <v>0</v>
      </c>
      <c r="AL38" s="16" t="s">
        <v>33300</v>
      </c>
      <c r="AM38" s="33">
        <f>D6L731C8*CHOOSE(MIN(D6L731C9,RUN_YEARS),B7L807C4,B7L807C13,B7L807C22,B7L807C31,B7L807C40)</f>
        <v>0</v>
      </c>
      <c r="AN38" s="16" t="s">
        <v>33301</v>
      </c>
      <c r="AO38" s="33">
        <f>D6L731C8-D6L731C18</f>
        <v>0</v>
      </c>
      <c r="AP38" s="16" t="s">
        <v>33302</v>
      </c>
      <c r="AQ38" s="33">
        <f>CHOOSE(MIN(D6L731C9,RUN_YEARS),B7L807C2,B7L807C11,B7L807C20,B7L807C29,B7L807C38)</f>
        <v>23.480391812524161</v>
      </c>
      <c r="AR38" s="16" t="s">
        <v>33303</v>
      </c>
      <c r="AS38" s="33">
        <f>IF(D6L731C20=0,0,D6L731C18/D6L731C20)</f>
        <v>0</v>
      </c>
      <c r="AT38" s="16" t="s">
        <v>33304</v>
      </c>
      <c r="AU38" s="33">
        <f>IF(D6L731C5=0,0,D6L731C18/D6L731C5)</f>
        <v>0</v>
      </c>
      <c r="AV38" s="16" t="s">
        <v>33305</v>
      </c>
      <c r="AW38" s="33">
        <f>CHOOSE(MIN(D6L731C9,RUN_YEARS),B7L807C1,B7L807C10,B7L807C19,B7L807C28,B7L807C37)</f>
        <v>546.31756102070608</v>
      </c>
      <c r="AX38" s="16" t="s">
        <v>33306</v>
      </c>
      <c r="AY38" s="33">
        <f>IF(D6L731C23=0,0,D6L731C19/D6L731C23)</f>
        <v>0</v>
      </c>
      <c r="AZ38" s="16" t="s">
        <v>33307</v>
      </c>
      <c r="BA38" s="33">
        <f>IF(D6L731C5=0,0,D6L731C19/D6L731C5)</f>
        <v>0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17671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1133.8566454738836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23.480391812524161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546.31756102070608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7410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7410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2964</v>
      </c>
      <c r="R40" s="16" t="s">
        <v>33332</v>
      </c>
      <c r="S40" s="15">
        <f>D6L733C5-D6L733C7</f>
        <v>4446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2540.2189585972969</v>
      </c>
      <c r="X40" s="16" t="s">
        <v>33334</v>
      </c>
      <c r="Y40" s="33">
        <f>D6L733C7-D6L733C10</f>
        <v>423.78104140270307</v>
      </c>
      <c r="Z40" s="16" t="s">
        <v>33335</v>
      </c>
      <c r="AA40" s="33">
        <f>CHOOSE(MIN(D6L733C9,RUN_YEARS),B7L807C7,B7L807C16,B7L807C25,B7L807C34,B7L807C43)</f>
        <v>17671</v>
      </c>
      <c r="AB40" s="16" t="s">
        <v>33336</v>
      </c>
      <c r="AC40" s="33">
        <f>IF(D6L733C12=0,0,D6L733C10/D6L733C12)</f>
        <v>0.14375071917816179</v>
      </c>
      <c r="AD40" s="16" t="s">
        <v>33337</v>
      </c>
      <c r="AE40" s="33">
        <f>IF(D6L733C5=0,0,D6L733C10/D6L733C5)</f>
        <v>0.34280957605901441</v>
      </c>
      <c r="AF40" s="16" t="s">
        <v>33338</v>
      </c>
      <c r="AG40" s="33">
        <f>CHOOSE(MIN(D6L733C9,RUN_YEARS),B7L807C5,B7L807C14,B7L807C23,B7L807C32,B7L807C41)</f>
        <v>1133.8566454738836</v>
      </c>
      <c r="AH40" s="16" t="s">
        <v>33339</v>
      </c>
      <c r="AI40" s="33">
        <f>IF(D6L733C15=0,0,D6L733C11/D6L733C15)</f>
        <v>0.37375186986322084</v>
      </c>
      <c r="AJ40" s="16" t="s">
        <v>33340</v>
      </c>
      <c r="AK40" s="33">
        <f>IF(D6L733C5=0,0,D6L733C11/D6L733C5)</f>
        <v>5.7190423940985571E-2</v>
      </c>
      <c r="AL40" s="16" t="s">
        <v>33341</v>
      </c>
      <c r="AM40" s="33">
        <f>D6L733C8*CHOOSE(MIN(D6L733C9,RUN_YEARS),B7L807C4,B7L807C13,B7L807C22,B7L807C31,B7L807C40)</f>
        <v>183.21199905931678</v>
      </c>
      <c r="AN40" s="16" t="s">
        <v>33342</v>
      </c>
      <c r="AO40" s="33">
        <f>D6L733C8-D6L733C18</f>
        <v>4262.7880009406836</v>
      </c>
      <c r="AP40" s="16" t="s">
        <v>33343</v>
      </c>
      <c r="AQ40" s="33">
        <f>CHOOSE(MIN(D6L733C9,RUN_YEARS),B7L807C2,B7L807C11,B7L807C20,B7L807C29,B7L807C38)</f>
        <v>23.480391812524161</v>
      </c>
      <c r="AR40" s="16" t="s">
        <v>33344</v>
      </c>
      <c r="AS40" s="33">
        <f>IF(D6L733C20=0,0,D6L733C18/D6L733C20)</f>
        <v>7.8027658363687822</v>
      </c>
      <c r="AT40" s="16" t="s">
        <v>33345</v>
      </c>
      <c r="AU40" s="33">
        <f>IF(D6L733C5=0,0,D6L733C18/D6L733C5)</f>
        <v>2.4724966134860565E-2</v>
      </c>
      <c r="AV40" s="16" t="s">
        <v>33346</v>
      </c>
      <c r="AW40" s="33">
        <f>CHOOSE(MIN(D6L733C9,RUN_YEARS),B7L807C1,B7L807C10,B7L807C19,B7L807C28,B7L807C37)</f>
        <v>546.31756102070608</v>
      </c>
      <c r="AX40" s="16" t="s">
        <v>33347</v>
      </c>
      <c r="AY40" s="33">
        <f>IF(D6L733C23=0,0,D6L733C19/D6L733C23)</f>
        <v>7.8027658363687831</v>
      </c>
      <c r="AZ40" s="16" t="s">
        <v>33348</v>
      </c>
      <c r="BA40" s="33">
        <f>IF(D6L733C5=0,0,D6L733C19/D6L733C5)</f>
        <v>0.57527503386513945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1814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1814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1814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17671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1133.8566454738836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74.751814281061769</v>
      </c>
      <c r="AN41" s="16" t="s">
        <v>33361</v>
      </c>
      <c r="AO41" s="33">
        <f>D6L734C8-D6L734C18</f>
        <v>1739.2481857189382</v>
      </c>
      <c r="AP41" s="16" t="s">
        <v>33362</v>
      </c>
      <c r="AQ41" s="33">
        <f>CHOOSE(MIN(D6L734C9,RUN_YEARS),B7L807C2,B7L807C11,B7L807C20,B7L807C29,B7L807C38)</f>
        <v>23.480391812524161</v>
      </c>
      <c r="AR41" s="16" t="s">
        <v>33363</v>
      </c>
      <c r="AS41" s="33">
        <f>IF(D6L734C20=0,0,D6L734C18/D6L734C20)</f>
        <v>3.1835846214963945</v>
      </c>
      <c r="AT41" s="16" t="s">
        <v>33364</v>
      </c>
      <c r="AU41" s="33">
        <f>IF(D6L734C5=0,0,D6L734C18/D6L734C5)</f>
        <v>4.1208276891434269E-2</v>
      </c>
      <c r="AV41" s="16" t="s">
        <v>33365</v>
      </c>
      <c r="AW41" s="33">
        <f>CHOOSE(MIN(D6L734C9,RUN_YEARS),B7L807C1,B7L807C10,B7L807C19,B7L807C28,B7L807C37)</f>
        <v>546.31756102070608</v>
      </c>
      <c r="AX41" s="16" t="s">
        <v>33366</v>
      </c>
      <c r="AY41" s="33">
        <f>IF(D6L734C23=0,0,D6L734C19/D6L734C23)</f>
        <v>3.183584621496395</v>
      </c>
      <c r="AZ41" s="16" t="s">
        <v>33367</v>
      </c>
      <c r="BA41" s="33">
        <f>IF(D6L734C5=0,0,D6L734C19/D6L734C5)</f>
        <v>0.95879172310856575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-154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-154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-154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-131.98168678272057</v>
      </c>
      <c r="X42" s="16" t="s">
        <v>33374</v>
      </c>
      <c r="Y42" s="33">
        <f>D6L735C7-D6L735C10</f>
        <v>-22.018313217279427</v>
      </c>
      <c r="Z42" s="16" t="s">
        <v>33375</v>
      </c>
      <c r="AA42" s="33">
        <f>CHOOSE(MIN(D6L735C9,RUN_YEARS),B7L807C7,B7L807C16,B7L807C25,B7L807C34,B7L807C43)</f>
        <v>17671</v>
      </c>
      <c r="AB42" s="16" t="s">
        <v>33376</v>
      </c>
      <c r="AC42" s="33">
        <f>IF(D6L735C12=0,0,D6L735C10/D6L735C12)</f>
        <v>-7.4688295389463283E-3</v>
      </c>
      <c r="AD42" s="16" t="s">
        <v>33377</v>
      </c>
      <c r="AE42" s="33">
        <f>IF(D6L735C5=0,0,D6L735C10/D6L735C5)</f>
        <v>0.85702394014753613</v>
      </c>
      <c r="AF42" s="16" t="s">
        <v>33378</v>
      </c>
      <c r="AG42" s="33">
        <f>CHOOSE(MIN(D6L735C9,RUN_YEARS),B7L807C5,B7L807C14,B7L807C23,B7L807C32,B7L807C41)</f>
        <v>1133.8566454738836</v>
      </c>
      <c r="AH42" s="16" t="s">
        <v>33379</v>
      </c>
      <c r="AI42" s="33">
        <f>IF(D6L735C15=0,0,D6L735C11/D6L735C15)</f>
        <v>-1.9418956801260445E-2</v>
      </c>
      <c r="AJ42" s="16" t="s">
        <v>33380</v>
      </c>
      <c r="AK42" s="33">
        <f>IF(D6L735C5=0,0,D6L735C11/D6L735C5)</f>
        <v>0.14297605985246381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23.480391812524161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546.31756102070608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497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497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497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17671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1133.8566454738836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20.480513615042835</v>
      </c>
      <c r="AN43" s="16" t="s">
        <v>33402</v>
      </c>
      <c r="AO43" s="33">
        <f>D6L736C8-D6L736C18</f>
        <v>476.51948638495719</v>
      </c>
      <c r="AP43" s="16" t="s">
        <v>33403</v>
      </c>
      <c r="AQ43" s="33">
        <f>CHOOSE(MIN(D6L736C9,RUN_YEARS),B7L807C2,B7L807C11,B7L807C20,B7L807C29,B7L807C38)</f>
        <v>23.480391812524161</v>
      </c>
      <c r="AR43" s="16" t="s">
        <v>33404</v>
      </c>
      <c r="AS43" s="33">
        <f>IF(D6L736C20=0,0,D6L736C18/D6L736C20)</f>
        <v>0.87223900599983906</v>
      </c>
      <c r="AT43" s="16" t="s">
        <v>33405</v>
      </c>
      <c r="AU43" s="33">
        <f>IF(D6L736C5=0,0,D6L736C18/D6L736C5)</f>
        <v>4.1208276891434276E-2</v>
      </c>
      <c r="AV43" s="16" t="s">
        <v>33406</v>
      </c>
      <c r="AW43" s="33">
        <f>CHOOSE(MIN(D6L736C9,RUN_YEARS),B7L807C1,B7L807C10,B7L807C19,B7L807C28,B7L807C37)</f>
        <v>546.31756102070608</v>
      </c>
      <c r="AX43" s="16" t="s">
        <v>33407</v>
      </c>
      <c r="AY43" s="33">
        <f>IF(D6L736C23=0,0,D6L736C19/D6L736C23)</f>
        <v>0.87223900599983928</v>
      </c>
      <c r="AZ43" s="16" t="s">
        <v>33408</v>
      </c>
      <c r="BA43" s="33">
        <f>IF(D6L736C5=0,0,D6L736C19/D6L736C5)</f>
        <v>0.95879172310856575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9579.5859705812873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9573.2929852906454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2813.1464926453223</v>
      </c>
      <c r="R44" s="16" t="s">
        <v>33412</v>
      </c>
      <c r="S44" s="15">
        <f>SUM(D6L729C8:D6L736C8)</f>
        <v>6760.1464926453218</v>
      </c>
      <c r="U44" s="21" t="str">
        <f>NULL_VALUE</f>
        <v>n/a</v>
      </c>
      <c r="V44" s="16" t="s">
        <v>33413</v>
      </c>
      <c r="W44" s="33">
        <f>SUM(D6L729C10:D6L736C10)</f>
        <v>2410.9338913391152</v>
      </c>
      <c r="X44" s="16" t="s">
        <v>33414</v>
      </c>
      <c r="Y44" s="33">
        <f>SUM(D6L729C11:D6L736C11)</f>
        <v>402.21260130620658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0.13643449104969246</v>
      </c>
      <c r="AD44" s="16" t="s">
        <v>33416</v>
      </c>
      <c r="AE44" s="33">
        <f>IF(D6L737C5=0,0,D6L737C10/D6L737C5)</f>
        <v>0.25183955980909734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0.35472967672920064</v>
      </c>
      <c r="AJ44" s="16" t="s">
        <v>33418</v>
      </c>
      <c r="AK44" s="33">
        <f>IF(D6L737C5=0,0,D6L737C11/D6L737C5)</f>
        <v>4.201402818488955E-2</v>
      </c>
      <c r="AL44" s="16" t="s">
        <v>33419</v>
      </c>
      <c r="AM44" s="33">
        <f>SUM(D6L729C18:D6L736C18)</f>
        <v>278.57398849558666</v>
      </c>
      <c r="AN44" s="16" t="s">
        <v>33420</v>
      </c>
      <c r="AO44" s="33">
        <f>SUM(D6L729C19:D6L736C19)</f>
        <v>6481.5725041497353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11.864111583819424</v>
      </c>
      <c r="AT44" s="16" t="s">
        <v>33422</v>
      </c>
      <c r="AU44" s="33">
        <f>IF(D6L737C5=0,0,D6L737C18/D6L737C5)</f>
        <v>2.9099076871836608E-2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11.864111583819426</v>
      </c>
      <c r="AZ44" s="16" t="s">
        <v>33424</v>
      </c>
      <c r="BA44" s="33">
        <f>IF(D6L737C5=0,0,D6L737C19/D6L737C5)</f>
        <v>0.67704733513417636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63.737783700715383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31.868891850357691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15.934445925178846</v>
      </c>
      <c r="R45" s="16" t="s">
        <v>33429</v>
      </c>
      <c r="S45" s="15">
        <f>D6L738C5-D6L738C7</f>
        <v>15.934445925178846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13.656201630864626</v>
      </c>
      <c r="X45" s="16" t="s">
        <v>33431</v>
      </c>
      <c r="Y45" s="33">
        <f>D6L738C7-D6L738C10</f>
        <v>2.27824429431422</v>
      </c>
      <c r="Z45" s="16" t="s">
        <v>33432</v>
      </c>
      <c r="AA45" s="33">
        <f>CHOOSE(MIN(D6L738C9,RUN_YEARS),B7L807C7,B7L807C16,B7L807C25,B7L807C34,B7L807C43)</f>
        <v>17671</v>
      </c>
      <c r="AB45" s="16" t="s">
        <v>33433</v>
      </c>
      <c r="AC45" s="33">
        <f>IF(D6L738C12=0,0,D6L738C10/D6L738C12)</f>
        <v>7.7280298969297867E-4</v>
      </c>
      <c r="AD45" s="16" t="s">
        <v>33434</v>
      </c>
      <c r="AE45" s="33">
        <f>IF(D6L738C5=0,0,D6L738C10/D6L738C5)</f>
        <v>0.42851197007376807</v>
      </c>
      <c r="AF45" s="16" t="s">
        <v>33435</v>
      </c>
      <c r="AG45" s="33">
        <f>CHOOSE(MIN(D6L738C9,RUN_YEARS),B7L807C5,B7L807C14,B7L807C23,B7L807C32,B7L807C41)</f>
        <v>1133.8566454738836</v>
      </c>
      <c r="AH45" s="16" t="s">
        <v>33436</v>
      </c>
      <c r="AI45" s="33">
        <f>IF(D6L738C15=0,0,D6L738C11/D6L738C15)</f>
        <v>2.009287773201745E-3</v>
      </c>
      <c r="AJ45" s="16" t="s">
        <v>33437</v>
      </c>
      <c r="AK45" s="33">
        <f>IF(D6L738C5=0,0,D6L738C11/D6L738C5)</f>
        <v>7.1488029926231947E-2</v>
      </c>
      <c r="AL45" s="16" t="s">
        <v>33438</v>
      </c>
      <c r="AM45" s="33">
        <f>D6L738C8*CHOOSE(MIN(D6L738C9,RUN_YEARS),B7L807C4,B7L807C13,B7L807C22,B7L807C31,B7L807C40)</f>
        <v>0.6566310597963565</v>
      </c>
      <c r="AN45" s="16" t="s">
        <v>33439</v>
      </c>
      <c r="AO45" s="33">
        <f>D6L738C8-D6L738C18</f>
        <v>15.277814865382489</v>
      </c>
      <c r="AP45" s="16" t="s">
        <v>33440</v>
      </c>
      <c r="AQ45" s="33">
        <f>CHOOSE(MIN(D6L738C9,RUN_YEARS),B7L807C2,B7L807C11,B7L807C20,B7L807C29,B7L807C38)</f>
        <v>23.480391812524161</v>
      </c>
      <c r="AR45" s="16" t="s">
        <v>33441</v>
      </c>
      <c r="AS45" s="33">
        <f>IF(D6L738C20=0,0,D6L738C18/D6L738C20)</f>
        <v>2.7965081036088902E-2</v>
      </c>
      <c r="AT45" s="16" t="s">
        <v>33442</v>
      </c>
      <c r="AU45" s="33">
        <f>IF(D6L738C5=0,0,D6L738C18/D6L738C5)</f>
        <v>2.0604138445717138E-2</v>
      </c>
      <c r="AV45" s="16" t="s">
        <v>33443</v>
      </c>
      <c r="AW45" s="33">
        <f>CHOOSE(MIN(D6L738C9,RUN_YEARS),B7L807C1,B7L807C10,B7L807C19,B7L807C28,B7L807C37)</f>
        <v>546.31756102070608</v>
      </c>
      <c r="AX45" s="16" t="s">
        <v>33444</v>
      </c>
      <c r="AY45" s="33">
        <f>IF(D6L738C23=0,0,D6L738C19/D6L738C23)</f>
        <v>2.7965081036088902E-2</v>
      </c>
      <c r="AZ45" s="16" t="s">
        <v>33445</v>
      </c>
      <c r="BA45" s="33">
        <f>IF(D6L738C5=0,0,D6L738C19/D6L738C5)</f>
        <v>0.47939586155428282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16025.932488970104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16025.932488970104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6410.3729955880417</v>
      </c>
      <c r="R46" s="16" t="s">
        <v>33449</v>
      </c>
      <c r="S46" s="15">
        <f>D6L739C5-D6L739C7</f>
        <v>9615.5594933820612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5493.8431224942278</v>
      </c>
      <c r="X46" s="16" t="s">
        <v>33451</v>
      </c>
      <c r="Y46" s="33">
        <f>D6L739C7-D6L739C10</f>
        <v>916.52987309381388</v>
      </c>
      <c r="Z46" s="16" t="s">
        <v>33452</v>
      </c>
      <c r="AA46" s="33">
        <f>CHOOSE(MIN(D6L739C9,RUN_YEARS),B7L807C7,B7L807C16,B7L807C25,B7L807C34,B7L807C43)</f>
        <v>17671</v>
      </c>
      <c r="AB46" s="16" t="s">
        <v>33453</v>
      </c>
      <c r="AC46" s="33">
        <f>IF(D6L739C12=0,0,D6L739C10/D6L739C12)</f>
        <v>0.31089599470851836</v>
      </c>
      <c r="AD46" s="16" t="s">
        <v>33454</v>
      </c>
      <c r="AE46" s="33">
        <f>IF(D6L739C5=0,0,D6L739C10/D6L739C5)</f>
        <v>0.34280957605901446</v>
      </c>
      <c r="AF46" s="16" t="s">
        <v>33455</v>
      </c>
      <c r="AG46" s="33">
        <f>CHOOSE(MIN(D6L739C9,RUN_YEARS),B7L807C5,B7L807C14,B7L807C23,B7L807C32,B7L807C41)</f>
        <v>1133.8566454738836</v>
      </c>
      <c r="AH46" s="16" t="s">
        <v>33456</v>
      </c>
      <c r="AI46" s="33">
        <f>IF(D6L739C15=0,0,D6L739C11/D6L739C15)</f>
        <v>0.80832958624214768</v>
      </c>
      <c r="AJ46" s="16" t="s">
        <v>33457</v>
      </c>
      <c r="AK46" s="33">
        <f>IF(D6L739C5=0,0,D6L739C11/D6L739C5)</f>
        <v>5.7190423940985544E-2</v>
      </c>
      <c r="AL46" s="16" t="s">
        <v>33458</v>
      </c>
      <c r="AM46" s="33">
        <f>D6L739C8*CHOOSE(MIN(D6L739C9,RUN_YEARS),B7L807C4,B7L807C13,B7L807C22,B7L807C31,B7L807C40)</f>
        <v>396.24063806934748</v>
      </c>
      <c r="AN46" s="16" t="s">
        <v>33459</v>
      </c>
      <c r="AO46" s="33">
        <f>D6L739C8-D6L739C18</f>
        <v>9219.3188553127129</v>
      </c>
      <c r="AP46" s="16" t="s">
        <v>33460</v>
      </c>
      <c r="AQ46" s="33">
        <f>CHOOSE(MIN(D6L739C9,RUN_YEARS),B7L807C2,B7L807C11,B7L807C20,B7L807C29,B7L807C38)</f>
        <v>23.480391812524161</v>
      </c>
      <c r="AR46" s="16" t="s">
        <v>33461</v>
      </c>
      <c r="AS46" s="33">
        <f>IF(D6L739C20=0,0,D6L739C18/D6L739C20)</f>
        <v>16.87538441577442</v>
      </c>
      <c r="AT46" s="16" t="s">
        <v>33462</v>
      </c>
      <c r="AU46" s="33">
        <f>IF(D6L739C5=0,0,D6L739C18/D6L739C5)</f>
        <v>2.4724966134860565E-2</v>
      </c>
      <c r="AV46" s="16" t="s">
        <v>33463</v>
      </c>
      <c r="AW46" s="33">
        <f>CHOOSE(MIN(D6L739C9,RUN_YEARS),B7L807C1,B7L807C10,B7L807C19,B7L807C28,B7L807C37)</f>
        <v>546.31756102070608</v>
      </c>
      <c r="AX46" s="16" t="s">
        <v>33464</v>
      </c>
      <c r="AY46" s="33">
        <f>IF(D6L739C23=0,0,D6L739C19/D6L739C23)</f>
        <v>16.875384415774416</v>
      </c>
      <c r="AZ46" s="16" t="s">
        <v>33465</v>
      </c>
      <c r="BA46" s="33">
        <f>IF(D6L739C5=0,0,D6L739C19/D6L739C5)</f>
        <v>0.57527503386513934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16089.670272670819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16057.801380820461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6426.3074415132205</v>
      </c>
      <c r="R47" s="16" t="s">
        <v>33469</v>
      </c>
      <c r="S47" s="15">
        <f>SUM(D6L738C8:D6L739C8)</f>
        <v>9631.49393930724</v>
      </c>
      <c r="U47" s="21" t="str">
        <f>NULL_VALUE</f>
        <v>n/a</v>
      </c>
      <c r="V47" s="16" t="s">
        <v>33470</v>
      </c>
      <c r="W47" s="33">
        <f>SUM(D6L738C10:D6L739C10)</f>
        <v>5507.4993241250922</v>
      </c>
      <c r="X47" s="16" t="s">
        <v>33471</v>
      </c>
      <c r="Y47" s="33">
        <f>SUM(D6L738C11:D6L739C11)</f>
        <v>918.80811738812804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0.31166879769821132</v>
      </c>
      <c r="AD47" s="16" t="s">
        <v>33473</v>
      </c>
      <c r="AE47" s="33">
        <f>IF(D6L740C5=0,0,D6L740C10/D6L740C5)</f>
        <v>0.34297966412159536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0.81033887401534943</v>
      </c>
      <c r="AJ47" s="16" t="s">
        <v>33475</v>
      </c>
      <c r="AK47" s="33">
        <f>IF(D6L740C5=0,0,D6L740C11/D6L740C5)</f>
        <v>5.7218799485560842E-2</v>
      </c>
      <c r="AL47" s="16" t="s">
        <v>33476</v>
      </c>
      <c r="AM47" s="33">
        <f>SUM(D6L738C18:D6L739C18)</f>
        <v>396.89726912914387</v>
      </c>
      <c r="AN47" s="16" t="s">
        <v>33477</v>
      </c>
      <c r="AO47" s="33">
        <f>SUM(D6L738C19:D6L739C19)</f>
        <v>9234.5966701780962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16.90334949681051</v>
      </c>
      <c r="AT47" s="16" t="s">
        <v>33479</v>
      </c>
      <c r="AU47" s="33">
        <f>IF(D6L740C5=0,0,D6L740C18/D6L740C5)</f>
        <v>2.4716787791584E-2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16.903349496810506</v>
      </c>
      <c r="AZ47" s="16" t="s">
        <v>33481</v>
      </c>
      <c r="BA47" s="33">
        <f>IF(D6L740C5=0,0,D6L740C19/D6L740C5)</f>
        <v>0.57508474860125969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27095.62997575647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26539.207933996015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9693.5107181009953</v>
      </c>
      <c r="R48" s="16" t="s">
        <v>33486</v>
      </c>
      <c r="S48" s="15">
        <f>SUM(D6L728C8,D6L737C8,D6L740C8)</f>
        <v>16845.697215895016</v>
      </c>
      <c r="U48" s="21" t="str">
        <f>NULL_VALUE</f>
        <v>n/a</v>
      </c>
      <c r="V48" s="16" t="s">
        <v>33487</v>
      </c>
      <c r="W48" s="33">
        <f>SUM(D6L728C10,D6L737C10,D6L740C10)</f>
        <v>8301.3805206998277</v>
      </c>
      <c r="X48" s="16" t="s">
        <v>33488</v>
      </c>
      <c r="Y48" s="33">
        <f>SUM(D6L728C11,D6L737C11,D6L740C11)</f>
        <v>1392.1301974011681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0.47140181663737601</v>
      </c>
      <c r="AD48" s="16" t="s">
        <v>33490</v>
      </c>
      <c r="AE48" s="33">
        <f>IF(D6L741C5=0,0,D6L741C10/D6L741C5)</f>
        <v>0.31279684538233643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1.2256447232571781</v>
      </c>
      <c r="AJ48" s="16" t="s">
        <v>33492</v>
      </c>
      <c r="AK48" s="33">
        <f>IF(D6L741C5=0,0,D6L741C11/D6L741C5)</f>
        <v>5.2455604585617134E-2</v>
      </c>
      <c r="AL48" s="16" t="s">
        <v>33493</v>
      </c>
      <c r="AM48" s="33">
        <f>SUM(D6L728C18,D6L737C18,D6L740C18)</f>
        <v>691.85958888432663</v>
      </c>
      <c r="AN48" s="16" t="s">
        <v>33494</v>
      </c>
      <c r="AO48" s="33">
        <f>SUM(D6L728C19,D6L737C19,D6L740C19)</f>
        <v>16153.837627010689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29.546228407387151</v>
      </c>
      <c r="AT48" s="16" t="s">
        <v>33496</v>
      </c>
      <c r="AU48" s="33">
        <f>IF(D6L741C5=0,0,D6L741C18/D6L741C5)</f>
        <v>2.6069338263787181E-2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29.546228407387147</v>
      </c>
      <c r="AZ48" s="16" t="s">
        <v>33498</v>
      </c>
      <c r="BA48" s="33">
        <f>IF(D6L741C5=0,0,D6L741C19/D6L741C5)</f>
        <v>0.60867821176825909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2050.3229933333332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1763.2777742666665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881.63888713333324</v>
      </c>
      <c r="R8" s="16" t="s">
        <v>33509</v>
      </c>
      <c r="S8" s="15">
        <f>D6L801C5-D6L801C7</f>
        <v>881.63888713333324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614.14639183593556</v>
      </c>
      <c r="X8" s="16" t="s">
        <v>33511</v>
      </c>
      <c r="Y8" s="33">
        <f>D6L801C7-D6L801C10</f>
        <v>267.49249529739768</v>
      </c>
      <c r="Z8" s="16" t="s">
        <v>33512</v>
      </c>
      <c r="AA8" s="33">
        <f>CHOOSE(MIN(D6L801C9,RUN_YEARS),B7L808C7,B7L808C16,B7L808C25,B7L808C34,B7L808C43)</f>
        <v>65061</v>
      </c>
      <c r="AB8" s="16" t="s">
        <v>33513</v>
      </c>
      <c r="AC8" s="33">
        <f>IF(D6L801C12=0,0,D6L801C10/D6L801C12)</f>
        <v>9.4395473760922142E-3</v>
      </c>
      <c r="AD8" s="16" t="s">
        <v>33514</v>
      </c>
      <c r="AE8" s="33">
        <f>IF(D6L801C5=0,0,D6L801C10/D6L801C5)</f>
        <v>0.34829815290523597</v>
      </c>
      <c r="AF8" s="16" t="s">
        <v>33515</v>
      </c>
      <c r="AG8" s="33">
        <f>CHOOSE(MIN(D6L801C9,RUN_YEARS),B7L808C5,B7L808C14,B7L808C23,B7L808C32,B7L808C41)</f>
        <v>10899.010817097944</v>
      </c>
      <c r="AH8" s="16" t="s">
        <v>33516</v>
      </c>
      <c r="AI8" s="33">
        <f>IF(D6L801C15=0,0,D6L801C11/D6L801C15)</f>
        <v>2.4542823177839762E-2</v>
      </c>
      <c r="AJ8" s="16" t="s">
        <v>33517</v>
      </c>
      <c r="AK8" s="33">
        <f>IF(D6L801C5=0,0,D6L801C11/D6L801C5)</f>
        <v>0.15170184709476403</v>
      </c>
      <c r="AL8" s="16" t="s">
        <v>33518</v>
      </c>
      <c r="AM8" s="33">
        <f>D6L801C8*CHOOSE(MIN(D6L801C9,RUN_YEARS),B7L808C4,B7L808C13,B7L808C22,B7L808C31,B7L808C40)</f>
        <v>13.385402473734276</v>
      </c>
      <c r="AN8" s="16" t="s">
        <v>33519</v>
      </c>
      <c r="AO8" s="33">
        <f>D6L801C8-D6L801C18</f>
        <v>868.25348465959894</v>
      </c>
      <c r="AP8" s="16" t="s">
        <v>33520</v>
      </c>
      <c r="AQ8" s="33">
        <f>CHOOSE(MIN(D6L801C9,RUN_YEARS),B7L808C2,B7L808C11,B7L808C20,B7L808C29,B7L808C38)</f>
        <v>83.292125393110396</v>
      </c>
      <c r="AR8" s="16" t="s">
        <v>33521</v>
      </c>
      <c r="AS8" s="33">
        <f>IF(D6L801C20=0,0,D6L801C18/D6L801C20)</f>
        <v>0.16070429720168319</v>
      </c>
      <c r="AT8" s="16" t="s">
        <v>33522</v>
      </c>
      <c r="AU8" s="33">
        <f>IF(D6L801C5=0,0,D6L801C18/D6L801C5)</f>
        <v>7.5912046695542114E-3</v>
      </c>
      <c r="AV8" s="16" t="s">
        <v>33523</v>
      </c>
      <c r="AW8" s="33">
        <f>CHOOSE(MIN(D6L801C9,RUN_YEARS),B7L808C1,B7L808C10,B7L808C19,B7L808C28,B7L808C37)</f>
        <v>5402.801914935384</v>
      </c>
      <c r="AX8" s="16" t="s">
        <v>33524</v>
      </c>
      <c r="AY8" s="33">
        <f>IF(D6L801C23=0,0,D6L801C19/D6L801C23)</f>
        <v>0.16070429720168317</v>
      </c>
      <c r="AZ8" s="16" t="s">
        <v>33525</v>
      </c>
      <c r="BA8" s="33">
        <f>IF(D6L801C5=0,0,D6L801C19/D6L801C5)</f>
        <v>0.49240879533044579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0.18466333571828825</v>
      </c>
      <c r="J9" s="16" t="s">
        <v>33546</v>
      </c>
      <c r="K9" s="21">
        <f>IF(FLOW_THRU_100PCT="Y",1,INDEX(VariabilityMatrix,D6L802C1,D6L802C9))</f>
        <v>0.45552829617016322</v>
      </c>
      <c r="L9" s="16" t="s">
        <v>33526</v>
      </c>
      <c r="M9" s="15">
        <f>IF(D6L802C2&lt;&gt;0,D6L802C2*D6L802C4,D6L802C3*D6L802C4)</f>
        <v>8.4119374684850687E-2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4.2059687342425343E-2</v>
      </c>
      <c r="R9" s="16" t="s">
        <v>33528</v>
      </c>
      <c r="S9" s="15">
        <f>D6L802C5-D6L802C7</f>
        <v>4.2059687342425343E-2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2.9203139332879914E-2</v>
      </c>
      <c r="X9" s="16" t="s">
        <v>33530</v>
      </c>
      <c r="Y9" s="33">
        <f>D6L802C7-D6L802C10</f>
        <v>1.2856548009545429E-2</v>
      </c>
      <c r="Z9" s="16" t="s">
        <v>33531</v>
      </c>
      <c r="AA9" s="33">
        <f>CHOOSE(MIN(D6L802C9,RUN_YEARS),B7L808C7,B7L808C16,B7L808C25,B7L808C34,B7L808C43)</f>
        <v>60193.4</v>
      </c>
      <c r="AB9" s="16" t="s">
        <v>33532</v>
      </c>
      <c r="AC9" s="33">
        <f>IF(D6L802C12=0,0,D6L802C10/D6L802C12)</f>
        <v>4.8515517204344521E-7</v>
      </c>
      <c r="AD9" s="16" t="s">
        <v>33533</v>
      </c>
      <c r="AE9" s="33">
        <f>IF(D6L802C5=0,0,D6L802C10/D6L802C5)</f>
        <v>0.34716305776508816</v>
      </c>
      <c r="AF9" s="16" t="s">
        <v>33534</v>
      </c>
      <c r="AG9" s="33">
        <f>CHOOSE(MIN(D6L802C9,RUN_YEARS),B7L808C5,B7L808C14,B7L808C23,B7L808C32,B7L808C41)</f>
        <v>10192.25691584438</v>
      </c>
      <c r="AH9" s="16" t="s">
        <v>33535</v>
      </c>
      <c r="AI9" s="33">
        <f>IF(D6L802C15=0,0,D6L802C11/D6L802C15)</f>
        <v>1.2614034473129571E-6</v>
      </c>
      <c r="AJ9" s="16" t="s">
        <v>33536</v>
      </c>
      <c r="AK9" s="33">
        <f>IF(D6L802C5=0,0,D6L802C11/D6L802C5)</f>
        <v>0.15283694223491184</v>
      </c>
      <c r="AL9" s="16" t="s">
        <v>33537</v>
      </c>
      <c r="AM9" s="33">
        <f>D6L802C8*CHOOSE(MIN(D6L802C9,RUN_YEARS),B7L808C4,B7L808C13,B7L808C22,B7L808C31,B7L808C40)</f>
        <v>5.9907560881609673E-4</v>
      </c>
      <c r="AN9" s="16" t="s">
        <v>33538</v>
      </c>
      <c r="AO9" s="33">
        <f>D6L802C8-D6L802C18</f>
        <v>4.1460611733609244E-2</v>
      </c>
      <c r="AP9" s="16" t="s">
        <v>33539</v>
      </c>
      <c r="AQ9" s="33">
        <f>CHOOSE(MIN(D6L802C9,RUN_YEARS),B7L808C2,B7L808C11,B7L808C20,B7L808C29,B7L808C38)</f>
        <v>72.648639127205612</v>
      </c>
      <c r="AR9" s="16" t="s">
        <v>33540</v>
      </c>
      <c r="AS9" s="33">
        <f>IF(D6L802C20=0,0,D6L802C18/D6L802C20)</f>
        <v>8.2462055175890228E-6</v>
      </c>
      <c r="AT9" s="16" t="s">
        <v>33541</v>
      </c>
      <c r="AU9" s="33">
        <f>IF(D6L802C5=0,0,D6L802C18/D6L802C5)</f>
        <v>7.1217315994145883E-3</v>
      </c>
      <c r="AV9" s="16" t="s">
        <v>33542</v>
      </c>
      <c r="AW9" s="33">
        <f>CHOOSE(MIN(D6L802C9,RUN_YEARS),B7L808C1,B7L808C10,B7L808C19,B7L808C28,B7L808C37)</f>
        <v>5027.8411864917061</v>
      </c>
      <c r="AX9" s="16" t="s">
        <v>33543</v>
      </c>
      <c r="AY9" s="33">
        <f>IF(D6L802C23=0,0,D6L802C19/D6L802C23)</f>
        <v>8.2462055175890228E-6</v>
      </c>
      <c r="AZ9" s="16" t="s">
        <v>33544</v>
      </c>
      <c r="BA9" s="33">
        <f>IF(D6L802C5=0,0,D6L802C19/D6L802C5)</f>
        <v>0.49287826840058541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7.5564165844404743E-2</v>
      </c>
      <c r="J10" s="16" t="s">
        <v>33567</v>
      </c>
      <c r="K10" s="21">
        <f>IF(FLOW_THRU_100PCT="Y",1,INDEX(VariabilityMatrix,D6L803C1,D6L803C9))</f>
        <v>0.45552829617016322</v>
      </c>
      <c r="L10" s="16" t="s">
        <v>33547</v>
      </c>
      <c r="M10" s="15">
        <f>IF(D6L803C2&lt;&gt;0,D6L803C2*D6L803C4,D6L803C3*D6L803C4)</f>
        <v>3.4421615718621339E-2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1.7210807859310669E-2</v>
      </c>
      <c r="R10" s="16" t="s">
        <v>33549</v>
      </c>
      <c r="S10" s="15">
        <f>D6L803C5-D6L803C7</f>
        <v>1.7210807859310669E-2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1.1949913366091407E-2</v>
      </c>
      <c r="X10" s="16" t="s">
        <v>33551</v>
      </c>
      <c r="Y10" s="33">
        <f>D6L803C7-D6L803C10</f>
        <v>5.2608944932192626E-3</v>
      </c>
      <c r="Z10" s="16" t="s">
        <v>33552</v>
      </c>
      <c r="AA10" s="33">
        <f>CHOOSE(MIN(D6L803C9,RUN_YEARS),B7L808C7,B7L808C16,B7L808C25,B7L808C34,B7L808C43)</f>
        <v>60193.4</v>
      </c>
      <c r="AB10" s="16" t="s">
        <v>33553</v>
      </c>
      <c r="AC10" s="33">
        <f>IF(D6L803C12=0,0,D6L803C10/D6L803C12)</f>
        <v>1.9852530952050235E-7</v>
      </c>
      <c r="AD10" s="16" t="s">
        <v>33554</v>
      </c>
      <c r="AE10" s="33">
        <f>IF(D6L803C5=0,0,D6L803C10/D6L803C5)</f>
        <v>0.34716305776508816</v>
      </c>
      <c r="AF10" s="16" t="s">
        <v>33555</v>
      </c>
      <c r="AG10" s="33">
        <f>CHOOSE(MIN(D6L803C9,RUN_YEARS),B7L808C5,B7L808C14,B7L808C23,B7L808C32,B7L808C41)</f>
        <v>10192.25691584438</v>
      </c>
      <c r="AH10" s="16" t="s">
        <v>33556</v>
      </c>
      <c r="AI10" s="33">
        <f>IF(D6L803C15=0,0,D6L803C11/D6L803C15)</f>
        <v>5.1616580475330597E-7</v>
      </c>
      <c r="AJ10" s="16" t="s">
        <v>33557</v>
      </c>
      <c r="AK10" s="33">
        <f>IF(D6L803C5=0,0,D6L803C11/D6L803C5)</f>
        <v>0.15283694223491184</v>
      </c>
      <c r="AL10" s="16" t="s">
        <v>33558</v>
      </c>
      <c r="AM10" s="33">
        <f>D6L803C8*CHOOSE(MIN(D6L803C9,RUN_YEARS),B7L808C4,B7L808C13,B7L808C22,B7L808C31,B7L808C40)</f>
        <v>2.4514150836621148E-4</v>
      </c>
      <c r="AN10" s="16" t="s">
        <v>33559</v>
      </c>
      <c r="AO10" s="33">
        <f>D6L803C8-D6L803C18</f>
        <v>1.6965666350944458E-2</v>
      </c>
      <c r="AP10" s="16" t="s">
        <v>33560</v>
      </c>
      <c r="AQ10" s="33">
        <f>CHOOSE(MIN(D6L803C9,RUN_YEARS),B7L808C2,B7L808C11,B7L808C20,B7L808C29,B7L808C38)</f>
        <v>72.648639127205612</v>
      </c>
      <c r="AR10" s="16" t="s">
        <v>33561</v>
      </c>
      <c r="AS10" s="33">
        <f>IF(D6L803C20=0,0,D6L803C18/D6L803C20)</f>
        <v>3.3743441213947033E-6</v>
      </c>
      <c r="AT10" s="16" t="s">
        <v>33562</v>
      </c>
      <c r="AU10" s="33">
        <f>IF(D6L803C5=0,0,D6L803C18/D6L803C5)</f>
        <v>7.1217315994145883E-3</v>
      </c>
      <c r="AV10" s="16" t="s">
        <v>33563</v>
      </c>
      <c r="AW10" s="33">
        <f>CHOOSE(MIN(D6L803C9,RUN_YEARS),B7L808C1,B7L808C10,B7L808C19,B7L808C28,B7L808C37)</f>
        <v>5027.8411864917061</v>
      </c>
      <c r="AX10" s="16" t="s">
        <v>33564</v>
      </c>
      <c r="AY10" s="33">
        <f>IF(D6L803C23=0,0,D6L803C19/D6L803C23)</f>
        <v>3.3743441213947033E-6</v>
      </c>
      <c r="AZ10" s="16" t="s">
        <v>33565</v>
      </c>
      <c r="BA10" s="33">
        <f>IF(D6L803C5=0,0,D6L803C19/D6L803C5)</f>
        <v>0.49287826840058541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0.49582585363796033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69489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10792.314033146049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92.333707580809872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5384.9245068192804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1.3261457647179733</v>
      </c>
      <c r="J12" s="16" t="s">
        <v>33609</v>
      </c>
      <c r="K12" s="21">
        <f>IF(FLOW_THRU_100PCT="Y",1,INDEX(VariabilityMatrix,D6L805C1,D6L805C9))</f>
        <v>0.22147634948305014</v>
      </c>
      <c r="L12" s="16" t="s">
        <v>33589</v>
      </c>
      <c r="M12" s="15">
        <f>IF(D6L805C2&lt;&gt;0,D6L805C2*D6L805C4,D6L805C3*D6L805C4)</f>
        <v>0.29370992285214464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0.14685496142607232</v>
      </c>
      <c r="R12" s="16" t="s">
        <v>33591</v>
      </c>
      <c r="S12" s="15">
        <f>D6L805C5-D6L805C7</f>
        <v>0.14685496142607232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0.10196523491329867</v>
      </c>
      <c r="X12" s="16" t="s">
        <v>33593</v>
      </c>
      <c r="Y12" s="33">
        <f>D6L805C7-D6L805C10</f>
        <v>4.4889726512773648E-2</v>
      </c>
      <c r="Z12" s="16" t="s">
        <v>33594</v>
      </c>
      <c r="AA12" s="33">
        <f>CHOOSE(MIN(D6L805C9,RUN_YEARS),B7L808C7,B7L808C16,B7L808C25,B7L808C34,B7L808C43)</f>
        <v>60193.4</v>
      </c>
      <c r="AB12" s="16" t="s">
        <v>33595</v>
      </c>
      <c r="AC12" s="33">
        <f>IF(D6L805C12=0,0,D6L805C10/D6L805C12)</f>
        <v>1.6939603829206967E-6</v>
      </c>
      <c r="AD12" s="16" t="s">
        <v>33596</v>
      </c>
      <c r="AE12" s="33">
        <f>IF(D6L805C5=0,0,D6L805C10/D6L805C5)</f>
        <v>0.34716305776508816</v>
      </c>
      <c r="AF12" s="16" t="s">
        <v>33597</v>
      </c>
      <c r="AG12" s="33">
        <f>CHOOSE(MIN(D6L805C9,RUN_YEARS),B7L808C5,B7L808C14,B7L808C23,B7L808C32,B7L808C41)</f>
        <v>10192.25691584438</v>
      </c>
      <c r="AH12" s="16" t="s">
        <v>33598</v>
      </c>
      <c r="AI12" s="33">
        <f>IF(D6L805C15=0,0,D6L805C11/D6L805C15)</f>
        <v>4.4042969955938113E-6</v>
      </c>
      <c r="AJ12" s="16" t="s">
        <v>33599</v>
      </c>
      <c r="AK12" s="33">
        <f>IF(D6L805C5=0,0,D6L805C11/D6L805C5)</f>
        <v>0.15283694223491184</v>
      </c>
      <c r="AL12" s="16" t="s">
        <v>33600</v>
      </c>
      <c r="AM12" s="33">
        <f>D6L805C8*CHOOSE(MIN(D6L805C9,RUN_YEARS),B7L808C4,B7L808C13,B7L808C22,B7L808C31,B7L808C40)</f>
        <v>2.0917232386377395E-3</v>
      </c>
      <c r="AN12" s="16" t="s">
        <v>33601</v>
      </c>
      <c r="AO12" s="33">
        <f>D6L805C8-D6L805C18</f>
        <v>0.14476323818743458</v>
      </c>
      <c r="AP12" s="16" t="s">
        <v>33602</v>
      </c>
      <c r="AQ12" s="33">
        <f>CHOOSE(MIN(D6L805C9,RUN_YEARS),B7L808C2,B7L808C11,B7L808C20,B7L808C29,B7L808C38)</f>
        <v>72.648639127205612</v>
      </c>
      <c r="AR12" s="16" t="s">
        <v>33603</v>
      </c>
      <c r="AS12" s="33">
        <f>IF(D6L805C20=0,0,D6L805C18/D6L805C20)</f>
        <v>2.8792325138743401E-5</v>
      </c>
      <c r="AT12" s="16" t="s">
        <v>33604</v>
      </c>
      <c r="AU12" s="33">
        <f>IF(D6L805C5=0,0,D6L805C18/D6L805C5)</f>
        <v>7.1217315994145883E-3</v>
      </c>
      <c r="AV12" s="16" t="s">
        <v>33605</v>
      </c>
      <c r="AW12" s="33">
        <f>CHOOSE(MIN(D6L805C9,RUN_YEARS),B7L808C1,B7L808C10,B7L808C19,B7L808C28,B7L808C37)</f>
        <v>5027.8411864917061</v>
      </c>
      <c r="AX12" s="16" t="s">
        <v>33606</v>
      </c>
      <c r="AY12" s="33">
        <f>IF(D6L805C23=0,0,D6L805C19/D6L805C23)</f>
        <v>2.8792325138743398E-5</v>
      </c>
      <c r="AZ12" s="16" t="s">
        <v>33607</v>
      </c>
      <c r="BA12" s="33">
        <f>IF(D6L805C5=0,0,D6L805C19/D6L805C5)</f>
        <v>0.49287826840058541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0.85644810476081346</v>
      </c>
      <c r="J13" s="16" t="s">
        <v>33630</v>
      </c>
      <c r="K13" s="21">
        <f>IF(FLOW_THRU_100PCT="Y",1,INDEX(VariabilityMatrix,D6L806C1,D6L806C9))</f>
        <v>0.45552829617016322</v>
      </c>
      <c r="L13" s="16" t="s">
        <v>33610</v>
      </c>
      <c r="M13" s="15">
        <f>IF(D6L806C2&lt;&gt;0,D6L806C2*D6L806C4,D6L806C3*D6L806C4)</f>
        <v>0.3901363459198588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0.1950681729599294</v>
      </c>
      <c r="R13" s="16" t="s">
        <v>33612</v>
      </c>
      <c r="S13" s="15">
        <f>D6L806C5-D6L806C7</f>
        <v>0.1950681729599294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0.13544092679483635</v>
      </c>
      <c r="X13" s="16" t="s">
        <v>33614</v>
      </c>
      <c r="Y13" s="33">
        <f>D6L806C7-D6L806C10</f>
        <v>5.9627246165093045E-2</v>
      </c>
      <c r="Z13" s="16" t="s">
        <v>33615</v>
      </c>
      <c r="AA13" s="33">
        <f>CHOOSE(MIN(D6L806C9,RUN_YEARS),B7L808C7,B7L808C16,B7L808C25,B7L808C34,B7L808C43)</f>
        <v>60193.4</v>
      </c>
      <c r="AB13" s="16" t="s">
        <v>33616</v>
      </c>
      <c r="AC13" s="33">
        <f>IF(D6L806C12=0,0,D6L806C10/D6L806C12)</f>
        <v>2.2500959705688058E-6</v>
      </c>
      <c r="AD13" s="16" t="s">
        <v>33617</v>
      </c>
      <c r="AE13" s="33">
        <f>IF(D6L806C5=0,0,D6L806C10/D6L806C5)</f>
        <v>0.34716305776508816</v>
      </c>
      <c r="AF13" s="16" t="s">
        <v>33618</v>
      </c>
      <c r="AG13" s="33">
        <f>CHOOSE(MIN(D6L806C9,RUN_YEARS),B7L808C5,B7L808C14,B7L808C23,B7L808C32,B7L808C41)</f>
        <v>10192.25691584438</v>
      </c>
      <c r="AH13" s="16" t="s">
        <v>33619</v>
      </c>
      <c r="AI13" s="33">
        <f>IF(D6L806C15=0,0,D6L806C11/D6L806C15)</f>
        <v>5.8502495234788935E-6</v>
      </c>
      <c r="AJ13" s="16" t="s">
        <v>33620</v>
      </c>
      <c r="AK13" s="33">
        <f>IF(D6L806C5=0,0,D6L806C11/D6L806C5)</f>
        <v>0.15283694223491184</v>
      </c>
      <c r="AL13" s="16" t="s">
        <v>33621</v>
      </c>
      <c r="AM13" s="33">
        <f>D6L806C8*CHOOSE(MIN(D6L806C9,RUN_YEARS),B7L808C4,B7L808C13,B7L808C22,B7L808C31,B7L808C40)</f>
        <v>2.7784463428175989E-3</v>
      </c>
      <c r="AN13" s="16" t="s">
        <v>33622</v>
      </c>
      <c r="AO13" s="33">
        <f>D6L806C8-D6L806C18</f>
        <v>0.1922897266171118</v>
      </c>
      <c r="AP13" s="16" t="s">
        <v>33623</v>
      </c>
      <c r="AQ13" s="33">
        <f>CHOOSE(MIN(D6L806C9,RUN_YEARS),B7L808C2,B7L808C11,B7L808C20,B7L808C29,B7L808C38)</f>
        <v>72.648639127205612</v>
      </c>
      <c r="AR13" s="16" t="s">
        <v>33624</v>
      </c>
      <c r="AS13" s="33">
        <f>IF(D6L806C20=0,0,D6L806C18/D6L806C20)</f>
        <v>3.8244988153909144E-5</v>
      </c>
      <c r="AT13" s="16" t="s">
        <v>33625</v>
      </c>
      <c r="AU13" s="33">
        <f>IF(D6L806C5=0,0,D6L806C18/D6L806C5)</f>
        <v>7.1217315994145875E-3</v>
      </c>
      <c r="AV13" s="16" t="s">
        <v>33626</v>
      </c>
      <c r="AW13" s="33">
        <f>CHOOSE(MIN(D6L806C9,RUN_YEARS),B7L808C1,B7L808C10,B7L808C19,B7L808C28,B7L808C37)</f>
        <v>5027.8411864917061</v>
      </c>
      <c r="AX13" s="16" t="s">
        <v>33627</v>
      </c>
      <c r="AY13" s="33">
        <f>IF(D6L806C23=0,0,D6L806C19/D6L806C23)</f>
        <v>3.8244988153909144E-5</v>
      </c>
      <c r="AZ13" s="16" t="s">
        <v>33628</v>
      </c>
      <c r="BA13" s="33">
        <f>IF(D6L806C5=0,0,D6L806C19/D6L806C5)</f>
        <v>0.49287826840058541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</v>
      </c>
      <c r="J14" s="16" t="s">
        <v>33651</v>
      </c>
      <c r="K14" s="21">
        <f>IF(FLOW_THRU_100PCT="Y",1,INDEX(VariabilityMatrix,D6L807C1,D6L807C9))</f>
        <v>0.49582585363796033</v>
      </c>
      <c r="L14" s="16" t="s">
        <v>33631</v>
      </c>
      <c r="M14" s="15">
        <f>IF(D6L807C2&lt;&gt;0,D6L807C2*D6L807C4,D6L807C3*D6L807C4)</f>
        <v>0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</v>
      </c>
      <c r="R14" s="16" t="s">
        <v>33633</v>
      </c>
      <c r="S14" s="15">
        <f>D6L807C5-D6L807C7</f>
        <v>0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</v>
      </c>
      <c r="X14" s="16" t="s">
        <v>33635</v>
      </c>
      <c r="Y14" s="33">
        <f>D6L807C7-D6L807C10</f>
        <v>0</v>
      </c>
      <c r="Z14" s="16" t="s">
        <v>33636</v>
      </c>
      <c r="AA14" s="33">
        <f>CHOOSE(MIN(D6L807C9,RUN_YEARS),B7L808C7,B7L808C16,B7L808C25,B7L808C34,B7L808C43)</f>
        <v>69489</v>
      </c>
      <c r="AB14" s="16" t="s">
        <v>33637</v>
      </c>
      <c r="AC14" s="33">
        <f>IF(D6L807C12=0,0,D6L807C10/D6L807C12)</f>
        <v>0</v>
      </c>
      <c r="AD14" s="16" t="s">
        <v>33638</v>
      </c>
      <c r="AE14" s="33">
        <f>IF(D6L807C5=0,0,D6L807C10/D6L807C5)</f>
        <v>0</v>
      </c>
      <c r="AF14" s="16" t="s">
        <v>33639</v>
      </c>
      <c r="AG14" s="33">
        <f>CHOOSE(MIN(D6L807C9,RUN_YEARS),B7L808C5,B7L808C14,B7L808C23,B7L808C32,B7L808C41)</f>
        <v>10792.314033146049</v>
      </c>
      <c r="AH14" s="16" t="s">
        <v>33640</v>
      </c>
      <c r="AI14" s="33">
        <f>IF(D6L807C15=0,0,D6L807C11/D6L807C15)</f>
        <v>0</v>
      </c>
      <c r="AJ14" s="16" t="s">
        <v>33641</v>
      </c>
      <c r="AK14" s="33">
        <f>IF(D6L807C5=0,0,D6L807C11/D6L807C5)</f>
        <v>0</v>
      </c>
      <c r="AL14" s="16" t="s">
        <v>33642</v>
      </c>
      <c r="AM14" s="33">
        <f>D6L807C8*CHOOSE(MIN(D6L807C9,RUN_YEARS),B7L808C4,B7L808C13,B7L808C22,B7L808C31,B7L808C40)</f>
        <v>0</v>
      </c>
      <c r="AN14" s="16" t="s">
        <v>33643</v>
      </c>
      <c r="AO14" s="33">
        <f>D6L807C8-D6L807C18</f>
        <v>0</v>
      </c>
      <c r="AP14" s="16" t="s">
        <v>33644</v>
      </c>
      <c r="AQ14" s="33">
        <f>CHOOSE(MIN(D6L807C9,RUN_YEARS),B7L808C2,B7L808C11,B7L808C20,B7L808C29,B7L808C38)</f>
        <v>92.333707580809872</v>
      </c>
      <c r="AR14" s="16" t="s">
        <v>33645</v>
      </c>
      <c r="AS14" s="33">
        <f>IF(D6L807C20=0,0,D6L807C18/D6L807C20)</f>
        <v>0</v>
      </c>
      <c r="AT14" s="16" t="s">
        <v>33646</v>
      </c>
      <c r="AU14" s="33">
        <f>IF(D6L807C5=0,0,D6L807C18/D6L807C5)</f>
        <v>0</v>
      </c>
      <c r="AV14" s="16" t="s">
        <v>33647</v>
      </c>
      <c r="AW14" s="33">
        <f>CHOOSE(MIN(D6L807C9,RUN_YEARS),B7L808C1,B7L808C10,B7L808C19,B7L808C28,B7L808C37)</f>
        <v>5384.9245068192804</v>
      </c>
      <c r="AX14" s="16" t="s">
        <v>33648</v>
      </c>
      <c r="AY14" s="33">
        <f>IF(D6L807C23=0,0,D6L807C19/D6L807C23)</f>
        <v>0</v>
      </c>
      <c r="AZ14" s="16" t="s">
        <v>33649</v>
      </c>
      <c r="BA14" s="33">
        <f>IF(D6L807C5=0,0,D6L807C19/D6L807C5)</f>
        <v>0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0.49582585363796033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69489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10792.314033146049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92.333707580809872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5384.9245068192804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0.49582585363796033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69489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10792.314033146049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92.333707580809872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5384.9245068192804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0.49582585363796033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69489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10792.314033146049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92.333707580809872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5384.9245068192804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0.49582585363796033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69489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10792.314033146049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92.333707580809872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5384.9245068192804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0.49582585363796033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69489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10792.314033146049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92.333707580809872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5384.9245068192804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-4.800776505891606E-2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-4.1286677950667809E-2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-2.0643338975333905E-2</v>
      </c>
      <c r="R20" s="16" t="s">
        <v>33759</v>
      </c>
      <c r="S20" s="15">
        <f>D6L813C5-D6L813C7</f>
        <v>-2.0643338975333905E-2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-1.4705273653478698E-2</v>
      </c>
      <c r="X20" s="16" t="s">
        <v>33761</v>
      </c>
      <c r="Y20" s="33">
        <f>D6L813C7-D6L813C10</f>
        <v>-5.9380653218552067E-3</v>
      </c>
      <c r="Z20" s="16" t="s">
        <v>33762</v>
      </c>
      <c r="AA20" s="33">
        <f>CHOOSE(MIN(D6L813C9,RUN_YEARS),B7L808C7,B7L808C16,B7L808C25,B7L808C34,B7L808C43)</f>
        <v>69489</v>
      </c>
      <c r="AB20" s="16" t="s">
        <v>33763</v>
      </c>
      <c r="AC20" s="33">
        <f>IF(D6L813C12=0,0,D6L813C10/D6L813C12)</f>
        <v>-2.116201651121573E-7</v>
      </c>
      <c r="AD20" s="16" t="s">
        <v>33764</v>
      </c>
      <c r="AE20" s="33">
        <f>IF(D6L813C5=0,0,D6L813C10/D6L813C5)</f>
        <v>0.35617478526728596</v>
      </c>
      <c r="AF20" s="16" t="s">
        <v>33765</v>
      </c>
      <c r="AG20" s="33">
        <f>CHOOSE(MIN(D6L813C9,RUN_YEARS),B7L808C5,B7L808C14,B7L808C23,B7L808C32,B7L808C41)</f>
        <v>10792.314033146049</v>
      </c>
      <c r="AH20" s="16" t="s">
        <v>33766</v>
      </c>
      <c r="AI20" s="33">
        <f>IF(D6L813C15=0,0,D6L813C11/D6L813C15)</f>
        <v>-5.5021242929160869E-7</v>
      </c>
      <c r="AJ20" s="16" t="s">
        <v>33767</v>
      </c>
      <c r="AK20" s="33">
        <f>IF(D6L813C5=0,0,D6L813C11/D6L813C5)</f>
        <v>0.14382521473271401</v>
      </c>
      <c r="AL20" s="16" t="s">
        <v>33768</v>
      </c>
      <c r="AM20" s="33">
        <f>D6L813C8*CHOOSE(MIN(D6L813C9,RUN_YEARS),B7L808C4,B7L808C13,B7L808C22,B7L808C31,B7L808C40)</f>
        <v>-3.4799820454489629E-4</v>
      </c>
      <c r="AN20" s="16" t="s">
        <v>33769</v>
      </c>
      <c r="AO20" s="33">
        <f>D6L813C8-D6L813C18</f>
        <v>-2.0295340770789008E-2</v>
      </c>
      <c r="AP20" s="16" t="s">
        <v>33770</v>
      </c>
      <c r="AQ20" s="33">
        <f>CHOOSE(MIN(D6L813C9,RUN_YEARS),B7L808C2,B7L808C11,B7L808C20,B7L808C29,B7L808C38)</f>
        <v>92.333707580809872</v>
      </c>
      <c r="AR20" s="16" t="s">
        <v>33771</v>
      </c>
      <c r="AS20" s="33">
        <f>IF(D6L813C20=0,0,D6L813C18/D6L813C20)</f>
        <v>-3.7689183469680395E-6</v>
      </c>
      <c r="AT20" s="16" t="s">
        <v>33772</v>
      </c>
      <c r="AU20" s="33">
        <f>IF(D6L813C5=0,0,D6L813C18/D6L813C5)</f>
        <v>8.4288255151143115E-3</v>
      </c>
      <c r="AV20" s="16" t="s">
        <v>33773</v>
      </c>
      <c r="AW20" s="33">
        <f>CHOOSE(MIN(D6L813C9,RUN_YEARS),B7L808C1,B7L808C10,B7L808C19,B7L808C28,B7L808C37)</f>
        <v>5384.9245068192804</v>
      </c>
      <c r="AX20" s="16" t="s">
        <v>33774</v>
      </c>
      <c r="AY20" s="33">
        <f>IF(D6L813C23=0,0,D6L813C19/D6L813C23)</f>
        <v>-3.7689183469680395E-6</v>
      </c>
      <c r="AZ20" s="16" t="s">
        <v>33775</v>
      </c>
      <c r="BA20" s="33">
        <f>IF(D6L813C5=0,0,D6L813C19/D6L813C5)</f>
        <v>0.49157117448488569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9.7721882397819884E-2</v>
      </c>
      <c r="J21" s="16" t="s">
        <v>33797</v>
      </c>
      <c r="K21" s="21">
        <f>IF(FLOW_THRU_100PCT="Y",1,INDEX(VariabilityMatrix,D6L814C1,D6L814C9))</f>
        <v>0.45552829617016322</v>
      </c>
      <c r="L21" s="16" t="s">
        <v>33777</v>
      </c>
      <c r="M21" s="15">
        <f>IF(D6L814C2&lt;&gt;0,D6L814C2*D6L814C4,D6L814C3*D6L814C4)</f>
        <v>4.4515082587219958E-2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2.2257541293609979E-2</v>
      </c>
      <c r="R21" s="16" t="s">
        <v>33779</v>
      </c>
      <c r="S21" s="15">
        <f>D6L814C5-D6L814C7</f>
        <v>2.2257541293609979E-2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1.5453992187644712E-2</v>
      </c>
      <c r="X21" s="16" t="s">
        <v>33781</v>
      </c>
      <c r="Y21" s="33">
        <f>D6L814C7-D6L814C10</f>
        <v>6.8035491059652668E-3</v>
      </c>
      <c r="Z21" s="16" t="s">
        <v>33782</v>
      </c>
      <c r="AA21" s="33">
        <f>CHOOSE(MIN(D6L814C9,RUN_YEARS),B7L808C7,B7L808C16,B7L808C25,B7L808C34,B7L808C43)</f>
        <v>60193.4</v>
      </c>
      <c r="AB21" s="16" t="s">
        <v>33783</v>
      </c>
      <c r="AC21" s="33">
        <f>IF(D6L814C12=0,0,D6L814C10/D6L814C12)</f>
        <v>2.5673898114485493E-7</v>
      </c>
      <c r="AD21" s="16" t="s">
        <v>33784</v>
      </c>
      <c r="AE21" s="33">
        <f>IF(D6L814C5=0,0,D6L814C10/D6L814C5)</f>
        <v>0.34716305776508816</v>
      </c>
      <c r="AF21" s="16" t="s">
        <v>33785</v>
      </c>
      <c r="AG21" s="33">
        <f>CHOOSE(MIN(D6L814C9,RUN_YEARS),B7L808C5,B7L808C14,B7L808C23,B7L808C32,B7L808C41)</f>
        <v>10192.25691584438</v>
      </c>
      <c r="AH21" s="16" t="s">
        <v>33786</v>
      </c>
      <c r="AI21" s="33">
        <f>IF(D6L814C15=0,0,D6L814C11/D6L814C15)</f>
        <v>6.6752135097662275E-7</v>
      </c>
      <c r="AJ21" s="16" t="s">
        <v>33787</v>
      </c>
      <c r="AK21" s="33">
        <f>IF(D6L814C5=0,0,D6L814C11/D6L814C5)</f>
        <v>0.15283694223491184</v>
      </c>
      <c r="AL21" s="16" t="s">
        <v>33788</v>
      </c>
      <c r="AM21" s="33">
        <f>D6L814C8*CHOOSE(MIN(D6L814C9,RUN_YEARS),B7L808C4,B7L808C13,B7L808C22,B7L808C31,B7L808C40)</f>
        <v>3.1702447031195448E-4</v>
      </c>
      <c r="AN21" s="16" t="s">
        <v>33789</v>
      </c>
      <c r="AO21" s="33">
        <f>D6L814C8-D6L814C18</f>
        <v>2.1940516823298024E-2</v>
      </c>
      <c r="AP21" s="16" t="s">
        <v>33790</v>
      </c>
      <c r="AQ21" s="33">
        <f>CHOOSE(MIN(D6L814C9,RUN_YEARS),B7L808C2,B7L808C11,B7L808C20,B7L808C29,B7L808C38)</f>
        <v>72.648639127205612</v>
      </c>
      <c r="AR21" s="16" t="s">
        <v>33791</v>
      </c>
      <c r="AS21" s="33">
        <f>IF(D6L814C20=0,0,D6L814C18/D6L814C20)</f>
        <v>4.3638046647625986E-6</v>
      </c>
      <c r="AT21" s="16" t="s">
        <v>33792</v>
      </c>
      <c r="AU21" s="33">
        <f>IF(D6L814C5=0,0,D6L814C18/D6L814C5)</f>
        <v>7.1217315994145883E-3</v>
      </c>
      <c r="AV21" s="16" t="s">
        <v>33793</v>
      </c>
      <c r="AW21" s="33">
        <f>CHOOSE(MIN(D6L814C9,RUN_YEARS),B7L808C1,B7L808C10,B7L808C19,B7L808C28,B7L808C37)</f>
        <v>5027.8411864917061</v>
      </c>
      <c r="AX21" s="16" t="s">
        <v>33794</v>
      </c>
      <c r="AY21" s="33">
        <f>IF(D6L814C23=0,0,D6L814C19/D6L814C23)</f>
        <v>4.3638046647625986E-6</v>
      </c>
      <c r="AZ21" s="16" t="s">
        <v>33795</v>
      </c>
      <c r="BA21" s="33">
        <f>IF(D6L814C5=0,0,D6L814C19/D6L814C5)</f>
        <v>0.49287826840058541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5.6598836455282693E-2</v>
      </c>
      <c r="J22" s="16" t="s">
        <v>33818</v>
      </c>
      <c r="K22" s="21">
        <f>IF(FLOW_THRU_100PCT="Y",1,INDEX(VariabilityMatrix,D6L815C1,D6L815C9))</f>
        <v>0.47154521297646307</v>
      </c>
      <c r="L22" s="16" t="s">
        <v>33798</v>
      </c>
      <c r="M22" s="15">
        <f>IF(D6L815C2&lt;&gt;0,D6L815C2*D6L815C4,D6L815C3*D6L815C4)</f>
        <v>2.6688910390526281E-2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1.3344455195263141E-2</v>
      </c>
      <c r="R22" s="16" t="s">
        <v>33800</v>
      </c>
      <c r="S22" s="15">
        <f>D6L815C5-D6L815C7</f>
        <v>1.3344455195263141E-2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9.2956981920736641E-3</v>
      </c>
      <c r="X22" s="16" t="s">
        <v>33802</v>
      </c>
      <c r="Y22" s="33">
        <f>D6L815C7-D6L815C10</f>
        <v>4.0487570031894765E-3</v>
      </c>
      <c r="Z22" s="16" t="s">
        <v>33803</v>
      </c>
      <c r="AA22" s="33">
        <f>CHOOSE(MIN(D6L815C9,RUN_YEARS),B7L808C7,B7L808C16,B7L808C25,B7L808C34,B7L808C43)</f>
        <v>65061</v>
      </c>
      <c r="AB22" s="16" t="s">
        <v>33804</v>
      </c>
      <c r="AC22" s="33">
        <f>IF(D6L815C12=0,0,D6L815C10/D6L815C12)</f>
        <v>1.4287665716902083E-7</v>
      </c>
      <c r="AD22" s="16" t="s">
        <v>33805</v>
      </c>
      <c r="AE22" s="33">
        <f>IF(D6L815C5=0,0,D6L815C10/D6L815C5)</f>
        <v>0.34829815290523597</v>
      </c>
      <c r="AF22" s="16" t="s">
        <v>33806</v>
      </c>
      <c r="AG22" s="33">
        <f>CHOOSE(MIN(D6L815C9,RUN_YEARS),B7L808C5,B7L808C14,B7L808C23,B7L808C32,B7L808C41)</f>
        <v>10899.010817097944</v>
      </c>
      <c r="AH22" s="16" t="s">
        <v>33807</v>
      </c>
      <c r="AI22" s="33">
        <f>IF(D6L815C15=0,0,D6L815C11/D6L815C15)</f>
        <v>3.7147930863945415E-7</v>
      </c>
      <c r="AJ22" s="16" t="s">
        <v>33808</v>
      </c>
      <c r="AK22" s="33">
        <f>IF(D6L815C5=0,0,D6L815C11/D6L815C5)</f>
        <v>0.15170184709476403</v>
      </c>
      <c r="AL22" s="16" t="s">
        <v>33809</v>
      </c>
      <c r="AM22" s="33">
        <f>D6L815C8*CHOOSE(MIN(D6L815C9,RUN_YEARS),B7L808C4,B7L808C13,B7L808C22,B7L808C31,B7L808C40)</f>
        <v>2.0260098118187703E-4</v>
      </c>
      <c r="AN22" s="16" t="s">
        <v>33810</v>
      </c>
      <c r="AO22" s="33">
        <f>D6L815C8-D6L815C18</f>
        <v>1.3141854214081263E-2</v>
      </c>
      <c r="AP22" s="16" t="s">
        <v>33811</v>
      </c>
      <c r="AQ22" s="33">
        <f>CHOOSE(MIN(D6L815C9,RUN_YEARS),B7L808C2,B7L808C11,B7L808C20,B7L808C29,B7L808C38)</f>
        <v>83.292125393110396</v>
      </c>
      <c r="AR22" s="16" t="s">
        <v>33812</v>
      </c>
      <c r="AS22" s="33">
        <f>IF(D6L815C20=0,0,D6L815C18/D6L815C20)</f>
        <v>2.4324145917236421E-6</v>
      </c>
      <c r="AT22" s="16" t="s">
        <v>33813</v>
      </c>
      <c r="AU22" s="33">
        <f>IF(D6L815C5=0,0,D6L815C18/D6L815C5)</f>
        <v>7.5912046695542123E-3</v>
      </c>
      <c r="AV22" s="16" t="s">
        <v>33814</v>
      </c>
      <c r="AW22" s="33">
        <f>CHOOSE(MIN(D6L815C9,RUN_YEARS),B7L808C1,B7L808C10,B7L808C19,B7L808C28,B7L808C37)</f>
        <v>5402.801914935384</v>
      </c>
      <c r="AX22" s="16" t="s">
        <v>33815</v>
      </c>
      <c r="AY22" s="33">
        <f>IF(D6L815C23=0,0,D6L815C19/D6L815C23)</f>
        <v>2.4324145917236417E-6</v>
      </c>
      <c r="AZ22" s="16" t="s">
        <v>33816</v>
      </c>
      <c r="BA22" s="33">
        <f>IF(D6L815C5=0,0,D6L815C19/D6L815C5)</f>
        <v>0.49240879533044574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542.51772960649157</v>
      </c>
      <c r="J23" s="16" t="s">
        <v>33839</v>
      </c>
      <c r="K23" s="21">
        <f>IF(FLOW_THRU_100PCT="Y",1,INDEX(VariabilityMatrix,D6L816C1,D6L816C9))</f>
        <v>0.22117936181309292</v>
      </c>
      <c r="L23" s="16" t="s">
        <v>33819</v>
      </c>
      <c r="M23" s="15">
        <f>IF(D6L816C2&lt;&gt;0,D6L816C2*D6L816C4,D6L816C3*D6L816C4)</f>
        <v>119.99372520665192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59.996862603325958</v>
      </c>
      <c r="R23" s="16" t="s">
        <v>33821</v>
      </c>
      <c r="S23" s="15">
        <f>D6L816C5-D6L816C7</f>
        <v>59.996862603325958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41.793592849695315</v>
      </c>
      <c r="X23" s="16" t="s">
        <v>33823</v>
      </c>
      <c r="Y23" s="33">
        <f>D6L816C7-D6L816C10</f>
        <v>18.203269753630643</v>
      </c>
      <c r="Z23" s="16" t="s">
        <v>33824</v>
      </c>
      <c r="AA23" s="33">
        <f>CHOOSE(MIN(D6L816C9,RUN_YEARS),B7L808C7,B7L808C16,B7L808C25,B7L808C34,B7L808C43)</f>
        <v>65061</v>
      </c>
      <c r="AB23" s="16" t="s">
        <v>33825</v>
      </c>
      <c r="AC23" s="33">
        <f>IF(D6L816C12=0,0,D6L816C10/D6L816C12)</f>
        <v>6.423755068273669E-4</v>
      </c>
      <c r="AD23" s="16" t="s">
        <v>33826</v>
      </c>
      <c r="AE23" s="33">
        <f>IF(D6L816C5=0,0,D6L816C10/D6L816C5)</f>
        <v>0.34829815290523597</v>
      </c>
      <c r="AF23" s="16" t="s">
        <v>33827</v>
      </c>
      <c r="AG23" s="33">
        <f>CHOOSE(MIN(D6L816C9,RUN_YEARS),B7L808C5,B7L808C14,B7L808C23,B7L808C32,B7L808C41)</f>
        <v>10899.010817097944</v>
      </c>
      <c r="AH23" s="16" t="s">
        <v>33828</v>
      </c>
      <c r="AI23" s="33">
        <f>IF(D6L816C15=0,0,D6L816C11/D6L816C15)</f>
        <v>1.6701763177511544E-3</v>
      </c>
      <c r="AJ23" s="16" t="s">
        <v>33829</v>
      </c>
      <c r="AK23" s="33">
        <f>IF(D6L816C5=0,0,D6L816C11/D6L816C5)</f>
        <v>0.15170184709476403</v>
      </c>
      <c r="AL23" s="16" t="s">
        <v>33830</v>
      </c>
      <c r="AM23" s="33">
        <f>D6L816C8*CHOOSE(MIN(D6L816C9,RUN_YEARS),B7L808C4,B7L808C13,B7L808C22,B7L808C31,B7L808C40)</f>
        <v>0.91089692710594095</v>
      </c>
      <c r="AN23" s="16" t="s">
        <v>33831</v>
      </c>
      <c r="AO23" s="33">
        <f>D6L816C8-D6L816C18</f>
        <v>59.08596567622002</v>
      </c>
      <c r="AP23" s="16" t="s">
        <v>33832</v>
      </c>
      <c r="AQ23" s="33">
        <f>CHOOSE(MIN(D6L816C9,RUN_YEARS),B7L808C2,B7L808C11,B7L808C20,B7L808C29,B7L808C38)</f>
        <v>83.292125393110396</v>
      </c>
      <c r="AR23" s="16" t="s">
        <v>33833</v>
      </c>
      <c r="AS23" s="33">
        <f>IF(D6L816C20=0,0,D6L816C18/D6L816C20)</f>
        <v>1.0936171010246389E-2</v>
      </c>
      <c r="AT23" s="16" t="s">
        <v>33834</v>
      </c>
      <c r="AU23" s="33">
        <f>IF(D6L816C5=0,0,D6L816C18/D6L816C5)</f>
        <v>7.5912046695542114E-3</v>
      </c>
      <c r="AV23" s="16" t="s">
        <v>33835</v>
      </c>
      <c r="AW23" s="33">
        <f>CHOOSE(MIN(D6L816C9,RUN_YEARS),B7L808C1,B7L808C10,B7L808C19,B7L808C28,B7L808C37)</f>
        <v>5402.801914935384</v>
      </c>
      <c r="AX23" s="16" t="s">
        <v>33836</v>
      </c>
      <c r="AY23" s="33">
        <f>IF(D6L816C23=0,0,D6L816C19/D6L816C23)</f>
        <v>1.0936171010246389E-2</v>
      </c>
      <c r="AZ23" s="16" t="s">
        <v>33837</v>
      </c>
      <c r="BA23" s="33">
        <f>IF(D6L816C5=0,0,D6L816C19/D6L816C5)</f>
        <v>0.49240879533044579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4.0618969283508708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3.4932313583817489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1.7466156791908745</v>
      </c>
      <c r="R24" s="16" t="s">
        <v>33842</v>
      </c>
      <c r="S24" s="15">
        <f>D6L817C5-D6L817C7</f>
        <v>1.7466156791908745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1.2166860297950115</v>
      </c>
      <c r="X24" s="16" t="s">
        <v>33844</v>
      </c>
      <c r="Y24" s="33">
        <f>D6L817C7-D6L817C10</f>
        <v>0.52992964939586296</v>
      </c>
      <c r="Z24" s="16" t="s">
        <v>33845</v>
      </c>
      <c r="AA24" s="33">
        <f>CHOOSE(MIN(D6L817C9,RUN_YEARS),B7L808C7,B7L808C16,B7L808C25,B7L808C34,B7L808C43)</f>
        <v>65061</v>
      </c>
      <c r="AB24" s="16" t="s">
        <v>33846</v>
      </c>
      <c r="AC24" s="33">
        <f>IF(D6L817C12=0,0,D6L817C10/D6L817C12)</f>
        <v>1.8700696727609651E-5</v>
      </c>
      <c r="AD24" s="16" t="s">
        <v>33847</v>
      </c>
      <c r="AE24" s="33">
        <f>IF(D6L817C5=0,0,D6L817C10/D6L817C5)</f>
        <v>0.34829815290523597</v>
      </c>
      <c r="AF24" s="16" t="s">
        <v>33848</v>
      </c>
      <c r="AG24" s="33">
        <f>CHOOSE(MIN(D6L817C9,RUN_YEARS),B7L808C5,B7L808C14,B7L808C23,B7L808C32,B7L808C41)</f>
        <v>10899.010817097944</v>
      </c>
      <c r="AH24" s="16" t="s">
        <v>33849</v>
      </c>
      <c r="AI24" s="33">
        <f>IF(D6L817C15=0,0,D6L817C11/D6L817C15)</f>
        <v>4.8621811491785106E-5</v>
      </c>
      <c r="AJ24" s="16" t="s">
        <v>33850</v>
      </c>
      <c r="AK24" s="33">
        <f>IF(D6L817C5=0,0,D6L817C11/D6L817C5)</f>
        <v>0.15170184709476403</v>
      </c>
      <c r="AL24" s="16" t="s">
        <v>33851</v>
      </c>
      <c r="AM24" s="33">
        <f>D6L817C8*CHOOSE(MIN(D6L817C9,RUN_YEARS),B7L808C4,B7L808C13,B7L808C22,B7L808C31,B7L808C40)</f>
        <v>2.6517834199580734E-2</v>
      </c>
      <c r="AN24" s="16" t="s">
        <v>33852</v>
      </c>
      <c r="AO24" s="33">
        <f>D6L817C8-D6L817C18</f>
        <v>1.7200978449912938</v>
      </c>
      <c r="AP24" s="16" t="s">
        <v>33853</v>
      </c>
      <c r="AQ24" s="33">
        <f>CHOOSE(MIN(D6L817C9,RUN_YEARS),B7L808C2,B7L808C11,B7L808C20,B7L808C29,B7L808C38)</f>
        <v>83.292125393110396</v>
      </c>
      <c r="AR24" s="16" t="s">
        <v>33854</v>
      </c>
      <c r="AS24" s="33">
        <f>IF(D6L817C20=0,0,D6L817C18/D6L817C20)</f>
        <v>3.1837144357195365E-4</v>
      </c>
      <c r="AT24" s="16" t="s">
        <v>33855</v>
      </c>
      <c r="AU24" s="33">
        <f>IF(D6L817C5=0,0,D6L817C18/D6L817C5)</f>
        <v>7.5912046695542114E-3</v>
      </c>
      <c r="AV24" s="16" t="s">
        <v>33856</v>
      </c>
      <c r="AW24" s="33">
        <f>CHOOSE(MIN(D6L817C9,RUN_YEARS),B7L808C1,B7L808C10,B7L808C19,B7L808C28,B7L808C37)</f>
        <v>5402.801914935384</v>
      </c>
      <c r="AX24" s="16" t="s">
        <v>33857</v>
      </c>
      <c r="AY24" s="33">
        <f>IF(D6L817C23=0,0,D6L817C19/D6L817C23)</f>
        <v>3.1837144357195365E-4</v>
      </c>
      <c r="AZ24" s="16" t="s">
        <v>33858</v>
      </c>
      <c r="BA24" s="33">
        <f>IF(D6L817C5=0,0,D6L817C19/D6L817C5)</f>
        <v>0.49240879533044579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0.23107325289914801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69489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10792.314033146049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92.333707580809872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5384.9245068192804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560.02390762230232</v>
      </c>
      <c r="J26" s="16" t="s">
        <v>33901</v>
      </c>
      <c r="K26" s="21">
        <f>IF(FLOW_THRU_100PCT="Y",1,INDEX(VariabilityMatrix,D6L819C1,D6L819C9))</f>
        <v>0.22117936181309292</v>
      </c>
      <c r="L26" s="16" t="s">
        <v>33881</v>
      </c>
      <c r="M26" s="15">
        <f>IF(D6L819C2&lt;&gt;0,D6L819C2*D6L819C4,D6L819C3*D6L819C4)</f>
        <v>123.86573048797533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61.932865243987663</v>
      </c>
      <c r="R26" s="16" t="s">
        <v>33883</v>
      </c>
      <c r="S26" s="15">
        <f>D6L819C5-D6L819C7</f>
        <v>61.932865243987663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43.142205137219577</v>
      </c>
      <c r="X26" s="16" t="s">
        <v>33885</v>
      </c>
      <c r="Y26" s="33">
        <f>D6L819C7-D6L819C10</f>
        <v>18.790660106768087</v>
      </c>
      <c r="Z26" s="16" t="s">
        <v>33886</v>
      </c>
      <c r="AA26" s="33">
        <f>CHOOSE(MIN(D6L819C9,RUN_YEARS),B7L808C7,B7L808C16,B7L808C25,B7L808C34,B7L808C43)</f>
        <v>65061</v>
      </c>
      <c r="AB26" s="16" t="s">
        <v>33887</v>
      </c>
      <c r="AC26" s="33">
        <f>IF(D6L819C12=0,0,D6L819C10/D6L819C12)</f>
        <v>6.6310393534098116E-4</v>
      </c>
      <c r="AD26" s="16" t="s">
        <v>33888</v>
      </c>
      <c r="AE26" s="33">
        <f>IF(D6L819C5=0,0,D6L819C10/D6L819C5)</f>
        <v>0.34829815290523597</v>
      </c>
      <c r="AF26" s="16" t="s">
        <v>33889</v>
      </c>
      <c r="AG26" s="33">
        <f>CHOOSE(MIN(D6L819C9,RUN_YEARS),B7L808C5,B7L808C14,B7L808C23,B7L808C32,B7L808C41)</f>
        <v>10899.010817097944</v>
      </c>
      <c r="AH26" s="16" t="s">
        <v>33890</v>
      </c>
      <c r="AI26" s="33">
        <f>IF(D6L819C15=0,0,D6L819C11/D6L819C15)</f>
        <v>1.7240702318865517E-3</v>
      </c>
      <c r="AJ26" s="16" t="s">
        <v>33891</v>
      </c>
      <c r="AK26" s="33">
        <f>IF(D6L819C5=0,0,D6L819C11/D6L819C5)</f>
        <v>0.15170184709476406</v>
      </c>
      <c r="AL26" s="16" t="s">
        <v>33892</v>
      </c>
      <c r="AM26" s="33">
        <f>D6L819C8*CHOOSE(MIN(D6L819C9,RUN_YEARS),B7L808C4,B7L808C13,B7L808C22,B7L808C31,B7L808C40)</f>
        <v>0.94029011167806176</v>
      </c>
      <c r="AN26" s="16" t="s">
        <v>33893</v>
      </c>
      <c r="AO26" s="33">
        <f>D6L819C8-D6L819C18</f>
        <v>60.992575132309604</v>
      </c>
      <c r="AP26" s="16" t="s">
        <v>33894</v>
      </c>
      <c r="AQ26" s="33">
        <f>CHOOSE(MIN(D6L819C9,RUN_YEARS),B7L808C2,B7L808C11,B7L808C20,B7L808C29,B7L808C38)</f>
        <v>83.292125393110396</v>
      </c>
      <c r="AR26" s="16" t="s">
        <v>33895</v>
      </c>
      <c r="AS26" s="33">
        <f>IF(D6L819C20=0,0,D6L819C18/D6L819C20)</f>
        <v>1.1289063728896501E-2</v>
      </c>
      <c r="AT26" s="16" t="s">
        <v>33896</v>
      </c>
      <c r="AU26" s="33">
        <f>IF(D6L819C5=0,0,D6L819C18/D6L819C5)</f>
        <v>7.5912046695542114E-3</v>
      </c>
      <c r="AV26" s="16" t="s">
        <v>33897</v>
      </c>
      <c r="AW26" s="33">
        <f>CHOOSE(MIN(D6L819C9,RUN_YEARS),B7L808C1,B7L808C10,B7L808C19,B7L808C28,B7L808C37)</f>
        <v>5402.801914935384</v>
      </c>
      <c r="AX26" s="16" t="s">
        <v>33898</v>
      </c>
      <c r="AY26" s="33">
        <f>IF(D6L819C23=0,0,D6L819C19/D6L819C23)</f>
        <v>1.1289063728896501E-2</v>
      </c>
      <c r="AZ26" s="16" t="s">
        <v>33899</v>
      </c>
      <c r="BA26" s="33">
        <f>IF(D6L819C5=0,0,D6L819C19/D6L819C5)</f>
        <v>0.49240879533044579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</v>
      </c>
      <c r="J27" s="16" t="s">
        <v>33922</v>
      </c>
      <c r="K27" s="21">
        <f>IF(FLOW_THRU_100PCT="Y",1,INDEX(VariabilityMatrix,D6L820C1,D6L820C9))</f>
        <v>0.23107325289914801</v>
      </c>
      <c r="L27" s="16" t="s">
        <v>33902</v>
      </c>
      <c r="M27" s="15">
        <f>IF(D6L820C2&lt;&gt;0,D6L820C2*D6L820C4,D6L820C3*D6L820C4)</f>
        <v>0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0</v>
      </c>
      <c r="R27" s="16" t="s">
        <v>33904</v>
      </c>
      <c r="S27" s="15">
        <f>D6L820C5-D6L820C7</f>
        <v>0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0</v>
      </c>
      <c r="X27" s="16" t="s">
        <v>33906</v>
      </c>
      <c r="Y27" s="33">
        <f>D6L820C7-D6L820C10</f>
        <v>0</v>
      </c>
      <c r="Z27" s="16" t="s">
        <v>33907</v>
      </c>
      <c r="AA27" s="33">
        <f>CHOOSE(MIN(D6L820C9,RUN_YEARS),B7L808C7,B7L808C16,B7L808C25,B7L808C34,B7L808C43)</f>
        <v>69489</v>
      </c>
      <c r="AB27" s="16" t="s">
        <v>33908</v>
      </c>
      <c r="AC27" s="33">
        <f>IF(D6L820C12=0,0,D6L820C10/D6L820C12)</f>
        <v>0</v>
      </c>
      <c r="AD27" s="16" t="s">
        <v>33909</v>
      </c>
      <c r="AE27" s="33">
        <f>IF(D6L820C5=0,0,D6L820C10/D6L820C5)</f>
        <v>0</v>
      </c>
      <c r="AF27" s="16" t="s">
        <v>33910</v>
      </c>
      <c r="AG27" s="33">
        <f>CHOOSE(MIN(D6L820C9,RUN_YEARS),B7L808C5,B7L808C14,B7L808C23,B7L808C32,B7L808C41)</f>
        <v>10792.314033146049</v>
      </c>
      <c r="AH27" s="16" t="s">
        <v>33911</v>
      </c>
      <c r="AI27" s="33">
        <f>IF(D6L820C15=0,0,D6L820C11/D6L820C15)</f>
        <v>0</v>
      </c>
      <c r="AJ27" s="16" t="s">
        <v>33912</v>
      </c>
      <c r="AK27" s="33">
        <f>IF(D6L820C5=0,0,D6L820C11/D6L820C5)</f>
        <v>0</v>
      </c>
      <c r="AL27" s="16" t="s">
        <v>33913</v>
      </c>
      <c r="AM27" s="33">
        <f>D6L820C8*CHOOSE(MIN(D6L820C9,RUN_YEARS),B7L808C4,B7L808C13,B7L808C22,B7L808C31,B7L808C40)</f>
        <v>0</v>
      </c>
      <c r="AN27" s="16" t="s">
        <v>33914</v>
      </c>
      <c r="AO27" s="33">
        <f>D6L820C8-D6L820C18</f>
        <v>0</v>
      </c>
      <c r="AP27" s="16" t="s">
        <v>33915</v>
      </c>
      <c r="AQ27" s="33">
        <f>CHOOSE(MIN(D6L820C9,RUN_YEARS),B7L808C2,B7L808C11,B7L808C20,B7L808C29,B7L808C38)</f>
        <v>92.333707580809872</v>
      </c>
      <c r="AR27" s="16" t="s">
        <v>33916</v>
      </c>
      <c r="AS27" s="33">
        <f>IF(D6L820C20=0,0,D6L820C18/D6L820C20)</f>
        <v>0</v>
      </c>
      <c r="AT27" s="16" t="s">
        <v>33917</v>
      </c>
      <c r="AU27" s="33">
        <f>IF(D6L820C5=0,0,D6L820C18/D6L820C5)</f>
        <v>0</v>
      </c>
      <c r="AV27" s="16" t="s">
        <v>33918</v>
      </c>
      <c r="AW27" s="33">
        <f>CHOOSE(MIN(D6L820C9,RUN_YEARS),B7L808C1,B7L808C10,B7L808C19,B7L808C28,B7L808C37)</f>
        <v>5384.9245068192804</v>
      </c>
      <c r="AX27" s="16" t="s">
        <v>33919</v>
      </c>
      <c r="AY27" s="33">
        <f>IF(D6L820C23=0,0,D6L820C19/D6L820C23)</f>
        <v>0</v>
      </c>
      <c r="AZ27" s="16" t="s">
        <v>33920</v>
      </c>
      <c r="BA27" s="33">
        <f>IF(D6L820C5=0,0,D6L820C19/D6L820C5)</f>
        <v>0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0.23107325289914801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69489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10792.314033146049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92.333707580809872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5384.9245068192804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0.23107325289914801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69489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10792.314033146049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92.333707580809872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5384.9245068192804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0.23107325289914801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69489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10792.314033146049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92.333707580809872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5384.9245068192804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0.23107325289914801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69489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10792.314033146049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92.333707580809872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5384.9245068192804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0.23107325289914801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69489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10792.314033146049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92.333707580809872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5384.9245068192804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4.9949939969407078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4.2956948373690089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2.1478474186845045</v>
      </c>
      <c r="R33" s="16" t="s">
        <v>34030</v>
      </c>
      <c r="S33" s="15">
        <f>D6L826C5-D6L826C7</f>
        <v>2.1478474186845045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1.5300181862736957</v>
      </c>
      <c r="X33" s="16" t="s">
        <v>34032</v>
      </c>
      <c r="Y33" s="33">
        <f>D6L826C7-D6L826C10</f>
        <v>0.61782923241080878</v>
      </c>
      <c r="Z33" s="16" t="s">
        <v>34033</v>
      </c>
      <c r="AA33" s="33">
        <f>CHOOSE(MIN(D6L826C9,RUN_YEARS),B7L808C7,B7L808C16,B7L808C25,B7L808C34,B7L808C43)</f>
        <v>69489</v>
      </c>
      <c r="AB33" s="16" t="s">
        <v>34034</v>
      </c>
      <c r="AC33" s="33">
        <f>IF(D6L826C12=0,0,D6L826C10/D6L826C12)</f>
        <v>2.201813504689513E-5</v>
      </c>
      <c r="AD33" s="16" t="s">
        <v>34035</v>
      </c>
      <c r="AE33" s="33">
        <f>IF(D6L826C5=0,0,D6L826C10/D6L826C5)</f>
        <v>0.35617478526728596</v>
      </c>
      <c r="AF33" s="16" t="s">
        <v>34036</v>
      </c>
      <c r="AG33" s="33">
        <f>CHOOSE(MIN(D6L826C9,RUN_YEARS),B7L808C5,B7L808C14,B7L808C23,B7L808C32,B7L808C41)</f>
        <v>10792.314033146049</v>
      </c>
      <c r="AH33" s="16" t="s">
        <v>34037</v>
      </c>
      <c r="AI33" s="33">
        <f>IF(D6L826C15=0,0,D6L826C11/D6L826C15)</f>
        <v>5.7247151121927319E-5</v>
      </c>
      <c r="AJ33" s="16" t="s">
        <v>34038</v>
      </c>
      <c r="AK33" s="33">
        <f>IF(D6L826C5=0,0,D6L826C11/D6L826C5)</f>
        <v>0.14382521473271404</v>
      </c>
      <c r="AL33" s="16" t="s">
        <v>34039</v>
      </c>
      <c r="AM33" s="33">
        <f>D6L826C8*CHOOSE(MIN(D6L826C9,RUN_YEARS),B7L808C4,B7L808C13,B7L808C22,B7L808C31,B7L808C40)</f>
        <v>3.6207662250360727E-2</v>
      </c>
      <c r="AN33" s="16" t="s">
        <v>34040</v>
      </c>
      <c r="AO33" s="33">
        <f>D6L826C8-D6L826C18</f>
        <v>2.1116397564341436</v>
      </c>
      <c r="AP33" s="16" t="s">
        <v>34041</v>
      </c>
      <c r="AQ33" s="33">
        <f>CHOOSE(MIN(D6L826C9,RUN_YEARS),B7L808C2,B7L808C11,B7L808C20,B7L808C29,B7L808C38)</f>
        <v>92.333707580809872</v>
      </c>
      <c r="AR33" s="16" t="s">
        <v>34042</v>
      </c>
      <c r="AS33" s="33">
        <f>IF(D6L826C20=0,0,D6L826C18/D6L826C20)</f>
        <v>3.9213915696683158E-4</v>
      </c>
      <c r="AT33" s="16" t="s">
        <v>34043</v>
      </c>
      <c r="AU33" s="33">
        <f>IF(D6L826C5=0,0,D6L826C18/D6L826C5)</f>
        <v>8.4288255151143115E-3</v>
      </c>
      <c r="AV33" s="16" t="s">
        <v>34044</v>
      </c>
      <c r="AW33" s="33">
        <f>CHOOSE(MIN(D6L826C9,RUN_YEARS),B7L808C1,B7L808C10,B7L808C19,B7L808C28,B7L808C37)</f>
        <v>5384.9245068192804</v>
      </c>
      <c r="AX33" s="16" t="s">
        <v>34045</v>
      </c>
      <c r="AY33" s="33">
        <f>IF(D6L826C23=0,0,D6L826C19/D6L826C23)</f>
        <v>3.9213915696683152E-4</v>
      </c>
      <c r="AZ33" s="16" t="s">
        <v>34046</v>
      </c>
      <c r="BA33" s="33">
        <f>IF(D6L826C5=0,0,D6L826C19/D6L826C5)</f>
        <v>0.49157117448488563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4.790758959893731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4.1200527055086082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2.0600263527543041</v>
      </c>
      <c r="R34" s="16" t="s">
        <v>34050</v>
      </c>
      <c r="S34" s="15">
        <f>D6L827C5-D6L827C7</f>
        <v>2.0600263527543041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1.4350067472008683</v>
      </c>
      <c r="X34" s="16" t="s">
        <v>34052</v>
      </c>
      <c r="Y34" s="33">
        <f>D6L827C7-D6L827C10</f>
        <v>0.62501960555343583</v>
      </c>
      <c r="Z34" s="16" t="s">
        <v>34053</v>
      </c>
      <c r="AA34" s="33">
        <f>CHOOSE(MIN(D6L827C9,RUN_YEARS),B7L808C7,B7L808C16,B7L808C25,B7L808C34,B7L808C43)</f>
        <v>65061</v>
      </c>
      <c r="AB34" s="16" t="s">
        <v>34054</v>
      </c>
      <c r="AC34" s="33">
        <f>IF(D6L827C12=0,0,D6L827C10/D6L827C12)</f>
        <v>2.2056327864632704E-5</v>
      </c>
      <c r="AD34" s="16" t="s">
        <v>34055</v>
      </c>
      <c r="AE34" s="33">
        <f>IF(D6L827C5=0,0,D6L827C10/D6L827C5)</f>
        <v>0.34829815290523597</v>
      </c>
      <c r="AF34" s="16" t="s">
        <v>34056</v>
      </c>
      <c r="AG34" s="33">
        <f>CHOOSE(MIN(D6L827C9,RUN_YEARS),B7L808C5,B7L808C14,B7L808C23,B7L808C32,B7L808C41)</f>
        <v>10899.010817097944</v>
      </c>
      <c r="AH34" s="16" t="s">
        <v>34057</v>
      </c>
      <c r="AI34" s="33">
        <f>IF(D6L827C15=0,0,D6L827C11/D6L827C15)</f>
        <v>5.7346452448045049E-5</v>
      </c>
      <c r="AJ34" s="16" t="s">
        <v>34058</v>
      </c>
      <c r="AK34" s="33">
        <f>IF(D6L827C5=0,0,D6L827C11/D6L827C5)</f>
        <v>0.15170184709476406</v>
      </c>
      <c r="AL34" s="16" t="s">
        <v>34059</v>
      </c>
      <c r="AM34" s="33">
        <f>D6L827C8*CHOOSE(MIN(D6L827C9,RUN_YEARS),B7L808C4,B7L808C13,B7L808C22,B7L808C31,B7L808C40)</f>
        <v>3.1276163336866412E-2</v>
      </c>
      <c r="AN34" s="16" t="s">
        <v>34060</v>
      </c>
      <c r="AO34" s="33">
        <f>D6L827C8-D6L827C18</f>
        <v>2.0287501894174378</v>
      </c>
      <c r="AP34" s="16" t="s">
        <v>34061</v>
      </c>
      <c r="AQ34" s="33">
        <f>CHOOSE(MIN(D6L827C9,RUN_YEARS),B7L808C2,B7L808C11,B7L808C20,B7L808C29,B7L808C38)</f>
        <v>83.292125393110396</v>
      </c>
      <c r="AR34" s="16" t="s">
        <v>34062</v>
      </c>
      <c r="AS34" s="33">
        <f>IF(D6L827C20=0,0,D6L827C18/D6L827C20)</f>
        <v>3.7549964284442976E-4</v>
      </c>
      <c r="AT34" s="16" t="s">
        <v>34063</v>
      </c>
      <c r="AU34" s="33">
        <f>IF(D6L827C5=0,0,D6L827C18/D6L827C5)</f>
        <v>7.5912046695542123E-3</v>
      </c>
      <c r="AV34" s="16" t="s">
        <v>34064</v>
      </c>
      <c r="AW34" s="33">
        <f>CHOOSE(MIN(D6L827C9,RUN_YEARS),B7L808C1,B7L808C10,B7L808C19,B7L808C28,B7L808C37)</f>
        <v>5402.801914935384</v>
      </c>
      <c r="AX34" s="16" t="s">
        <v>34065</v>
      </c>
      <c r="AY34" s="33">
        <f>IF(D6L827C23=0,0,D6L827C19/D6L827C23)</f>
        <v>3.7549964284442976E-4</v>
      </c>
      <c r="AZ34" s="16" t="s">
        <v>34066</v>
      </c>
      <c r="BA34" s="33">
        <f>IF(D6L827C5=0,0,D6L827C19/D6L827C5)</f>
        <v>0.49240879533044579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3159.6798968523599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2011.6384080257385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1005.8192040128692</v>
      </c>
      <c r="R35" s="16" t="s">
        <v>34070</v>
      </c>
      <c r="S35" s="15">
        <f>SUM(D6L801C8:D6L827C8)-2*SUM(D6L809C8,D6L811C8,D6L822C8,D6L824C8,D6L827C8)</f>
        <v>1005.8192040128692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700.68249092285157</v>
      </c>
      <c r="X35" s="16" t="s">
        <v>34072</v>
      </c>
      <c r="Y35" s="33">
        <f>SUM(D6L801C11:D6L827C11)-2*SUM(D6L809C11,D6L811C11,D6L822C11,D6L824C11,D6L827C11)</f>
        <v>305.13671309001768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1.076850505447869E-2</v>
      </c>
      <c r="AD35" s="16" t="s">
        <v>34074</v>
      </c>
      <c r="AE35" s="33">
        <f>IF(D6L828C5=0,0,D6L828C10/D6L828C5)</f>
        <v>0.34831433329537348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2.79981131416446E-2</v>
      </c>
      <c r="AJ35" s="16" t="s">
        <v>34076</v>
      </c>
      <c r="AK35" s="33">
        <f>IF(D6L828C5=0,0,D6L828C11/D6L828C5)</f>
        <v>0.15168566670462652</v>
      </c>
      <c r="AL35" s="16" t="s">
        <v>34077</v>
      </c>
      <c r="AM35" s="33">
        <f>SUM(D6L801C18:D6L827C18)-2*SUM(D6L809C18,D6L811C18,D6L822C18,D6L824C18,D6L827C18)</f>
        <v>15.273924859576939</v>
      </c>
      <c r="AN35" s="16" t="s">
        <v>34078</v>
      </c>
      <c r="AO35" s="33">
        <f>SUM(D6L801C19:D6L827C19)-2*SUM(D6L809C19,D6L811C19,D6L822C19,D6L824C19,D6L827C19)</f>
        <v>990.5452791532922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0.18334622806236156</v>
      </c>
      <c r="AT35" s="16" t="s">
        <v>34080</v>
      </c>
      <c r="AU35" s="33">
        <f>IF(D6L828C5=0,0,D6L828C18/D6L828C5)</f>
        <v>7.5927785026569808E-3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0.18334622806236156</v>
      </c>
      <c r="AZ35" s="16" t="s">
        <v>34082</v>
      </c>
      <c r="BA35" s="33">
        <f>IF(D6L828C5=0,0,D6L828C19/D6L828C5)</f>
        <v>0.49240722149734295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27.88023736124849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13.940118680624245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6.9700593403121225</v>
      </c>
      <c r="R36" s="16" t="s">
        <v>34087</v>
      </c>
      <c r="S36" s="15">
        <f>D6L829C5-D6L829C7</f>
        <v>6.9700593403121225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4.9651187776718224</v>
      </c>
      <c r="X36" s="16" t="s">
        <v>34089</v>
      </c>
      <c r="Y36" s="33">
        <f>D6L829C7-D6L829C10</f>
        <v>2.0049405626403001</v>
      </c>
      <c r="Z36" s="16" t="s">
        <v>34090</v>
      </c>
      <c r="AA36" s="33">
        <f>CHOOSE(MIN(D6L829C9,RUN_YEARS),B7L808C7,B7L808C16,B7L808C25,B7L808C34,B7L808C43)</f>
        <v>69489</v>
      </c>
      <c r="AB36" s="16" t="s">
        <v>34091</v>
      </c>
      <c r="AC36" s="33">
        <f>IF(D6L829C12=0,0,D6L829C10/D6L829C12)</f>
        <v>7.1451866880683601E-5</v>
      </c>
      <c r="AD36" s="16" t="s">
        <v>34092</v>
      </c>
      <c r="AE36" s="33">
        <f>IF(D6L829C5=0,0,D6L829C10/D6L829C5)</f>
        <v>0.35617478526728596</v>
      </c>
      <c r="AF36" s="16" t="s">
        <v>34093</v>
      </c>
      <c r="AG36" s="33">
        <f>CHOOSE(MIN(D6L829C9,RUN_YEARS),B7L808C5,B7L808C14,B7L808C23,B7L808C32,B7L808C41)</f>
        <v>10792.314033146049</v>
      </c>
      <c r="AH36" s="16" t="s">
        <v>34094</v>
      </c>
      <c r="AI36" s="33">
        <f>IF(D6L829C15=0,0,D6L829C11/D6L829C15)</f>
        <v>1.8577485388977726E-4</v>
      </c>
      <c r="AJ36" s="16" t="s">
        <v>34095</v>
      </c>
      <c r="AK36" s="33">
        <f>IF(D6L829C5=0,0,D6L829C11/D6L829C5)</f>
        <v>0.14382521473271401</v>
      </c>
      <c r="AL36" s="16" t="s">
        <v>34096</v>
      </c>
      <c r="AM36" s="33">
        <f>D6L829C8*CHOOSE(MIN(D6L829C9,RUN_YEARS),B7L808C4,B7L808C13,B7L808C22,B7L808C31,B7L808C40)</f>
        <v>0.11749882801896729</v>
      </c>
      <c r="AN36" s="16" t="s">
        <v>34097</v>
      </c>
      <c r="AO36" s="33">
        <f>D6L829C8-D6L829C18</f>
        <v>6.852560512293155</v>
      </c>
      <c r="AP36" s="16" t="s">
        <v>34098</v>
      </c>
      <c r="AQ36" s="33">
        <f>CHOOSE(MIN(D6L829C9,RUN_YEARS),B7L808C2,B7L808C11,B7L808C20,B7L808C29,B7L808C38)</f>
        <v>92.333707580809872</v>
      </c>
      <c r="AR36" s="16" t="s">
        <v>34099</v>
      </c>
      <c r="AS36" s="33">
        <f>IF(D6L829C20=0,0,D6L829C18/D6L829C20)</f>
        <v>1.2725453260515188E-3</v>
      </c>
      <c r="AT36" s="16" t="s">
        <v>34100</v>
      </c>
      <c r="AU36" s="33">
        <f>IF(D6L829C5=0,0,D6L829C18/D6L829C5)</f>
        <v>8.4288255151143115E-3</v>
      </c>
      <c r="AV36" s="16" t="s">
        <v>34101</v>
      </c>
      <c r="AW36" s="33">
        <f>CHOOSE(MIN(D6L829C9,RUN_YEARS),B7L808C1,B7L808C10,B7L808C19,B7L808C28,B7L808C37)</f>
        <v>5384.9245068192804</v>
      </c>
      <c r="AX36" s="16" t="s">
        <v>34102</v>
      </c>
      <c r="AY36" s="33">
        <f>IF(D6L829C23=0,0,D6L829C19/D6L829C23)</f>
        <v>1.2725453260515188E-3</v>
      </c>
      <c r="AZ36" s="16" t="s">
        <v>34103</v>
      </c>
      <c r="BA36" s="33">
        <f>IF(D6L829C5=0,0,D6L829C19/D6L829C5)</f>
        <v>0.49157117448488569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69489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10792.314033146049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92.333707580809872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5384.9245068192804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69489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10792.314033146049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92.333707580809872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5384.9245068192804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69489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10792.314033146049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92.333707580809872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5384.9245068192804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108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108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43.2</v>
      </c>
      <c r="R40" s="16" t="s">
        <v>34168</v>
      </c>
      <c r="S40" s="15">
        <f>D6L833C5-D6L833C7</f>
        <v>64.8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30.773501447093508</v>
      </c>
      <c r="X40" s="16" t="s">
        <v>34170</v>
      </c>
      <c r="Y40" s="33">
        <f>D6L833C7-D6L833C10</f>
        <v>12.426498552906494</v>
      </c>
      <c r="Z40" s="16" t="s">
        <v>34171</v>
      </c>
      <c r="AA40" s="33">
        <f>CHOOSE(MIN(D6L833C9,RUN_YEARS),B7L808C7,B7L808C16,B7L808C25,B7L808C34,B7L808C43)</f>
        <v>69489</v>
      </c>
      <c r="AB40" s="16" t="s">
        <v>34172</v>
      </c>
      <c r="AC40" s="33">
        <f>IF(D6L833C12=0,0,D6L833C10/D6L833C12)</f>
        <v>4.4285428552855139E-4</v>
      </c>
      <c r="AD40" s="16" t="s">
        <v>34173</v>
      </c>
      <c r="AE40" s="33">
        <f>IF(D6L833C5=0,0,D6L833C10/D6L833C5)</f>
        <v>0.28493982821382879</v>
      </c>
      <c r="AF40" s="16" t="s">
        <v>34174</v>
      </c>
      <c r="AG40" s="33">
        <f>CHOOSE(MIN(D6L833C9,RUN_YEARS),B7L808C5,B7L808C14,B7L808C23,B7L808C32,B7L808C41)</f>
        <v>10792.314033146049</v>
      </c>
      <c r="AH40" s="16" t="s">
        <v>34175</v>
      </c>
      <c r="AI40" s="33">
        <f>IF(D6L833C15=0,0,D6L833C11/D6L833C15)</f>
        <v>1.1514211423742334E-3</v>
      </c>
      <c r="AJ40" s="16" t="s">
        <v>34176</v>
      </c>
      <c r="AK40" s="33">
        <f>IF(D6L833C5=0,0,D6L833C11/D6L833C5)</f>
        <v>0.11506017178617124</v>
      </c>
      <c r="AL40" s="16" t="s">
        <v>34177</v>
      </c>
      <c r="AM40" s="33">
        <f>D6L833C8*CHOOSE(MIN(D6L833C9,RUN_YEARS),B7L808C4,B7L808C13,B7L808C22,B7L808C31,B7L808C40)</f>
        <v>1.0923757867588146</v>
      </c>
      <c r="AN40" s="16" t="s">
        <v>34178</v>
      </c>
      <c r="AO40" s="33">
        <f>D6L833C8-D6L833C18</f>
        <v>63.707624213241182</v>
      </c>
      <c r="AP40" s="16" t="s">
        <v>34179</v>
      </c>
      <c r="AQ40" s="33">
        <f>CHOOSE(MIN(D6L833C9,RUN_YEARS),B7L808C2,B7L808C11,B7L808C20,B7L808C29,B7L808C38)</f>
        <v>92.333707580809872</v>
      </c>
      <c r="AR40" s="16" t="s">
        <v>34180</v>
      </c>
      <c r="AS40" s="33">
        <f>IF(D6L833C20=0,0,D6L833C18/D6L833C20)</f>
        <v>1.1830736741539099E-2</v>
      </c>
      <c r="AT40" s="16" t="s">
        <v>34181</v>
      </c>
      <c r="AU40" s="33">
        <f>IF(D6L833C5=0,0,D6L833C18/D6L833C5)</f>
        <v>1.0114590618137173E-2</v>
      </c>
      <c r="AV40" s="16" t="s">
        <v>34182</v>
      </c>
      <c r="AW40" s="33">
        <f>CHOOSE(MIN(D6L833C9,RUN_YEARS),B7L808C1,B7L808C10,B7L808C19,B7L808C28,B7L808C37)</f>
        <v>5384.9245068192804</v>
      </c>
      <c r="AX40" s="16" t="s">
        <v>34183</v>
      </c>
      <c r="AY40" s="33">
        <f>IF(D6L833C23=0,0,D6L833C19/D6L833C23)</f>
        <v>1.1830736741539101E-2</v>
      </c>
      <c r="AZ40" s="16" t="s">
        <v>34184</v>
      </c>
      <c r="BA40" s="33">
        <f>IF(D6L833C5=0,0,D6L833C19/D6L833C5)</f>
        <v>0.58988540938186285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1885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1885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1885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69489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10792.314033146049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31.776672191980953</v>
      </c>
      <c r="AN41" s="16" t="s">
        <v>34197</v>
      </c>
      <c r="AO41" s="33">
        <f>D6L834C8-D6L834C18</f>
        <v>1853.2233278080191</v>
      </c>
      <c r="AP41" s="16" t="s">
        <v>34198</v>
      </c>
      <c r="AQ41" s="33">
        <f>CHOOSE(MIN(D6L834C9,RUN_YEARS),B7L808C2,B7L808C11,B7L808C20,B7L808C29,B7L808C38)</f>
        <v>92.333707580809872</v>
      </c>
      <c r="AR41" s="16" t="s">
        <v>34199</v>
      </c>
      <c r="AS41" s="33">
        <f>IF(D6L834C20=0,0,D6L834C18/D6L834C20)</f>
        <v>0.3441502894722408</v>
      </c>
      <c r="AT41" s="16" t="s">
        <v>34200</v>
      </c>
      <c r="AU41" s="33">
        <f>IF(D6L834C5=0,0,D6L834C18/D6L834C5)</f>
        <v>1.6857651030228623E-2</v>
      </c>
      <c r="AV41" s="16" t="s">
        <v>34201</v>
      </c>
      <c r="AW41" s="33">
        <f>CHOOSE(MIN(D6L834C9,RUN_YEARS),B7L808C1,B7L808C10,B7L808C19,B7L808C28,B7L808C37)</f>
        <v>5384.9245068192804</v>
      </c>
      <c r="AX41" s="16" t="s">
        <v>34202</v>
      </c>
      <c r="AY41" s="33">
        <f>IF(D6L834C23=0,0,D6L834C19/D6L834C23)</f>
        <v>0.34415028947224086</v>
      </c>
      <c r="AZ41" s="16" t="s">
        <v>34203</v>
      </c>
      <c r="BA41" s="33">
        <f>IF(D6L834C5=0,0,D6L834C19/D6L834C5)</f>
        <v>0.98314234896977137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137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137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137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97.591891163236355</v>
      </c>
      <c r="X42" s="16" t="s">
        <v>34210</v>
      </c>
      <c r="Y42" s="33">
        <f>D6L835C7-D6L835C10</f>
        <v>39.408108836763645</v>
      </c>
      <c r="Z42" s="16" t="s">
        <v>34211</v>
      </c>
      <c r="AA42" s="33">
        <f>CHOOSE(MIN(D6L835C9,RUN_YEARS),B7L808C7,B7L808C16,B7L808C25,B7L808C34,B7L808C43)</f>
        <v>69489</v>
      </c>
      <c r="AB42" s="16" t="s">
        <v>34212</v>
      </c>
      <c r="AC42" s="33">
        <f>IF(D6L835C12=0,0,D6L835C10/D6L835C12)</f>
        <v>1.4044221554956374E-3</v>
      </c>
      <c r="AD42" s="16" t="s">
        <v>34213</v>
      </c>
      <c r="AE42" s="33">
        <f>IF(D6L835C5=0,0,D6L835C10/D6L835C5)</f>
        <v>0.71234957053457193</v>
      </c>
      <c r="AF42" s="16" t="s">
        <v>34214</v>
      </c>
      <c r="AG42" s="33">
        <f>CHOOSE(MIN(D6L835C9,RUN_YEARS),B7L808C5,B7L808C14,B7L808C23,B7L808C32,B7L808C41)</f>
        <v>10792.314033146049</v>
      </c>
      <c r="AH42" s="16" t="s">
        <v>34215</v>
      </c>
      <c r="AI42" s="33">
        <f>IF(D6L835C15=0,0,D6L835C11/D6L835C15)</f>
        <v>3.6514976042886565E-3</v>
      </c>
      <c r="AJ42" s="16" t="s">
        <v>34216</v>
      </c>
      <c r="AK42" s="33">
        <f>IF(D6L835C5=0,0,D6L835C11/D6L835C5)</f>
        <v>0.28765042946542807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92.333707580809872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5384.9245068192804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403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403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403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69489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10792.314033146049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6.793633365182135</v>
      </c>
      <c r="AN43" s="16" t="s">
        <v>34238</v>
      </c>
      <c r="AO43" s="33">
        <f>D6L836C8-D6L836C18</f>
        <v>396.20636663481787</v>
      </c>
      <c r="AP43" s="16" t="s">
        <v>34239</v>
      </c>
      <c r="AQ43" s="33">
        <f>CHOOSE(MIN(D6L836C9,RUN_YEARS),B7L808C2,B7L808C11,B7L808C20,B7L808C29,B7L808C38)</f>
        <v>92.333707580809872</v>
      </c>
      <c r="AR43" s="16" t="s">
        <v>34240</v>
      </c>
      <c r="AS43" s="33">
        <f>IF(D6L836C20=0,0,D6L836C18/D6L836C20)</f>
        <v>7.3576958438892864E-2</v>
      </c>
      <c r="AT43" s="16" t="s">
        <v>34241</v>
      </c>
      <c r="AU43" s="33">
        <f>IF(D6L836C5=0,0,D6L836C18/D6L836C5)</f>
        <v>1.6857651030228623E-2</v>
      </c>
      <c r="AV43" s="16" t="s">
        <v>34242</v>
      </c>
      <c r="AW43" s="33">
        <f>CHOOSE(MIN(D6L836C9,RUN_YEARS),B7L808C1,B7L808C10,B7L808C19,B7L808C28,B7L808C37)</f>
        <v>5384.9245068192804</v>
      </c>
      <c r="AX43" s="16" t="s">
        <v>34243</v>
      </c>
      <c r="AY43" s="33">
        <f>IF(D6L836C23=0,0,D6L836C19/D6L836C23)</f>
        <v>7.3576958438892864E-2</v>
      </c>
      <c r="AZ43" s="16" t="s">
        <v>34244</v>
      </c>
      <c r="BA43" s="33">
        <f>IF(D6L836C5=0,0,D6L836C19/D6L836C5)</f>
        <v>0.98314234896977137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2560.8802373612484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2546.9401186806244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187.17005934031212</v>
      </c>
      <c r="R44" s="16" t="s">
        <v>34248</v>
      </c>
      <c r="S44" s="15">
        <f>SUM(D6L829C8:D6L836C8)</f>
        <v>2359.7700593403124</v>
      </c>
      <c r="U44" s="21" t="str">
        <f>NULL_VALUE</f>
        <v>n/a</v>
      </c>
      <c r="V44" s="16" t="s">
        <v>34249</v>
      </c>
      <c r="W44" s="33">
        <f>SUM(D6L829C10:D6L836C10)</f>
        <v>133.3305113880017</v>
      </c>
      <c r="X44" s="16" t="s">
        <v>34250</v>
      </c>
      <c r="Y44" s="33">
        <f>SUM(D6L829C11:D6L836C11)</f>
        <v>53.83954795231044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1.9187283079048724E-3</v>
      </c>
      <c r="AD44" s="16" t="s">
        <v>34252</v>
      </c>
      <c r="AE44" s="33">
        <f>IF(D6L837C5=0,0,D6L837C10/D6L837C5)</f>
        <v>5.2349291767829265E-2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4.9886936005526673E-3</v>
      </c>
      <c r="AJ44" s="16" t="s">
        <v>34254</v>
      </c>
      <c r="AK44" s="33">
        <f>IF(D6L837C5=0,0,D6L837C11/D6L837C5)</f>
        <v>2.1138913929472595E-2</v>
      </c>
      <c r="AL44" s="16" t="s">
        <v>34255</v>
      </c>
      <c r="AM44" s="33">
        <f>SUM(D6L829C18:D6L836C18)</f>
        <v>39.78018017194087</v>
      </c>
      <c r="AN44" s="16" t="s">
        <v>34256</v>
      </c>
      <c r="AO44" s="33">
        <f>SUM(D6L829C19:D6L836C19)</f>
        <v>2319.9898791683713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0.43083052997872429</v>
      </c>
      <c r="AT44" s="16" t="s">
        <v>34258</v>
      </c>
      <c r="AU44" s="33">
        <f>IF(D6L837C5=0,0,D6L837C18/D6L837C5)</f>
        <v>1.5618812503745848E-2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0.43083052997872429</v>
      </c>
      <c r="AZ44" s="16" t="s">
        <v>34260</v>
      </c>
      <c r="BA44" s="33">
        <f>IF(D6L837C5=0,0,D6L837C19/D6L837C5)</f>
        <v>0.91089298179895228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141.19090196331703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70.595450981658516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35.297725490829258</v>
      </c>
      <c r="R45" s="16" t="s">
        <v>34265</v>
      </c>
      <c r="S45" s="15">
        <f>D6L838C5-D6L838C7</f>
        <v>35.297725490829258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25.144319594239434</v>
      </c>
      <c r="X45" s="16" t="s">
        <v>34267</v>
      </c>
      <c r="Y45" s="33">
        <f>D6L838C7-D6L838C10</f>
        <v>10.153405896589824</v>
      </c>
      <c r="Z45" s="16" t="s">
        <v>34268</v>
      </c>
      <c r="AA45" s="33">
        <f>CHOOSE(MIN(D6L838C9,RUN_YEARS),B7L808C7,B7L808C16,B7L808C25,B7L808C34,B7L808C43)</f>
        <v>69489</v>
      </c>
      <c r="AB45" s="16" t="s">
        <v>34269</v>
      </c>
      <c r="AC45" s="33">
        <f>IF(D6L838C12=0,0,D6L838C10/D6L838C12)</f>
        <v>3.618460417366696E-4</v>
      </c>
      <c r="AD45" s="16" t="s">
        <v>34270</v>
      </c>
      <c r="AE45" s="33">
        <f>IF(D6L838C5=0,0,D6L838C10/D6L838C5)</f>
        <v>0.35617478526728596</v>
      </c>
      <c r="AF45" s="16" t="s">
        <v>34271</v>
      </c>
      <c r="AG45" s="33">
        <f>CHOOSE(MIN(D6L838C9,RUN_YEARS),B7L808C5,B7L808C14,B7L808C23,B7L808C32,B7L808C41)</f>
        <v>10792.314033146049</v>
      </c>
      <c r="AH45" s="16" t="s">
        <v>34272</v>
      </c>
      <c r="AI45" s="33">
        <f>IF(D6L838C15=0,0,D6L838C11/D6L838C15)</f>
        <v>9.4079970851534067E-4</v>
      </c>
      <c r="AJ45" s="16" t="s">
        <v>34273</v>
      </c>
      <c r="AK45" s="33">
        <f>IF(D6L838C5=0,0,D6L838C11/D6L838C5)</f>
        <v>0.14382521473271404</v>
      </c>
      <c r="AL45" s="16" t="s">
        <v>34274</v>
      </c>
      <c r="AM45" s="33">
        <f>D6L838C8*CHOOSE(MIN(D6L838C9,RUN_YEARS),B7L808C4,B7L808C13,B7L808C22,B7L808C31,B7L808C40)</f>
        <v>0.595036738485205</v>
      </c>
      <c r="AN45" s="16" t="s">
        <v>34275</v>
      </c>
      <c r="AO45" s="33">
        <f>D6L838C8-D6L838C18</f>
        <v>34.702688752344052</v>
      </c>
      <c r="AP45" s="16" t="s">
        <v>34276</v>
      </c>
      <c r="AQ45" s="33">
        <f>CHOOSE(MIN(D6L838C9,RUN_YEARS),B7L808C2,B7L808C11,B7L808C20,B7L808C29,B7L808C38)</f>
        <v>92.333707580809872</v>
      </c>
      <c r="AR45" s="16" t="s">
        <v>34277</v>
      </c>
      <c r="AS45" s="33">
        <f>IF(D6L838C20=0,0,D6L838C18/D6L838C20)</f>
        <v>6.4444150903875778E-3</v>
      </c>
      <c r="AT45" s="16" t="s">
        <v>34278</v>
      </c>
      <c r="AU45" s="33">
        <f>IF(D6L838C5=0,0,D6L838C18/D6L838C5)</f>
        <v>8.4288255151143115E-3</v>
      </c>
      <c r="AV45" s="16" t="s">
        <v>34279</v>
      </c>
      <c r="AW45" s="33">
        <f>CHOOSE(MIN(D6L838C9,RUN_YEARS),B7L808C1,B7L808C10,B7L808C19,B7L808C28,B7L808C37)</f>
        <v>5384.9245068192804</v>
      </c>
      <c r="AX45" s="16" t="s">
        <v>34280</v>
      </c>
      <c r="AY45" s="33">
        <f>IF(D6L838C23=0,0,D6L838C19/D6L838C23)</f>
        <v>6.444415090387577E-3</v>
      </c>
      <c r="AZ45" s="16" t="s">
        <v>34281</v>
      </c>
      <c r="BA45" s="33">
        <f>IF(D6L838C5=0,0,D6L838C19/D6L838C5)</f>
        <v>0.49157117448488569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610.17254069115802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610.17254069115802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244.06901627646323</v>
      </c>
      <c r="R46" s="16" t="s">
        <v>34285</v>
      </c>
      <c r="S46" s="15">
        <f>D6L839C5-D6L839C7</f>
        <v>366.10352441469479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173.86245892533404</v>
      </c>
      <c r="X46" s="16" t="s">
        <v>34287</v>
      </c>
      <c r="Y46" s="33">
        <f>D6L839C7-D6L839C10</f>
        <v>70.206557351129192</v>
      </c>
      <c r="Z46" s="16" t="s">
        <v>34288</v>
      </c>
      <c r="AA46" s="33">
        <f>CHOOSE(MIN(D6L839C9,RUN_YEARS),B7L808C7,B7L808C16,B7L808C25,B7L808C34,B7L808C43)</f>
        <v>69489</v>
      </c>
      <c r="AB46" s="16" t="s">
        <v>34289</v>
      </c>
      <c r="AC46" s="33">
        <f>IF(D6L839C12=0,0,D6L839C10/D6L839C12)</f>
        <v>2.5020141162678125E-3</v>
      </c>
      <c r="AD46" s="16" t="s">
        <v>34290</v>
      </c>
      <c r="AE46" s="33">
        <f>IF(D6L839C5=0,0,D6L839C10/D6L839C5)</f>
        <v>0.28493982821382879</v>
      </c>
      <c r="AF46" s="16" t="s">
        <v>34291</v>
      </c>
      <c r="AG46" s="33">
        <f>CHOOSE(MIN(D6L839C9,RUN_YEARS),B7L808C5,B7L808C14,B7L808C23,B7L808C32,B7L808C41)</f>
        <v>10792.314033146049</v>
      </c>
      <c r="AH46" s="16" t="s">
        <v>34292</v>
      </c>
      <c r="AI46" s="33">
        <f>IF(D6L839C15=0,0,D6L839C11/D6L839C15)</f>
        <v>6.5052367022963098E-3</v>
      </c>
      <c r="AJ46" s="16" t="s">
        <v>34293</v>
      </c>
      <c r="AK46" s="33">
        <f>IF(D6L839C5=0,0,D6L839C11/D6L839C5)</f>
        <v>0.11506017178617123</v>
      </c>
      <c r="AL46" s="16" t="s">
        <v>34294</v>
      </c>
      <c r="AM46" s="33">
        <f>D6L839C8*CHOOSE(MIN(D6L839C9,RUN_YEARS),B7L808C4,B7L808C13,B7L808C22,B7L808C31,B7L808C40)</f>
        <v>6.1716454555197098</v>
      </c>
      <c r="AN46" s="16" t="s">
        <v>34295</v>
      </c>
      <c r="AO46" s="33">
        <f>D6L839C8-D6L839C18</f>
        <v>359.93187895917509</v>
      </c>
      <c r="AP46" s="16" t="s">
        <v>34296</v>
      </c>
      <c r="AQ46" s="33">
        <f>CHOOSE(MIN(D6L839C9,RUN_YEARS),B7L808C2,B7L808C11,B7L808C20,B7L808C29,B7L808C38)</f>
        <v>92.333707580809872</v>
      </c>
      <c r="AR46" s="16" t="s">
        <v>34297</v>
      </c>
      <c r="AS46" s="33">
        <f>IF(D6L839C20=0,0,D6L839C18/D6L839C20)</f>
        <v>6.6840654591047641E-2</v>
      </c>
      <c r="AT46" s="16" t="s">
        <v>34298</v>
      </c>
      <c r="AU46" s="33">
        <f>IF(D6L839C5=0,0,D6L839C18/D6L839C5)</f>
        <v>1.0114590618137173E-2</v>
      </c>
      <c r="AV46" s="16" t="s">
        <v>34299</v>
      </c>
      <c r="AW46" s="33">
        <f>CHOOSE(MIN(D6L839C9,RUN_YEARS),B7L808C1,B7L808C10,B7L808C19,B7L808C28,B7L808C37)</f>
        <v>5384.9245068192804</v>
      </c>
      <c r="AX46" s="16" t="s">
        <v>34300</v>
      </c>
      <c r="AY46" s="33">
        <f>IF(D6L839C23=0,0,D6L839C19/D6L839C23)</f>
        <v>6.6840654591047641E-2</v>
      </c>
      <c r="AZ46" s="16" t="s">
        <v>34301</v>
      </c>
      <c r="BA46" s="33">
        <f>IF(D6L839C5=0,0,D6L839C19/D6L839C5)</f>
        <v>0.58988540938186285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751.36344265447508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680.76799167281649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279.36674176729247</v>
      </c>
      <c r="R47" s="16" t="s">
        <v>34305</v>
      </c>
      <c r="S47" s="15">
        <f>SUM(D6L838C8:D6L839C8)</f>
        <v>401.40124990552403</v>
      </c>
      <c r="U47" s="21" t="str">
        <f>NULL_VALUE</f>
        <v>n/a</v>
      </c>
      <c r="V47" s="16" t="s">
        <v>34306</v>
      </c>
      <c r="W47" s="33">
        <f>SUM(D6L838C10:D6L839C10)</f>
        <v>199.00677851957346</v>
      </c>
      <c r="X47" s="16" t="s">
        <v>34307</v>
      </c>
      <c r="Y47" s="33">
        <f>SUM(D6L838C11:D6L839C11)</f>
        <v>80.359963247719008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2.8638601580044821E-3</v>
      </c>
      <c r="AD47" s="16" t="s">
        <v>34309</v>
      </c>
      <c r="AE47" s="33">
        <f>IF(D6L840C5=0,0,D6L840C10/D6L840C5)</f>
        <v>0.29232687340449753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7.4460364108116508E-3</v>
      </c>
      <c r="AJ47" s="16" t="s">
        <v>34311</v>
      </c>
      <c r="AK47" s="33">
        <f>IF(D6L840C5=0,0,D6L840C11/D6L840C5)</f>
        <v>0.11804309872186347</v>
      </c>
      <c r="AL47" s="16" t="s">
        <v>34312</v>
      </c>
      <c r="AM47" s="33">
        <f>SUM(D6L838C18:D6L839C18)</f>
        <v>6.7666821940049147</v>
      </c>
      <c r="AN47" s="16" t="s">
        <v>34313</v>
      </c>
      <c r="AO47" s="33">
        <f>SUM(D6L838C19:D6L839C19)</f>
        <v>394.63456771151914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7.3285069681435222E-2</v>
      </c>
      <c r="AT47" s="16" t="s">
        <v>34315</v>
      </c>
      <c r="AU47" s="33">
        <f>IF(D6L840C5=0,0,D6L840C18/D6L840C5)</f>
        <v>9.9397772468377832E-3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7.3285069681435222E-2</v>
      </c>
      <c r="AZ47" s="16" t="s">
        <v>34317</v>
      </c>
      <c r="BA47" s="33">
        <f>IF(D6L840C5=0,0,D6L840C19/D6L840C5)</f>
        <v>0.57969025062680124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6471.9235768680837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5239.3465183791795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1472.3560051204738</v>
      </c>
      <c r="R48" s="16" t="s">
        <v>34322</v>
      </c>
      <c r="S48" s="15">
        <f>SUM(D6L828C8,D6L837C8,D6L840C8)</f>
        <v>3766.9905132587055</v>
      </c>
      <c r="U48" s="21" t="str">
        <f>NULL_VALUE</f>
        <v>n/a</v>
      </c>
      <c r="V48" s="16" t="s">
        <v>34323</v>
      </c>
      <c r="W48" s="33">
        <f>SUM(D6L828C10,D6L837C10,D6L840C10)</f>
        <v>1033.0197808304267</v>
      </c>
      <c r="X48" s="16" t="s">
        <v>34324</v>
      </c>
      <c r="Y48" s="33">
        <f>SUM(D6L828C11,D6L837C11,D6L840C11)</f>
        <v>439.33622429004714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1.5551093520388045E-2</v>
      </c>
      <c r="AD48" s="16" t="s">
        <v>34326</v>
      </c>
      <c r="AE48" s="33">
        <f>IF(D6L841C5=0,0,D6L841C10/D6L841C5)</f>
        <v>0.19716576813667155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4.0432843153008921E-2</v>
      </c>
      <c r="AJ48" s="16" t="s">
        <v>34328</v>
      </c>
      <c r="AK48" s="33">
        <f>IF(D6L841C5=0,0,D6L841C11/D6L841C5)</f>
        <v>8.3853248253173029E-2</v>
      </c>
      <c r="AL48" s="16" t="s">
        <v>34329</v>
      </c>
      <c r="AM48" s="33">
        <f>SUM(D6L828C18,D6L837C18,D6L840C18)</f>
        <v>61.820787225522722</v>
      </c>
      <c r="AN48" s="16" t="s">
        <v>34330</v>
      </c>
      <c r="AO48" s="33">
        <f>SUM(D6L828C19,D6L837C19,D6L840C19)</f>
        <v>3705.1697260331825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0.68746182772252107</v>
      </c>
      <c r="AT48" s="16" t="s">
        <v>34332</v>
      </c>
      <c r="AU48" s="33">
        <f>IF(D6L841C5=0,0,D6L841C18/D6L841C5)</f>
        <v>1.1799331654942211E-2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0.68746182772252107</v>
      </c>
      <c r="AZ48" s="16" t="s">
        <v>34334</v>
      </c>
      <c r="BA48" s="33">
        <f>IF(D6L841C5=0,0,D6L841C19/D6L841C5)</f>
        <v>0.7071816519552131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456.33333333333331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16.729598796261165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0.5842051800780198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6.7425860223505145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0.45552829617016322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495.79999999999995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19.354115237519725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0.59839110731855205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7.8723462170035852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0.45552829617016322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495.79999999999995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19.354115237519725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0.59839110731855205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7.8723462170035852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0.49582585363796033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388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13.20572508945946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0.51555611019519965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5.2328966308108109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0.22147634948305014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495.79999999999995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19.354115237519725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0.59839110731855205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7.8723462170035852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0.45552829617016322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495.79999999999995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19.354115237519725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0.59839110731855205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7.8723462170035852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0.49582585363796033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388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13.20572508945946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0.51555611019519965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5.2328966308108109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0.49582585363796033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388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13.20572508945946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0.51555611019519965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5.2328966308108109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0.49582585363796033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388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13.20572508945946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0.51555611019519965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5.2328966308108109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0.49582585363796033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388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13.20572508945946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0.51555611019519965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5.2328966308108109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0.49582585363796033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388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13.20572508945946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0.51555611019519965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5.2328966308108109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0.49582585363796033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388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13.20572508945946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0.51555611019519965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5.2328966308108109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388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13.20572508945946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0.51555611019519965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5.2328966308108109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0.45552829617016322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495.79999999999995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19.354115237519725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0.59839110731855205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7.8723462170035852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0.47154521297646307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456.33333333333331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16.729598796261165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0.5842051800780198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6.7425860223505145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0.22117936181309292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456.33333333333331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16.729598796261165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0.5842051800780198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6.7425860223505145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456.33333333333331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16.729598796261165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0.5842051800780198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6.7425860223505145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0.23107325289914801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388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13.20572508945946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0.51555611019519965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5.2328966308108109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0.22117936181309292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456.33333333333331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16.729598796261165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0.5842051800780198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6.7425860223505145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0.23107325289914801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388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13.20572508945946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0.51555611019519965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5.2328966308108109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0.23107325289914801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388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13.20572508945946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0.51555611019519965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5.2328966308108109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0.23107325289914801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388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13.20572508945946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0.51555611019519965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5.2328966308108109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0.23107325289914801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388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13.20572508945946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0.51555611019519965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5.2328966308108109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0.23107325289914801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388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13.20572508945946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0.51555611019519965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5.2328966308108109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0.23107325289914801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388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13.20572508945946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0.51555611019519965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5.2328966308108109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388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13.20572508945946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0.51555611019519965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5.2328966308108109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456.33333333333331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16.729598796261165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0.5842051800780198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6.7425860223505145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388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13.20572508945946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0.51555611019519965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5.2328966308108109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388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13.20572508945946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0.51555611019519965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5.2328966308108109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388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13.20572508945946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0.51555611019519965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5.2328966308108109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388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13.20572508945946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0.51555611019519965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5.2328966308108109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388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13.20572508945946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0.51555611019519965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5.2328966308108109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388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13.20572508945946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0.51555611019519965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5.2328966308108109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47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47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47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43.179004713183467</v>
      </c>
      <c r="X42" s="16" t="s">
        <v>35045</v>
      </c>
      <c r="Y42" s="33">
        <f>D6L935C7-D6L935C10</f>
        <v>3.8209952868165331</v>
      </c>
      <c r="Z42" s="16" t="s">
        <v>35046</v>
      </c>
      <c r="AA42" s="33">
        <f>CHOOSE(MIN(D6L935C9,RUN_YEARS),B7L809C7,B7L809C16,B7L809C25,B7L809C34,B7L809C43)</f>
        <v>388</v>
      </c>
      <c r="AB42" s="16" t="s">
        <v>35047</v>
      </c>
      <c r="AC42" s="33">
        <f>IF(D6L935C12=0,0,D6L935C10/D6L935C12)</f>
        <v>0.11128609462160688</v>
      </c>
      <c r="AD42" s="16" t="s">
        <v>35048</v>
      </c>
      <c r="AE42" s="33">
        <f>IF(D6L935C5=0,0,D6L935C10/D6L935C5)</f>
        <v>0.91870222794007372</v>
      </c>
      <c r="AF42" s="16" t="s">
        <v>35049</v>
      </c>
      <c r="AG42" s="33">
        <f>CHOOSE(MIN(D6L935C9,RUN_YEARS),B7L809C5,B7L809C14,B7L809C23,B7L809C32,B7L809C41)</f>
        <v>13.20572508945946</v>
      </c>
      <c r="AH42" s="16" t="s">
        <v>35050</v>
      </c>
      <c r="AI42" s="33">
        <f>IF(D6L935C15=0,0,D6L935C11/D6L935C15)</f>
        <v>0.28934384601617774</v>
      </c>
      <c r="AJ42" s="16" t="s">
        <v>35051</v>
      </c>
      <c r="AK42" s="33">
        <f>IF(D6L935C5=0,0,D6L935C11/D6L935C5)</f>
        <v>8.1297772059926235E-2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0.51555611019519965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5.2328966308108109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170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170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170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388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13.20572508945946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15.246631168763102</v>
      </c>
      <c r="AN43" s="16" t="s">
        <v>35073</v>
      </c>
      <c r="AO43" s="33">
        <f>D6L936C8-D6L936C18</f>
        <v>154.75336883123691</v>
      </c>
      <c r="AP43" s="16" t="s">
        <v>35074</v>
      </c>
      <c r="AQ43" s="33">
        <f>CHOOSE(MIN(D6L936C9,RUN_YEARS),B7L809C2,B7L809C11,B7L809C20,B7L809C29,B7L809C38)</f>
        <v>0.51555611019519965</v>
      </c>
      <c r="AR43" s="16" t="s">
        <v>35075</v>
      </c>
      <c r="AS43" s="33">
        <f>IF(D6L936C20=0,0,D6L936C18/D6L936C20)</f>
        <v>29.573175193269321</v>
      </c>
      <c r="AT43" s="16" t="s">
        <v>35076</v>
      </c>
      <c r="AU43" s="33">
        <f>IF(D6L936C5=0,0,D6L936C18/D6L936C5)</f>
        <v>8.9686065698606487E-2</v>
      </c>
      <c r="AV43" s="16" t="s">
        <v>35077</v>
      </c>
      <c r="AW43" s="33">
        <f>CHOOSE(MIN(D6L936C9,RUN_YEARS),B7L809C1,B7L809C10,B7L809C19,B7L809C28,B7L809C37)</f>
        <v>5.2328966308108109</v>
      </c>
      <c r="AX43" s="16" t="s">
        <v>35078</v>
      </c>
      <c r="AY43" s="33">
        <f>IF(D6L936C23=0,0,D6L936C19/D6L936C23)</f>
        <v>29.573175193269329</v>
      </c>
      <c r="AZ43" s="16" t="s">
        <v>35079</v>
      </c>
      <c r="BA43" s="33">
        <f>IF(D6L936C5=0,0,D6L936C19/D6L936C5)</f>
        <v>0.91031393430139362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217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217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47</v>
      </c>
      <c r="R44" s="16" t="s">
        <v>35083</v>
      </c>
      <c r="S44" s="15">
        <f>SUM(D6L929C8:D6L936C8)</f>
        <v>170</v>
      </c>
      <c r="U44" s="21" t="str">
        <f>NULL_VALUE</f>
        <v>n/a</v>
      </c>
      <c r="V44" s="16" t="s">
        <v>35084</v>
      </c>
      <c r="W44" s="33">
        <f>SUM(D6L929C10:D6L936C10)</f>
        <v>43.179004713183467</v>
      </c>
      <c r="X44" s="16" t="s">
        <v>35085</v>
      </c>
      <c r="Y44" s="33">
        <f>SUM(D6L929C11:D6L936C11)</f>
        <v>3.8209952868165331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0.11128609462160688</v>
      </c>
      <c r="AD44" s="16" t="s">
        <v>35087</v>
      </c>
      <c r="AE44" s="33">
        <f>IF(D6L937C5=0,0,D6L937C10/D6L937C5)</f>
        <v>0.19898158854001596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0.28934384601617774</v>
      </c>
      <c r="AJ44" s="16" t="s">
        <v>35089</v>
      </c>
      <c r="AK44" s="33">
        <f>IF(D6L937C5=0,0,D6L937C11/D6L937C5)</f>
        <v>1.7608273211136099E-2</v>
      </c>
      <c r="AL44" s="16" t="s">
        <v>35090</v>
      </c>
      <c r="AM44" s="33">
        <f>SUM(D6L929C18:D6L936C18)</f>
        <v>15.246631168763102</v>
      </c>
      <c r="AN44" s="16" t="s">
        <v>35091</v>
      </c>
      <c r="AO44" s="33">
        <f>SUM(D6L929C19:D6L936C19)</f>
        <v>154.75336883123691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29.573175193269321</v>
      </c>
      <c r="AT44" s="16" t="s">
        <v>35093</v>
      </c>
      <c r="AU44" s="33">
        <f>IF(D6L937C5=0,0,D6L937C18/D6L937C5)</f>
        <v>7.0260973127940565E-2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29.573175193269329</v>
      </c>
      <c r="AZ44" s="16" t="s">
        <v>35095</v>
      </c>
      <c r="BA44" s="33">
        <f>IF(D6L937C5=0,0,D6L937C19/D6L937C5)</f>
        <v>0.71314916512090742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388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13.20572508945946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0.51555611019519965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5.2328966308108109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-0.1706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-0.1706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-6.8240000000000009E-2</v>
      </c>
      <c r="R46" s="16" t="s">
        <v>35120</v>
      </c>
      <c r="S46" s="15">
        <f>D6L939C5-D6L939C7</f>
        <v>-0.10235999999999999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-6.2692240034630642E-2</v>
      </c>
      <c r="X46" s="16" t="s">
        <v>35122</v>
      </c>
      <c r="Y46" s="33">
        <f>D6L939C7-D6L939C10</f>
        <v>-5.5477599653693671E-3</v>
      </c>
      <c r="Z46" s="16" t="s">
        <v>35123</v>
      </c>
      <c r="AA46" s="33">
        <f>CHOOSE(MIN(D6L939C9,RUN_YEARS),B7L809C7,B7L809C16,B7L809C25,B7L809C34,B7L809C43)</f>
        <v>388</v>
      </c>
      <c r="AB46" s="16" t="s">
        <v>35124</v>
      </c>
      <c r="AC46" s="33">
        <f>IF(D6L939C12=0,0,D6L939C10/D6L939C12)</f>
        <v>-1.6157793823358413E-4</v>
      </c>
      <c r="AD46" s="16" t="s">
        <v>35125</v>
      </c>
      <c r="AE46" s="33">
        <f>IF(D6L939C5=0,0,D6L939C10/D6L939C5)</f>
        <v>0.36748089117602956</v>
      </c>
      <c r="AF46" s="16" t="s">
        <v>35126</v>
      </c>
      <c r="AG46" s="33">
        <f>CHOOSE(MIN(D6L939C9,RUN_YEARS),B7L809C5,B7L809C14,B7L809C23,B7L809C32,B7L809C41)</f>
        <v>13.20572508945946</v>
      </c>
      <c r="AH46" s="16" t="s">
        <v>35127</v>
      </c>
      <c r="AI46" s="33">
        <f>IF(D6L939C15=0,0,D6L939C11/D6L939C15)</f>
        <v>-4.2010263940731859E-4</v>
      </c>
      <c r="AJ46" s="16" t="s">
        <v>35128</v>
      </c>
      <c r="AK46" s="33">
        <f>IF(D6L939C5=0,0,D6L939C11/D6L939C5)</f>
        <v>3.2519108823970501E-2</v>
      </c>
      <c r="AL46" s="16" t="s">
        <v>35129</v>
      </c>
      <c r="AM46" s="33">
        <f>D6L939C8*CHOOSE(MIN(D6L939C9,RUN_YEARS),B7L809C4,B7L809C13,B7L809C22,B7L809C31,B7L809C40)</f>
        <v>-9.1802656849093601E-3</v>
      </c>
      <c r="AN46" s="16" t="s">
        <v>35130</v>
      </c>
      <c r="AO46" s="33">
        <f>D6L939C8-D6L939C18</f>
        <v>-9.3179734315090634E-2</v>
      </c>
      <c r="AP46" s="16" t="s">
        <v>35131</v>
      </c>
      <c r="AQ46" s="33">
        <f>CHOOSE(MIN(D6L939C9,RUN_YEARS),B7L809C2,B7L809C11,B7L809C20,B7L809C29,B7L809C38)</f>
        <v>0.51555611019519965</v>
      </c>
      <c r="AR46" s="16" t="s">
        <v>35132</v>
      </c>
      <c r="AS46" s="33">
        <f>IF(D6L939C20=0,0,D6L939C18/D6L939C20)</f>
        <v>-1.7806530663429694E-2</v>
      </c>
      <c r="AT46" s="16" t="s">
        <v>35133</v>
      </c>
      <c r="AU46" s="33">
        <f>IF(D6L939C5=0,0,D6L939C18/D6L939C5)</f>
        <v>5.3811639419163892E-2</v>
      </c>
      <c r="AV46" s="16" t="s">
        <v>35134</v>
      </c>
      <c r="AW46" s="33">
        <f>CHOOSE(MIN(D6L939C9,RUN_YEARS),B7L809C1,B7L809C10,B7L809C19,B7L809C28,B7L809C37)</f>
        <v>5.2328966308108109</v>
      </c>
      <c r="AX46" s="16" t="s">
        <v>35135</v>
      </c>
      <c r="AY46" s="33">
        <f>IF(D6L939C23=0,0,D6L939C19/D6L939C23)</f>
        <v>-1.7806530663429694E-2</v>
      </c>
      <c r="AZ46" s="16" t="s">
        <v>35136</v>
      </c>
      <c r="BA46" s="33">
        <f>IF(D6L939C5=0,0,D6L939C19/D6L939C5)</f>
        <v>0.54618836058083609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-0.1706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-0.1706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-6.8240000000000009E-2</v>
      </c>
      <c r="R47" s="16" t="s">
        <v>35140</v>
      </c>
      <c r="S47" s="15">
        <f>SUM(D6L938C8:D6L939C8)</f>
        <v>-0.10235999999999999</v>
      </c>
      <c r="U47" s="21" t="str">
        <f>NULL_VALUE</f>
        <v>n/a</v>
      </c>
      <c r="V47" s="16" t="s">
        <v>35141</v>
      </c>
      <c r="W47" s="33">
        <f>SUM(D6L938C10:D6L939C10)</f>
        <v>-6.2692240034630642E-2</v>
      </c>
      <c r="X47" s="16" t="s">
        <v>35142</v>
      </c>
      <c r="Y47" s="33">
        <f>SUM(D6L938C11:D6L939C11)</f>
        <v>-5.5477599653693671E-3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-1.6157793823358413E-4</v>
      </c>
      <c r="AD47" s="16" t="s">
        <v>35144</v>
      </c>
      <c r="AE47" s="33">
        <f>IF(D6L940C5=0,0,D6L940C10/D6L940C5)</f>
        <v>0.36748089117602956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-4.2010263940731859E-4</v>
      </c>
      <c r="AJ47" s="16" t="s">
        <v>35146</v>
      </c>
      <c r="AK47" s="33">
        <f>IF(D6L940C5=0,0,D6L940C11/D6L940C5)</f>
        <v>3.2519108823970501E-2</v>
      </c>
      <c r="AL47" s="16" t="s">
        <v>35147</v>
      </c>
      <c r="AM47" s="33">
        <f>SUM(D6L938C18:D6L939C18)</f>
        <v>-9.1802656849093601E-3</v>
      </c>
      <c r="AN47" s="16" t="s">
        <v>35148</v>
      </c>
      <c r="AO47" s="33">
        <f>SUM(D6L938C19:D6L939C19)</f>
        <v>-9.3179734315090634E-2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-1.7806530663429694E-2</v>
      </c>
      <c r="AT47" s="16" t="s">
        <v>35150</v>
      </c>
      <c r="AU47" s="33">
        <f>IF(D6L940C5=0,0,D6L940C18/D6L940C5)</f>
        <v>5.3811639419163892E-2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-1.7806530663429694E-2</v>
      </c>
      <c r="AZ47" s="16" t="s">
        <v>35152</v>
      </c>
      <c r="BA47" s="33">
        <f>IF(D6L940C5=0,0,D6L940C19/D6L940C5)</f>
        <v>0.54618836058083609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216.82939999999999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216.82939999999999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46.931759999999997</v>
      </c>
      <c r="R48" s="16" t="s">
        <v>35157</v>
      </c>
      <c r="S48" s="15">
        <f>SUM(D6L928C8,D6L937C8,D6L940C8)</f>
        <v>169.89764</v>
      </c>
      <c r="U48" s="21" t="str">
        <f>NULL_VALUE</f>
        <v>n/a</v>
      </c>
      <c r="V48" s="16" t="s">
        <v>35158</v>
      </c>
      <c r="W48" s="33">
        <f>SUM(D6L928C10,D6L937C10,D6L940C10)</f>
        <v>43.116312473148838</v>
      </c>
      <c r="X48" s="16" t="s">
        <v>35159</v>
      </c>
      <c r="Y48" s="33">
        <f>SUM(D6L928C11,D6L937C11,D6L940C11)</f>
        <v>3.8154475268511638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0.1111245166833733</v>
      </c>
      <c r="AD48" s="16" t="s">
        <v>35161</v>
      </c>
      <c r="AE48" s="33">
        <f>IF(D6L941C5=0,0,D6L941C10/D6L941C5)</f>
        <v>0.19884901435482844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0.2889237433767704</v>
      </c>
      <c r="AJ48" s="16" t="s">
        <v>35163</v>
      </c>
      <c r="AK48" s="33">
        <f>IF(D6L941C5=0,0,D6L941C11/D6L941C5)</f>
        <v>1.7596541460019554E-2</v>
      </c>
      <c r="AL48" s="16" t="s">
        <v>35164</v>
      </c>
      <c r="AM48" s="33">
        <f>SUM(D6L928C18,D6L937C18,D6L940C18)</f>
        <v>15.237450903078193</v>
      </c>
      <c r="AN48" s="16" t="s">
        <v>35165</v>
      </c>
      <c r="AO48" s="33">
        <f>SUM(D6L928C19,D6L937C19,D6L940C19)</f>
        <v>154.66018909692181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29.555368662605893</v>
      </c>
      <c r="AT48" s="16" t="s">
        <v>35167</v>
      </c>
      <c r="AU48" s="33">
        <f>IF(D6L941C5=0,0,D6L941C18/D6L941C5)</f>
        <v>7.0273915359624628E-2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29.5553686626059</v>
      </c>
      <c r="AZ48" s="16" t="s">
        <v>35169</v>
      </c>
      <c r="BA48" s="33">
        <f>IF(D6L941C5=0,0,D6L941C19/D6L941C5)</f>
        <v>0.71328052882552739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295.66666666666663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5.0505967930000359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0.37851716196435609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1.9502343684242489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0.45552829617016322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349.2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5.469523760852276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0.42145658466244135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2.1657102248822317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0.45552829617016322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349.2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5.469523760852276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0.42145658466244135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2.1657102248822317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0.49582585363796033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275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4.5787930593617023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0.36540703686515436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1.8920493417021276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0.22147634948305014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349.2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5.469523760852276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0.42145658466244135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2.1657102248822317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0.45552829617016322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349.2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5.469523760852276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0.42145658466244135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2.1657102248822317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0.49582585363796033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275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4.5787930593617023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0.36540703686515436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1.8920493417021276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0.49582585363796033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275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4.5787930593617023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0.36540703686515436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1.8920493417021276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0.49582585363796033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275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4.5787930593617023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0.36540703686515436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1.8920493417021276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0.49582585363796033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275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4.5787930593617023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0.36540703686515436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1.8920493417021276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0.49582585363796033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275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4.5787930593617023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0.36540703686515436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1.8920493417021276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0.49582585363796033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275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4.5787930593617023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0.36540703686515436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1.8920493417021276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275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4.5787930593617023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0.36540703686515436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1.8920493417021276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0.45552829617016322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349.2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5.469523760852276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0.42145658466244135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2.1657102248822317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0.47154521297646307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295.66666666666663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5.0505967930000359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0.37851716196435609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1.9502343684242489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0.22117936181309292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295.66666666666663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5.0505967930000359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0.37851716196435609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1.9502343684242489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295.66666666666663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5.0505967930000359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0.37851716196435609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1.9502343684242489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0.23107325289914801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275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4.5787930593617023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0.36540703686515436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1.8920493417021276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0.22117936181309292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295.66666666666663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5.0505967930000359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0.37851716196435609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1.9502343684242489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0.23107325289914801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275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4.5787930593617023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0.36540703686515436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1.8920493417021276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0.23107325289914801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275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4.5787930593617023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0.36540703686515436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1.8920493417021276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0.23107325289914801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275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4.5787930593617023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0.36540703686515436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1.8920493417021276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0.23107325289914801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275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4.5787930593617023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0.36540703686515436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1.8920493417021276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0.23107325289914801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275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4.5787930593617023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0.36540703686515436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1.8920493417021276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0.23107325289914801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275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4.5787930593617023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0.36540703686515436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1.8920493417021276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275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4.5787930593617023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0.36540703686515436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1.8920493417021276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295.66666666666663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5.0505967930000359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0.37851716196435609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1.9502343684242489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275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4.5787930593617023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0.36540703686515436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1.8920493417021276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275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4.5787930593617023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0.36540703686515436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1.8920493417021276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275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4.5787930593617023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0.36540703686515436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1.8920493417021276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275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4.5787930593617023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0.36540703686515436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1.8920493417021276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29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29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11.600000000000001</v>
      </c>
      <c r="R40" s="16" t="s">
        <v>35838</v>
      </c>
      <c r="S40" s="15">
        <f>D6L1033C5-D6L1033C7</f>
        <v>17.399999999999999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11.118668321862296</v>
      </c>
      <c r="X40" s="16" t="s">
        <v>35840</v>
      </c>
      <c r="Y40" s="33">
        <f>D6L1033C7-D6L1033C10</f>
        <v>0.48133167813770505</v>
      </c>
      <c r="Z40" s="16" t="s">
        <v>35841</v>
      </c>
      <c r="AA40" s="33">
        <f>CHOOSE(MIN(D6L1033C9,RUN_YEARS),B7L810C7,B7L810C16,B7L810C25,B7L810C34,B7L810C43)</f>
        <v>275</v>
      </c>
      <c r="AB40" s="16" t="s">
        <v>35842</v>
      </c>
      <c r="AC40" s="33">
        <f>IF(D6L1033C12=0,0,D6L1033C10/D6L1033C12)</f>
        <v>4.0431521170408352E-2</v>
      </c>
      <c r="AD40" s="16" t="s">
        <v>35843</v>
      </c>
      <c r="AE40" s="33">
        <f>IF(D6L1033C5=0,0,D6L1033C10/D6L1033C5)</f>
        <v>0.38340235592628608</v>
      </c>
      <c r="AF40" s="16" t="s">
        <v>35844</v>
      </c>
      <c r="AG40" s="33">
        <f>CHOOSE(MIN(D6L1033C9,RUN_YEARS),B7L810C5,B7L810C14,B7L810C23,B7L810C32,B7L810C41)</f>
        <v>4.5787930593617023</v>
      </c>
      <c r="AH40" s="16" t="s">
        <v>35845</v>
      </c>
      <c r="AI40" s="33">
        <f>IF(D6L1033C15=0,0,D6L1033C11/D6L1033C15)</f>
        <v>0.10512195504306197</v>
      </c>
      <c r="AJ40" s="16" t="s">
        <v>35846</v>
      </c>
      <c r="AK40" s="33">
        <f>IF(D6L1033C5=0,0,D6L1033C11/D6L1033C5)</f>
        <v>1.6597644073713967E-2</v>
      </c>
      <c r="AL40" s="16" t="s">
        <v>35847</v>
      </c>
      <c r="AM40" s="33">
        <f>D6L1033C8*CHOOSE(MIN(D6L1033C9,RUN_YEARS),B7L810C4,B7L810C13,B7L810C22,B7L810C31,B7L810C40)</f>
        <v>2.8164807532134501</v>
      </c>
      <c r="AN40" s="16" t="s">
        <v>35848</v>
      </c>
      <c r="AO40" s="33">
        <f>D6L1033C8-D6L1033C18</f>
        <v>14.583519246786548</v>
      </c>
      <c r="AP40" s="16" t="s">
        <v>35849</v>
      </c>
      <c r="AQ40" s="33">
        <f>CHOOSE(MIN(D6L1033C9,RUN_YEARS),B7L810C2,B7L810C11,B7L810C20,B7L810C29,B7L810C38)</f>
        <v>0.36540703686515436</v>
      </c>
      <c r="AR40" s="16" t="s">
        <v>35850</v>
      </c>
      <c r="AS40" s="33">
        <f>IF(D6L1033C20=0,0,D6L1033C18/D6L1033C20)</f>
        <v>7.7077901328233374</v>
      </c>
      <c r="AT40" s="16" t="s">
        <v>35851</v>
      </c>
      <c r="AU40" s="33">
        <f>IF(D6L1033C5=0,0,D6L1033C18/D6L1033C5)</f>
        <v>9.7120025972877597E-2</v>
      </c>
      <c r="AV40" s="16" t="s">
        <v>35852</v>
      </c>
      <c r="AW40" s="33">
        <f>CHOOSE(MIN(D6L1033C9,RUN_YEARS),B7L810C1,B7L810C10,B7L810C19,B7L810C28,B7L810C37)</f>
        <v>1.8920493417021276</v>
      </c>
      <c r="AX40" s="16" t="s">
        <v>35853</v>
      </c>
      <c r="AY40" s="33">
        <f>IF(D6L1033C23=0,0,D6L1033C19/D6L1033C23)</f>
        <v>7.7077901328233365</v>
      </c>
      <c r="AZ40" s="16" t="s">
        <v>35854</v>
      </c>
      <c r="BA40" s="33">
        <f>IF(D6L1033C5=0,0,D6L1033C19/D6L1033C5)</f>
        <v>0.50287997402712237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275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4.5787930593617023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0.36540703686515436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1.8920493417021276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19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19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19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18.21161190649859</v>
      </c>
      <c r="X42" s="16" t="s">
        <v>35880</v>
      </c>
      <c r="Y42" s="33">
        <f>D6L1035C7-D6L1035C10</f>
        <v>0.78838809350141048</v>
      </c>
      <c r="Z42" s="16" t="s">
        <v>35881</v>
      </c>
      <c r="AA42" s="33">
        <f>CHOOSE(MIN(D6L1035C9,RUN_YEARS),B7L810C7,B7L810C16,B7L810C25,B7L810C34,B7L810C43)</f>
        <v>275</v>
      </c>
      <c r="AB42" s="16" t="s">
        <v>35882</v>
      </c>
      <c r="AC42" s="33">
        <f>IF(D6L1035C12=0,0,D6L1035C10/D6L1035C12)</f>
        <v>6.6224043296358504E-2</v>
      </c>
      <c r="AD42" s="16" t="s">
        <v>35883</v>
      </c>
      <c r="AE42" s="33">
        <f>IF(D6L1035C5=0,0,D6L1035C10/D6L1035C5)</f>
        <v>0.95850588981571527</v>
      </c>
      <c r="AF42" s="16" t="s">
        <v>35884</v>
      </c>
      <c r="AG42" s="33">
        <f>CHOOSE(MIN(D6L1035C9,RUN_YEARS),B7L810C5,B7L810C14,B7L810C23,B7L810C32,B7L810C41)</f>
        <v>4.5787930593617023</v>
      </c>
      <c r="AH42" s="16" t="s">
        <v>35885</v>
      </c>
      <c r="AI42" s="33">
        <f>IF(D6L1035C15=0,0,D6L1035C11/D6L1035C15)</f>
        <v>0.17218251257053188</v>
      </c>
      <c r="AJ42" s="16" t="s">
        <v>35886</v>
      </c>
      <c r="AK42" s="33">
        <f>IF(D6L1035C5=0,0,D6L1035C11/D6L1035C5)</f>
        <v>4.1494110184284762E-2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0.36540703686515436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1.8920493417021276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57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57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57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275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4.5787930593617023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9.2264024674233713</v>
      </c>
      <c r="AN43" s="16" t="s">
        <v>35908</v>
      </c>
      <c r="AO43" s="33">
        <f>D6L1036C8-D6L1036C18</f>
        <v>47.77359753257663</v>
      </c>
      <c r="AP43" s="16" t="s">
        <v>35909</v>
      </c>
      <c r="AQ43" s="33">
        <f>CHOOSE(MIN(D6L1036C9,RUN_YEARS),B7L810C2,B7L810C11,B7L810C20,B7L810C29,B7L810C38)</f>
        <v>0.36540703686515436</v>
      </c>
      <c r="AR43" s="16" t="s">
        <v>35910</v>
      </c>
      <c r="AS43" s="33">
        <f>IF(D6L1036C20=0,0,D6L1036C18/D6L1036C20)</f>
        <v>25.249657331662657</v>
      </c>
      <c r="AT43" s="16" t="s">
        <v>35911</v>
      </c>
      <c r="AU43" s="33">
        <f>IF(D6L1036C5=0,0,D6L1036C18/D6L1036C5)</f>
        <v>0.16186670995479599</v>
      </c>
      <c r="AV43" s="16" t="s">
        <v>35912</v>
      </c>
      <c r="AW43" s="33">
        <f>CHOOSE(MIN(D6L1036C9,RUN_YEARS),B7L810C1,B7L810C10,B7L810C19,B7L810C28,B7L810C37)</f>
        <v>1.8920493417021276</v>
      </c>
      <c r="AX43" s="16" t="s">
        <v>35913</v>
      </c>
      <c r="AY43" s="33">
        <f>IF(D6L1036C23=0,0,D6L1036C19/D6L1036C23)</f>
        <v>25.249657331662657</v>
      </c>
      <c r="AZ43" s="16" t="s">
        <v>35914</v>
      </c>
      <c r="BA43" s="33">
        <f>IF(D6L1036C5=0,0,D6L1036C19/D6L1036C5)</f>
        <v>0.83813329004520409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105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105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30.6</v>
      </c>
      <c r="R44" s="16" t="s">
        <v>35918</v>
      </c>
      <c r="S44" s="15">
        <f>SUM(D6L1029C8:D6L1036C8)</f>
        <v>74.400000000000006</v>
      </c>
      <c r="U44" s="21" t="str">
        <f>NULL_VALUE</f>
        <v>n/a</v>
      </c>
      <c r="V44" s="16" t="s">
        <v>35919</v>
      </c>
      <c r="W44" s="33">
        <f>SUM(D6L1029C10:D6L1036C10)</f>
        <v>29.330280228360884</v>
      </c>
      <c r="X44" s="16" t="s">
        <v>35920</v>
      </c>
      <c r="Y44" s="33">
        <f>SUM(D6L1029C11:D6L1036C11)</f>
        <v>1.2697197716391155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0.10665556446676686</v>
      </c>
      <c r="AD44" s="16" t="s">
        <v>35922</v>
      </c>
      <c r="AE44" s="33">
        <f>IF(D6L1037C5=0,0,D6L1037C10/D6L1037C5)</f>
        <v>0.27933600217486554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0.27730446761359384</v>
      </c>
      <c r="AJ44" s="16" t="s">
        <v>35924</v>
      </c>
      <c r="AK44" s="33">
        <f>IF(D6L1037C5=0,0,D6L1037C11/D6L1037C5)</f>
        <v>1.2092569253705863E-2</v>
      </c>
      <c r="AL44" s="16" t="s">
        <v>35925</v>
      </c>
      <c r="AM44" s="33">
        <f>SUM(D6L1029C18:D6L1036C18)</f>
        <v>12.042883220636821</v>
      </c>
      <c r="AN44" s="16" t="s">
        <v>35926</v>
      </c>
      <c r="AO44" s="33">
        <f>SUM(D6L1029C19:D6L1036C19)</f>
        <v>62.357116779363182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32.957447464485995</v>
      </c>
      <c r="AT44" s="16" t="s">
        <v>35928</v>
      </c>
      <c r="AU44" s="33">
        <f>IF(D6L1037C5=0,0,D6L1037C18/D6L1037C5)</f>
        <v>0.11469412591082687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32.957447464485995</v>
      </c>
      <c r="AZ44" s="16" t="s">
        <v>35930</v>
      </c>
      <c r="BA44" s="33">
        <f>IF(D6L1037C5=0,0,D6L1037C19/D6L1037C5)</f>
        <v>0.59387730266060168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275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4.5787930593617023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0.36540703686515436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1.8920493417021276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287.71135364036564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287.71135364036564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115.08454145614627</v>
      </c>
      <c r="R46" s="16" t="s">
        <v>35955</v>
      </c>
      <c r="S46" s="15">
        <f>D6L1039C5-D6L1039C7</f>
        <v>172.62681218421938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110.30921081245704</v>
      </c>
      <c r="X46" s="16" t="s">
        <v>35957</v>
      </c>
      <c r="Y46" s="33">
        <f>D6L1039C7-D6L1039C10</f>
        <v>4.7753306436892302</v>
      </c>
      <c r="Z46" s="16" t="s">
        <v>35958</v>
      </c>
      <c r="AA46" s="33">
        <f>CHOOSE(MIN(D6L1039C9,RUN_YEARS),B7L810C7,B7L810C16,B7L810C25,B7L810C34,B7L810C43)</f>
        <v>275</v>
      </c>
      <c r="AB46" s="16" t="s">
        <v>35959</v>
      </c>
      <c r="AC46" s="33">
        <f>IF(D6L1039C12=0,0,D6L1039C10/D6L1039C12)</f>
        <v>0.40112440295438923</v>
      </c>
      <c r="AD46" s="16" t="s">
        <v>35960</v>
      </c>
      <c r="AE46" s="33">
        <f>IF(D6L1039C5=0,0,D6L1039C10/D6L1039C5)</f>
        <v>0.38340235592628608</v>
      </c>
      <c r="AF46" s="16" t="s">
        <v>35961</v>
      </c>
      <c r="AG46" s="33">
        <f>CHOOSE(MIN(D6L1039C9,RUN_YEARS),B7L810C5,B7L810C14,B7L810C23,B7L810C32,B7L810C41)</f>
        <v>4.5787930593617023</v>
      </c>
      <c r="AH46" s="16" t="s">
        <v>35962</v>
      </c>
      <c r="AI46" s="33">
        <f>IF(D6L1039C15=0,0,D6L1039C11/D6L1039C15)</f>
        <v>1.0429234476814127</v>
      </c>
      <c r="AJ46" s="16" t="s">
        <v>35963</v>
      </c>
      <c r="AK46" s="33">
        <f>IF(D6L1039C5=0,0,D6L1039C11/D6L1039C5)</f>
        <v>1.6597644073713939E-2</v>
      </c>
      <c r="AL46" s="16" t="s">
        <v>35964</v>
      </c>
      <c r="AM46" s="33">
        <f>D6L1039C8*CHOOSE(MIN(D6L1039C9,RUN_YEARS),B7L810C4,B7L810C13,B7L810C22,B7L810C31,B7L810C40)</f>
        <v>27.942534138244081</v>
      </c>
      <c r="AN46" s="16" t="s">
        <v>35965</v>
      </c>
      <c r="AO46" s="33">
        <f>D6L1039C8-D6L1039C18</f>
        <v>144.6842780459753</v>
      </c>
      <c r="AP46" s="16" t="s">
        <v>35966</v>
      </c>
      <c r="AQ46" s="33">
        <f>CHOOSE(MIN(D6L1039C9,RUN_YEARS),B7L810C2,B7L810C11,B7L810C20,B7L810C29,B7L810C38)</f>
        <v>0.36540703686515436</v>
      </c>
      <c r="AR46" s="16" t="s">
        <v>35967</v>
      </c>
      <c r="AS46" s="33">
        <f>IF(D6L1039C20=0,0,D6L1039C18/D6L1039C20)</f>
        <v>76.469611472084694</v>
      </c>
      <c r="AT46" s="16" t="s">
        <v>35968</v>
      </c>
      <c r="AU46" s="33">
        <f>IF(D6L1039C5=0,0,D6L1039C18/D6L1039C5)</f>
        <v>9.7120025972877597E-2</v>
      </c>
      <c r="AV46" s="16" t="s">
        <v>35969</v>
      </c>
      <c r="AW46" s="33">
        <f>CHOOSE(MIN(D6L1039C9,RUN_YEARS),B7L810C1,B7L810C10,B7L810C19,B7L810C28,B7L810C37)</f>
        <v>1.8920493417021276</v>
      </c>
      <c r="AX46" s="16" t="s">
        <v>35970</v>
      </c>
      <c r="AY46" s="33">
        <f>IF(D6L1039C23=0,0,D6L1039C19/D6L1039C23)</f>
        <v>76.469611472084694</v>
      </c>
      <c r="AZ46" s="16" t="s">
        <v>35971</v>
      </c>
      <c r="BA46" s="33">
        <f>IF(D6L1039C5=0,0,D6L1039C19/D6L1039C5)</f>
        <v>0.50287997402712237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287.71135364036564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287.71135364036564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115.08454145614627</v>
      </c>
      <c r="R47" s="16" t="s">
        <v>35975</v>
      </c>
      <c r="S47" s="15">
        <f>SUM(D6L1038C8:D6L1039C8)</f>
        <v>172.62681218421938</v>
      </c>
      <c r="U47" s="21" t="str">
        <f>NULL_VALUE</f>
        <v>n/a</v>
      </c>
      <c r="V47" s="16" t="s">
        <v>35976</v>
      </c>
      <c r="W47" s="33">
        <f>SUM(D6L1038C10:D6L1039C10)</f>
        <v>110.30921081245704</v>
      </c>
      <c r="X47" s="16" t="s">
        <v>35977</v>
      </c>
      <c r="Y47" s="33">
        <f>SUM(D6L1038C11:D6L1039C11)</f>
        <v>4.7753306436892302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0.40112440295438923</v>
      </c>
      <c r="AD47" s="16" t="s">
        <v>35979</v>
      </c>
      <c r="AE47" s="33">
        <f>IF(D6L1040C5=0,0,D6L1040C10/D6L1040C5)</f>
        <v>0.38340235592628608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1.0429234476814127</v>
      </c>
      <c r="AJ47" s="16" t="s">
        <v>35981</v>
      </c>
      <c r="AK47" s="33">
        <f>IF(D6L1040C5=0,0,D6L1040C11/D6L1040C5)</f>
        <v>1.6597644073713939E-2</v>
      </c>
      <c r="AL47" s="16" t="s">
        <v>35982</v>
      </c>
      <c r="AM47" s="33">
        <f>SUM(D6L1038C18:D6L1039C18)</f>
        <v>27.942534138244081</v>
      </c>
      <c r="AN47" s="16" t="s">
        <v>35983</v>
      </c>
      <c r="AO47" s="33">
        <f>SUM(D6L1038C19:D6L1039C19)</f>
        <v>144.6842780459753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76.469611472084694</v>
      </c>
      <c r="AT47" s="16" t="s">
        <v>35985</v>
      </c>
      <c r="AU47" s="33">
        <f>IF(D6L1040C5=0,0,D6L1040C18/D6L1040C5)</f>
        <v>9.7120025972877597E-2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76.469611472084694</v>
      </c>
      <c r="AZ47" s="16" t="s">
        <v>35987</v>
      </c>
      <c r="BA47" s="33">
        <f>IF(D6L1040C5=0,0,D6L1040C19/D6L1040C5)</f>
        <v>0.50287997402712237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392.71135364036564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392.71135364036564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145.68454145614626</v>
      </c>
      <c r="R48" s="16" t="s">
        <v>35992</v>
      </c>
      <c r="S48" s="15">
        <f>SUM(D6L1028C8,D6L1037C8,D6L1040C8)</f>
        <v>247.02681218421938</v>
      </c>
      <c r="U48" s="21" t="str">
        <f>NULL_VALUE</f>
        <v>n/a</v>
      </c>
      <c r="V48" s="16" t="s">
        <v>35993</v>
      </c>
      <c r="W48" s="33">
        <f>SUM(D6L1028C10,D6L1037C10,D6L1040C10)</f>
        <v>139.63949104081792</v>
      </c>
      <c r="X48" s="16" t="s">
        <v>35994</v>
      </c>
      <c r="Y48" s="33">
        <f>SUM(D6L1028C11,D6L1037C11,D6L1040C11)</f>
        <v>6.0450504153283457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0.50777996742115605</v>
      </c>
      <c r="AD48" s="16" t="s">
        <v>35996</v>
      </c>
      <c r="AE48" s="33">
        <f>IF(D6L1041C5=0,0,D6L1041C10/D6L1041C5)</f>
        <v>0.35557793210301719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1.3202279152950065</v>
      </c>
      <c r="AJ48" s="16" t="s">
        <v>35998</v>
      </c>
      <c r="AK48" s="33">
        <f>IF(D6L1041C5=0,0,D6L1041C11/D6L1041C5)</f>
        <v>1.5393113438895475E-2</v>
      </c>
      <c r="AL48" s="16" t="s">
        <v>35999</v>
      </c>
      <c r="AM48" s="33">
        <f>SUM(D6L1028C18,D6L1037C18,D6L1040C18)</f>
        <v>39.985417358880902</v>
      </c>
      <c r="AN48" s="16" t="s">
        <v>36000</v>
      </c>
      <c r="AO48" s="33">
        <f>SUM(D6L1028C19,D6L1037C19,D6L1040C19)</f>
        <v>207.0413948253385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109.42705893657069</v>
      </c>
      <c r="AT48" s="16" t="s">
        <v>36002</v>
      </c>
      <c r="AU48" s="33">
        <f>IF(D6L1041C5=0,0,D6L1041C18/D6L1041C5)</f>
        <v>0.10181884732443579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109.42705893657069</v>
      </c>
      <c r="AZ48" s="16" t="s">
        <v>36004</v>
      </c>
      <c r="BA48" s="33">
        <f>IF(D6L1041C5=0,0,D6L1041C19/D6L1041C5)</f>
        <v>0.52721010713365157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4499.666666666667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2078.7563251962351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5.7605447230629592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1271.5861517799217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0.45552829617016322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3865.2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1819.6230697897122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4.6649885195798051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1115.5716110570388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0.45552829617016322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3865.2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1819.6230697897122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4.6649885195798051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1115.5716110570388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0.49582585363796033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4754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2322.146030986517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6.3168911027525247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1428.6866264884577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0.22147634948305014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3865.2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1819.6230697897122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4.6649885195798051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1115.5716110570388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0.45552829617016322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3865.2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1819.6230697897122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4.6649885195798051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1115.5716110570388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0.49582585363796033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4754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2322.146030986517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6.3168911027525247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1428.6866264884577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0.49582585363796033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4754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2322.146030986517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6.3168911027525247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1428.6866264884577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0.49582585363796033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4754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2322.146030986517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6.3168911027525247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1428.6866264884577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0.49582585363796033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4754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2322.146030986517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6.3168911027525247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1428.6866264884577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0.49582585363796033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4754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2322.146030986517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6.3168911027525247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1428.6866264884577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0.49582585363796033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4754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2322.146030986517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6.3168911027525247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1428.6866264884577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4754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2322.146030986517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6.3168911027525247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1428.6866264884577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0.45552829617016322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3865.2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1819.6230697897122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4.6649885195798051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1115.5716110570388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0.47154521297646307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4499.666666666667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2078.7563251962351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5.7605447230629592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1271.5861517799217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0.22117936181309292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4499.666666666667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2078.7563251962351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5.7605447230629592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1271.5861517799217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4499.666666666667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2078.7563251962351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5.7605447230629592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1271.5861517799217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0.23107325289914801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4754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2322.146030986517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6.3168911027525247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1428.6866264884577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0.22117936181309292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4499.666666666667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2078.7563251962351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5.7605447230629592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1271.5861517799217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0.23107325289914801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4754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2322.146030986517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6.3168911027525247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1428.6866264884577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0.23107325289914801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4754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2322.146030986517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6.3168911027525247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1428.6866264884577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0.23107325289914801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4754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2322.146030986517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6.3168911027525247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1428.6866264884577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0.23107325289914801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4754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2322.146030986517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6.3168911027525247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1428.6866264884577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0.23107325289914801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4754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2322.146030986517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6.3168911027525247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1428.6866264884577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0.23107325289914801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4754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2322.146030986517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6.3168911027525247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1428.6866264884577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4754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2322.146030986517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6.3168911027525247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1428.6866264884577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4499.666666666667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2078.7563251962351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5.7605447230629592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1271.5861517799217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4754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2322.146030986517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6.3168911027525247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1428.6866264884577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4754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2322.146030986517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6.3168911027525247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1428.6866264884577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4754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2322.146030986517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6.3168911027525247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1428.6866264884577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4754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2322.146030986517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6.3168911027525247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1428.6866264884577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-5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-5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-2</v>
      </c>
      <c r="R40" s="16" t="s">
        <v>36672</v>
      </c>
      <c r="S40" s="15">
        <f>D6L1133C5-D6L1133C7</f>
        <v>-3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-0.88105729480211292</v>
      </c>
      <c r="X40" s="16" t="s">
        <v>36674</v>
      </c>
      <c r="Y40" s="33">
        <f>D6L1133C7-D6L1133C10</f>
        <v>-1.1189427051978871</v>
      </c>
      <c r="Z40" s="16" t="s">
        <v>36675</v>
      </c>
      <c r="AA40" s="33">
        <f>CHOOSE(MIN(D6L1133C9,RUN_YEARS),B7L811C7,B7L811C16,B7L811C25,B7L811C34,B7L811C43)</f>
        <v>4754</v>
      </c>
      <c r="AB40" s="16" t="s">
        <v>36676</v>
      </c>
      <c r="AC40" s="33">
        <f>IF(D6L1133C12=0,0,D6L1133C10/D6L1133C12)</f>
        <v>-1.8532967917587567E-4</v>
      </c>
      <c r="AD40" s="16" t="s">
        <v>36677</v>
      </c>
      <c r="AE40" s="33">
        <f>IF(D6L1133C5=0,0,D6L1133C10/D6L1133C5)</f>
        <v>0.17621145896042259</v>
      </c>
      <c r="AF40" s="16" t="s">
        <v>36678</v>
      </c>
      <c r="AG40" s="33">
        <f>CHOOSE(MIN(D6L1133C9,RUN_YEARS),B7L811C5,B7L811C14,B7L811C23,B7L811C32,B7L811C41)</f>
        <v>2322.146030986517</v>
      </c>
      <c r="AH40" s="16" t="s">
        <v>36679</v>
      </c>
      <c r="AI40" s="33">
        <f>IF(D6L1133C15=0,0,D6L1133C11/D6L1133C15)</f>
        <v>-4.8185716585727678E-4</v>
      </c>
      <c r="AJ40" s="16" t="s">
        <v>36680</v>
      </c>
      <c r="AK40" s="33">
        <f>IF(D6L1133C5=0,0,D6L1133C11/D6L1133C5)</f>
        <v>0.2237885410395774</v>
      </c>
      <c r="AL40" s="16" t="s">
        <v>36681</v>
      </c>
      <c r="AM40" s="33">
        <f>D6L1133C8*CHOOSE(MIN(D6L1133C9,RUN_YEARS),B7L811C4,B7L811C13,B7L811C22,B7L811C31,B7L811C40)</f>
        <v>-1.3206011745579607E-2</v>
      </c>
      <c r="AN40" s="16" t="s">
        <v>36682</v>
      </c>
      <c r="AO40" s="33">
        <f>D6L1133C8-D6L1133C18</f>
        <v>-2.9867939882544206</v>
      </c>
      <c r="AP40" s="16" t="s">
        <v>36683</v>
      </c>
      <c r="AQ40" s="33">
        <f>CHOOSE(MIN(D6L1133C9,RUN_YEARS),B7L811C2,B7L811C11,B7L811C20,B7L811C29,B7L811C38)</f>
        <v>6.3168911027525247</v>
      </c>
      <c r="AR40" s="16" t="s">
        <v>36684</v>
      </c>
      <c r="AS40" s="33">
        <f>IF(D6L1133C20=0,0,D6L1133C18/D6L1133C20)</f>
        <v>-2.0905872098737326E-3</v>
      </c>
      <c r="AT40" s="16" t="s">
        <v>36685</v>
      </c>
      <c r="AU40" s="33">
        <f>IF(D6L1133C5=0,0,D6L1133C18/D6L1133C5)</f>
        <v>2.6412023491159215E-3</v>
      </c>
      <c r="AV40" s="16" t="s">
        <v>36686</v>
      </c>
      <c r="AW40" s="33">
        <f>CHOOSE(MIN(D6L1133C9,RUN_YEARS),B7L811C1,B7L811C10,B7L811C19,B7L811C28,B7L811C37)</f>
        <v>1428.6866264884577</v>
      </c>
      <c r="AX40" s="16" t="s">
        <v>36687</v>
      </c>
      <c r="AY40" s="33">
        <f>IF(D6L1133C23=0,0,D6L1133C19/D6L1133C23)</f>
        <v>-2.0905872098737326E-3</v>
      </c>
      <c r="AZ40" s="16" t="s">
        <v>36688</v>
      </c>
      <c r="BA40" s="33">
        <f>IF(D6L1133C5=0,0,D6L1133C19/D6L1133C5)</f>
        <v>0.59735879765088407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4754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2322.146030986517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6.3168911027525247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1428.6866264884577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-1791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-1791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-1791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-788.98680749529217</v>
      </c>
      <c r="X42" s="16" t="s">
        <v>36714</v>
      </c>
      <c r="Y42" s="33">
        <f>D6L1135C7-D6L1135C10</f>
        <v>-1002.0131925047078</v>
      </c>
      <c r="Z42" s="16" t="s">
        <v>36715</v>
      </c>
      <c r="AA42" s="33">
        <f>CHOOSE(MIN(D6L1135C9,RUN_YEARS),B7L811C7,B7L811C16,B7L811C25,B7L811C34,B7L811C43)</f>
        <v>4754</v>
      </c>
      <c r="AB42" s="16" t="s">
        <v>36716</v>
      </c>
      <c r="AC42" s="33">
        <f>IF(D6L1135C12=0,0,D6L1135C10/D6L1135C12)</f>
        <v>-0.16596272770199666</v>
      </c>
      <c r="AD42" s="16" t="s">
        <v>36717</v>
      </c>
      <c r="AE42" s="33">
        <f>IF(D6L1135C5=0,0,D6L1135C10/D6L1135C5)</f>
        <v>0.44052864740105646</v>
      </c>
      <c r="AF42" s="16" t="s">
        <v>36718</v>
      </c>
      <c r="AG42" s="33">
        <f>CHOOSE(MIN(D6L1135C9,RUN_YEARS),B7L811C5,B7L811C14,B7L811C23,B7L811C32,B7L811C41)</f>
        <v>2322.146030986517</v>
      </c>
      <c r="AH42" s="16" t="s">
        <v>36719</v>
      </c>
      <c r="AI42" s="33">
        <f>IF(D6L1135C15=0,0,D6L1135C11/D6L1135C15)</f>
        <v>-0.43150309202519133</v>
      </c>
      <c r="AJ42" s="16" t="s">
        <v>36720</v>
      </c>
      <c r="AK42" s="33">
        <f>IF(D6L1135C5=0,0,D6L1135C11/D6L1135C5)</f>
        <v>0.55947135259894354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6.3168911027525247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1428.6866264884577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-1958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-1958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-1958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4754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2322.146030986517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-8.6191236659482904</v>
      </c>
      <c r="AN43" s="16" t="s">
        <v>36742</v>
      </c>
      <c r="AO43" s="33">
        <f>D6L1136C8-D6L1136C18</f>
        <v>-1949.3808763340517</v>
      </c>
      <c r="AP43" s="16" t="s">
        <v>36743</v>
      </c>
      <c r="AQ43" s="33">
        <f>CHOOSE(MIN(D6L1136C9,RUN_YEARS),B7L811C2,B7L811C11,B7L811C20,B7L811C29,B7L811C38)</f>
        <v>6.3168911027525247</v>
      </c>
      <c r="AR43" s="16" t="s">
        <v>36744</v>
      </c>
      <c r="AS43" s="33">
        <f>IF(D6L1136C20=0,0,D6L1136C18/D6L1136C20)</f>
        <v>-1.3644565856442563</v>
      </c>
      <c r="AT43" s="16" t="s">
        <v>36745</v>
      </c>
      <c r="AU43" s="33">
        <f>IF(D6L1136C5=0,0,D6L1136C18/D6L1136C5)</f>
        <v>4.4020039151932023E-3</v>
      </c>
      <c r="AV43" s="16" t="s">
        <v>36746</v>
      </c>
      <c r="AW43" s="33">
        <f>CHOOSE(MIN(D6L1136C9,RUN_YEARS),B7L811C1,B7L811C10,B7L811C19,B7L811C28,B7L811C37)</f>
        <v>1428.6866264884577</v>
      </c>
      <c r="AX43" s="16" t="s">
        <v>36747</v>
      </c>
      <c r="AY43" s="33">
        <f>IF(D6L1136C23=0,0,D6L1136C19/D6L1136C23)</f>
        <v>-1.3644565856442561</v>
      </c>
      <c r="AZ43" s="16" t="s">
        <v>36748</v>
      </c>
      <c r="BA43" s="33">
        <f>IF(D6L1136C5=0,0,D6L1136C19/D6L1136C5)</f>
        <v>0.99559799608480681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-3754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-3754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-1793</v>
      </c>
      <c r="R44" s="16" t="s">
        <v>36752</v>
      </c>
      <c r="S44" s="15">
        <f>SUM(D6L1129C8:D6L1136C8)</f>
        <v>-1961</v>
      </c>
      <c r="U44" s="21" t="str">
        <f>NULL_VALUE</f>
        <v>n/a</v>
      </c>
      <c r="V44" s="16" t="s">
        <v>36753</v>
      </c>
      <c r="W44" s="33">
        <f>SUM(D6L1129C10:D6L1136C10)</f>
        <v>-789.86786479009425</v>
      </c>
      <c r="X44" s="16" t="s">
        <v>36754</v>
      </c>
      <c r="Y44" s="33">
        <f>SUM(D6L1129C11:D6L1136C11)</f>
        <v>-1003.1321352099058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-0.16614805738117253</v>
      </c>
      <c r="AD44" s="16" t="s">
        <v>36756</v>
      </c>
      <c r="AE44" s="33">
        <f>IF(D6L1137C5=0,0,D6L1137C10/D6L1137C5)</f>
        <v>0.21040699648111194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-0.43198494919104863</v>
      </c>
      <c r="AJ44" s="16" t="s">
        <v>36758</v>
      </c>
      <c r="AK44" s="33">
        <f>IF(D6L1137C5=0,0,D6L1137C11/D6L1137C5)</f>
        <v>0.26721687139315548</v>
      </c>
      <c r="AL44" s="16" t="s">
        <v>36759</v>
      </c>
      <c r="AM44" s="33">
        <f>SUM(D6L1129C18:D6L1136C18)</f>
        <v>-8.6323296776938694</v>
      </c>
      <c r="AN44" s="16" t="s">
        <v>36760</v>
      </c>
      <c r="AO44" s="33">
        <f>SUM(D6L1129C19:D6L1136C19)</f>
        <v>-1952.3676703223061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-1.3665471728541301</v>
      </c>
      <c r="AT44" s="16" t="s">
        <v>36762</v>
      </c>
      <c r="AU44" s="33">
        <f>IF(D6L1137C5=0,0,D6L1137C18/D6L1137C5)</f>
        <v>2.2995017788209563E-3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-1.3665471728541299</v>
      </c>
      <c r="AZ44" s="16" t="s">
        <v>36764</v>
      </c>
      <c r="BA44" s="33">
        <f>IF(D6L1137C5=0,0,D6L1137C19/D6L1137C5)</f>
        <v>0.52007663034691165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4754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2322.146030986517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6.3168911027525247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1428.6866264884577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-9.3830000000000009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-9.3830000000000009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-3.7532000000000005</v>
      </c>
      <c r="R46" s="16" t="s">
        <v>36789</v>
      </c>
      <c r="S46" s="15">
        <f>D6L1139C5-D6L1139C7</f>
        <v>-5.6298000000000004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-1.6533921194256453</v>
      </c>
      <c r="X46" s="16" t="s">
        <v>36791</v>
      </c>
      <c r="Y46" s="33">
        <f>D6L1139C7-D6L1139C10</f>
        <v>-2.099807880574355</v>
      </c>
      <c r="Z46" s="16" t="s">
        <v>36792</v>
      </c>
      <c r="AA46" s="33">
        <f>CHOOSE(MIN(D6L1139C9,RUN_YEARS),B7L811C7,B7L811C16,B7L811C25,B7L811C34,B7L811C43)</f>
        <v>4754</v>
      </c>
      <c r="AB46" s="16" t="s">
        <v>36793</v>
      </c>
      <c r="AC46" s="33">
        <f>IF(D6L1139C12=0,0,D6L1139C10/D6L1139C12)</f>
        <v>-3.4778967594144831E-4</v>
      </c>
      <c r="AD46" s="16" t="s">
        <v>36794</v>
      </c>
      <c r="AE46" s="33">
        <f>IF(D6L1139C5=0,0,D6L1139C10/D6L1139C5)</f>
        <v>0.17621145896042259</v>
      </c>
      <c r="AF46" s="16" t="s">
        <v>36795</v>
      </c>
      <c r="AG46" s="33">
        <f>CHOOSE(MIN(D6L1139C9,RUN_YEARS),B7L811C5,B7L811C14,B7L811C23,B7L811C32,B7L811C41)</f>
        <v>2322.146030986517</v>
      </c>
      <c r="AH46" s="16" t="s">
        <v>36796</v>
      </c>
      <c r="AI46" s="33">
        <f>IF(D6L1139C15=0,0,D6L1139C11/D6L1139C15)</f>
        <v>-9.0425315744776559E-4</v>
      </c>
      <c r="AJ46" s="16" t="s">
        <v>36797</v>
      </c>
      <c r="AK46" s="33">
        <f>IF(D6L1139C5=0,0,D6L1139C11/D6L1139C5)</f>
        <v>0.2237885410395774</v>
      </c>
      <c r="AL46" s="16" t="s">
        <v>36798</v>
      </c>
      <c r="AM46" s="33">
        <f>D6L1139C8*CHOOSE(MIN(D6L1139C9,RUN_YEARS),B7L811C4,B7L811C13,B7L811C22,B7L811C31,B7L811C40)</f>
        <v>-2.4782401641754694E-2</v>
      </c>
      <c r="AN46" s="16" t="s">
        <v>36799</v>
      </c>
      <c r="AO46" s="33">
        <f>D6L1139C8-D6L1139C18</f>
        <v>-5.6050175983582458</v>
      </c>
      <c r="AP46" s="16" t="s">
        <v>36800</v>
      </c>
      <c r="AQ46" s="33">
        <f>CHOOSE(MIN(D6L1139C9,RUN_YEARS),B7L811C2,B7L811C11,B7L811C20,B7L811C29,B7L811C38)</f>
        <v>6.3168911027525247</v>
      </c>
      <c r="AR46" s="16" t="s">
        <v>36801</v>
      </c>
      <c r="AS46" s="33">
        <f>IF(D6L1139C20=0,0,D6L1139C18/D6L1139C20)</f>
        <v>-3.9231959580490472E-3</v>
      </c>
      <c r="AT46" s="16" t="s">
        <v>36802</v>
      </c>
      <c r="AU46" s="33">
        <f>IF(D6L1139C5=0,0,D6L1139C18/D6L1139C5)</f>
        <v>2.6412023491159215E-3</v>
      </c>
      <c r="AV46" s="16" t="s">
        <v>36803</v>
      </c>
      <c r="AW46" s="33">
        <f>CHOOSE(MIN(D6L1139C9,RUN_YEARS),B7L811C1,B7L811C10,B7L811C19,B7L811C28,B7L811C37)</f>
        <v>1428.6866264884577</v>
      </c>
      <c r="AX46" s="16" t="s">
        <v>36804</v>
      </c>
      <c r="AY46" s="33">
        <f>IF(D6L1139C23=0,0,D6L1139C19/D6L1139C23)</f>
        <v>-3.9231959580490472E-3</v>
      </c>
      <c r="AZ46" s="16" t="s">
        <v>36805</v>
      </c>
      <c r="BA46" s="33">
        <f>IF(D6L1139C5=0,0,D6L1139C19/D6L1139C5)</f>
        <v>0.59735879765088407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-9.3830000000000009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-9.3830000000000009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-3.7532000000000005</v>
      </c>
      <c r="R47" s="16" t="s">
        <v>36809</v>
      </c>
      <c r="S47" s="15">
        <f>SUM(D6L1138C8:D6L1139C8)</f>
        <v>-5.6298000000000004</v>
      </c>
      <c r="U47" s="21" t="str">
        <f>NULL_VALUE</f>
        <v>n/a</v>
      </c>
      <c r="V47" s="16" t="s">
        <v>36810</v>
      </c>
      <c r="W47" s="33">
        <f>SUM(D6L1138C10:D6L1139C10)</f>
        <v>-1.6533921194256453</v>
      </c>
      <c r="X47" s="16" t="s">
        <v>36811</v>
      </c>
      <c r="Y47" s="33">
        <f>SUM(D6L1138C11:D6L1139C11)</f>
        <v>-2.099807880574355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-3.4778967594144831E-4</v>
      </c>
      <c r="AD47" s="16" t="s">
        <v>36813</v>
      </c>
      <c r="AE47" s="33">
        <f>IF(D6L1140C5=0,0,D6L1140C10/D6L1140C5)</f>
        <v>0.17621145896042259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-9.0425315744776559E-4</v>
      </c>
      <c r="AJ47" s="16" t="s">
        <v>36815</v>
      </c>
      <c r="AK47" s="33">
        <f>IF(D6L1140C5=0,0,D6L1140C11/D6L1140C5)</f>
        <v>0.2237885410395774</v>
      </c>
      <c r="AL47" s="16" t="s">
        <v>36816</v>
      </c>
      <c r="AM47" s="33">
        <f>SUM(D6L1138C18:D6L1139C18)</f>
        <v>-2.4782401641754694E-2</v>
      </c>
      <c r="AN47" s="16" t="s">
        <v>36817</v>
      </c>
      <c r="AO47" s="33">
        <f>SUM(D6L1138C19:D6L1139C19)</f>
        <v>-5.6050175983582458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-3.9231959580490472E-3</v>
      </c>
      <c r="AT47" s="16" t="s">
        <v>36819</v>
      </c>
      <c r="AU47" s="33">
        <f>IF(D6L1140C5=0,0,D6L1140C18/D6L1140C5)</f>
        <v>2.6412023491159215E-3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-3.9231959580490472E-3</v>
      </c>
      <c r="AZ47" s="16" t="s">
        <v>36821</v>
      </c>
      <c r="BA47" s="33">
        <f>IF(D6L1140C5=0,0,D6L1140C19/D6L1140C5)</f>
        <v>0.59735879765088407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-3763.3829999999998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-3763.3829999999998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-1796.7532000000001</v>
      </c>
      <c r="R48" s="16" t="s">
        <v>36826</v>
      </c>
      <c r="S48" s="15">
        <f>SUM(D6L1128C8,D6L1137C8,D6L1140C8)</f>
        <v>-1966.6297999999999</v>
      </c>
      <c r="U48" s="21" t="str">
        <f>NULL_VALUE</f>
        <v>n/a</v>
      </c>
      <c r="V48" s="16" t="s">
        <v>36827</v>
      </c>
      <c r="W48" s="33">
        <f>SUM(D6L1128C10,D6L1137C10,D6L1140C10)</f>
        <v>-791.52125690951993</v>
      </c>
      <c r="X48" s="16" t="s">
        <v>36828</v>
      </c>
      <c r="Y48" s="33">
        <f>SUM(D6L1128C11,D6L1137C11,D6L1140C11)</f>
        <v>-1005.2319430904801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-0.16649584705711398</v>
      </c>
      <c r="AD48" s="16" t="s">
        <v>36830</v>
      </c>
      <c r="AE48" s="33">
        <f>IF(D6L1141C5=0,0,D6L1141C10/D6L1141C5)</f>
        <v>0.21032173895389333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-0.43288920234849637</v>
      </c>
      <c r="AJ48" s="16" t="s">
        <v>36832</v>
      </c>
      <c r="AK48" s="33">
        <f>IF(D6L1141C5=0,0,D6L1141C11/D6L1141C5)</f>
        <v>0.26710859433931655</v>
      </c>
      <c r="AL48" s="16" t="s">
        <v>36833</v>
      </c>
      <c r="AM48" s="33">
        <f>SUM(D6L1128C18,D6L1137C18,D6L1140C18)</f>
        <v>-8.657112079335624</v>
      </c>
      <c r="AN48" s="16" t="s">
        <v>36834</v>
      </c>
      <c r="AO48" s="33">
        <f>SUM(D6L1128C19,D6L1137C19,D6L1140C19)</f>
        <v>-1957.9726879206644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-1.3704703688121791</v>
      </c>
      <c r="AT48" s="16" t="s">
        <v>36836</v>
      </c>
      <c r="AU48" s="33">
        <f>IF(D6L1141C5=0,0,D6L1141C18/D6L1141C5)</f>
        <v>2.300353718804497E-3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-1.3704703688121789</v>
      </c>
      <c r="AZ48" s="16" t="s">
        <v>36838</v>
      </c>
      <c r="BA48" s="33">
        <f>IF(D6L1141C5=0,0,D6L1141C19/D6L1141C5)</f>
        <v>0.52026931298798562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740.07063333333338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636.46074466666664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318.23037233333332</v>
      </c>
      <c r="R8" s="16" t="s">
        <v>36847</v>
      </c>
      <c r="S8" s="15">
        <f>D6L1201C5-D6L1201C7</f>
        <v>318.23037233333332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291.86235434669391</v>
      </c>
      <c r="X8" s="16" t="s">
        <v>36849</v>
      </c>
      <c r="Y8" s="33">
        <f>D6L1201C7-D6L1201C10</f>
        <v>26.368017986639416</v>
      </c>
      <c r="Z8" s="16" t="s">
        <v>36850</v>
      </c>
      <c r="AA8" s="33">
        <f>CHOOSE(MIN(D6L1201C9,RUN_YEARS),B7L812C7,B7L812C16,B7L812C25,B7L812C34,B7L812C43)</f>
        <v>7574.6666666666661</v>
      </c>
      <c r="AB8" s="16" t="s">
        <v>36851</v>
      </c>
      <c r="AC8" s="33">
        <f>IF(D6L1201C12=0,0,D6L1201C10/D6L1201C12)</f>
        <v>3.85313792923817E-2</v>
      </c>
      <c r="AD8" s="16" t="s">
        <v>36852</v>
      </c>
      <c r="AE8" s="33">
        <f>IF(D6L1201C5=0,0,D6L1201C10/D6L1201C5)</f>
        <v>0.45857086519852985</v>
      </c>
      <c r="AF8" s="16" t="s">
        <v>36853</v>
      </c>
      <c r="AG8" s="33">
        <f>CHOOSE(MIN(D6L1201C9,RUN_YEARS),B7L812C5,B7L812C14,B7L812C23,B7L812C32,B7L812C41)</f>
        <v>263.20224102337937</v>
      </c>
      <c r="AH8" s="16" t="s">
        <v>36854</v>
      </c>
      <c r="AI8" s="33">
        <f>IF(D6L1201C15=0,0,D6L1201C11/D6L1201C15)</f>
        <v>0.10018158616019243</v>
      </c>
      <c r="AJ8" s="16" t="s">
        <v>36855</v>
      </c>
      <c r="AK8" s="33">
        <f>IF(D6L1201C5=0,0,D6L1201C11/D6L1201C5)</f>
        <v>4.1429134801470167E-2</v>
      </c>
      <c r="AL8" s="16" t="s">
        <v>36856</v>
      </c>
      <c r="AM8" s="33">
        <f>D6L1201C8*CHOOSE(MIN(D6L1201C9,RUN_YEARS),B7L812C4,B7L812C13,B7L812C22,B7L812C31,B7L812C40)</f>
        <v>22.983447602370511</v>
      </c>
      <c r="AN8" s="16" t="s">
        <v>36857</v>
      </c>
      <c r="AO8" s="33">
        <f>D6L1201C8-D6L1201C18</f>
        <v>295.2469247309628</v>
      </c>
      <c r="AP8" s="16" t="s">
        <v>36858</v>
      </c>
      <c r="AQ8" s="33">
        <f>CHOOSE(MIN(D6L1201C9,RUN_YEARS),B7L812C2,B7L812C11,B7L812C20,B7L812C29,B7L812C38)</f>
        <v>9.6972085552176193</v>
      </c>
      <c r="AR8" s="16" t="s">
        <v>36859</v>
      </c>
      <c r="AS8" s="33">
        <f>IF(D6L1201C20=0,0,D6L1201C18/D6L1201C20)</f>
        <v>2.3701096528448056</v>
      </c>
      <c r="AT8" s="16" t="s">
        <v>36860</v>
      </c>
      <c r="AU8" s="33">
        <f>IF(D6L1201C5=0,0,D6L1201C18/D6L1201C5)</f>
        <v>3.6111335687179925E-2</v>
      </c>
      <c r="AV8" s="16" t="s">
        <v>36861</v>
      </c>
      <c r="AW8" s="33">
        <f>CHOOSE(MIN(D6L1201C9,RUN_YEARS),B7L812C1,B7L812C10,B7L812C19,B7L812C28,B7L812C37)</f>
        <v>124.57099796061442</v>
      </c>
      <c r="AX8" s="16" t="s">
        <v>36862</v>
      </c>
      <c r="AY8" s="33">
        <f>IF(D6L1201C23=0,0,D6L1201C19/D6L1201C23)</f>
        <v>2.3701096528448056</v>
      </c>
      <c r="AZ8" s="16" t="s">
        <v>36863</v>
      </c>
      <c r="BA8" s="33">
        <f>IF(D6L1201C5=0,0,D6L1201C19/D6L1201C5)</f>
        <v>0.46388866431282005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6.6654820856443128E-2</v>
      </c>
      <c r="J9" s="16" t="s">
        <v>36884</v>
      </c>
      <c r="K9" s="21">
        <f>IF(FLOW_THRU_100PCT="Y",1,INDEX(VariabilityMatrix,D6L1202C1,D6L1202C9))</f>
        <v>0.45552829617016322</v>
      </c>
      <c r="L9" s="16" t="s">
        <v>36864</v>
      </c>
      <c r="M9" s="15">
        <f>IF(D6L1202C2&lt;&gt;0,D6L1202C2*D6L1202C4,D6L1202C3*D6L1202C4)</f>
        <v>3.0363156976262996E-2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1.5181578488131498E-2</v>
      </c>
      <c r="R9" s="16" t="s">
        <v>36866</v>
      </c>
      <c r="S9" s="15">
        <f>D6L1202C5-D6L1202C7</f>
        <v>1.5181578488131498E-2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1.3930311287000983E-2</v>
      </c>
      <c r="X9" s="16" t="s">
        <v>36868</v>
      </c>
      <c r="Y9" s="33">
        <f>D6L1202C7-D6L1202C10</f>
        <v>1.2512672011305154E-3</v>
      </c>
      <c r="Z9" s="16" t="s">
        <v>36869</v>
      </c>
      <c r="AA9" s="33">
        <f>CHOOSE(MIN(D6L1202C9,RUN_YEARS),B7L812C7,B7L812C16,B7L812C25,B7L812C34,B7L812C43)</f>
        <v>6840.6</v>
      </c>
      <c r="AB9" s="16" t="s">
        <v>36870</v>
      </c>
      <c r="AC9" s="33">
        <f>IF(D6L1202C12=0,0,D6L1202C10/D6L1202C12)</f>
        <v>2.0364165843640883E-6</v>
      </c>
      <c r="AD9" s="16" t="s">
        <v>36871</v>
      </c>
      <c r="AE9" s="33">
        <f>IF(D6L1202C5=0,0,D6L1202C10/D6L1202C5)</f>
        <v>0.45878995052758453</v>
      </c>
      <c r="AF9" s="16" t="s">
        <v>36872</v>
      </c>
      <c r="AG9" s="33">
        <f>CHOOSE(MIN(D6L1202C9,RUN_YEARS),B7L812C5,B7L812C14,B7L812C23,B7L812C32,B7L812C41)</f>
        <v>236.3252290884827</v>
      </c>
      <c r="AH9" s="16" t="s">
        <v>36873</v>
      </c>
      <c r="AI9" s="33">
        <f>IF(D6L1202C15=0,0,D6L1202C11/D6L1202C15)</f>
        <v>5.2946831193466336E-6</v>
      </c>
      <c r="AJ9" s="16" t="s">
        <v>36874</v>
      </c>
      <c r="AK9" s="33">
        <f>IF(D6L1202C5=0,0,D6L1202C11/D6L1202C5)</f>
        <v>4.121004947241548E-2</v>
      </c>
      <c r="AL9" s="16" t="s">
        <v>36875</v>
      </c>
      <c r="AM9" s="33">
        <f>D6L1202C8*CHOOSE(MIN(D6L1202C9,RUN_YEARS),B7L812C4,B7L812C13,B7L812C22,B7L812C31,B7L812C40)</f>
        <v>1.0418987002627459E-3</v>
      </c>
      <c r="AN9" s="16" t="s">
        <v>36876</v>
      </c>
      <c r="AO9" s="33">
        <f>D6L1202C8-D6L1202C18</f>
        <v>1.4139679787868752E-2</v>
      </c>
      <c r="AP9" s="16" t="s">
        <v>36877</v>
      </c>
      <c r="AQ9" s="33">
        <f>CHOOSE(MIN(D6L1202C9,RUN_YEARS),B7L812C2,B7L812C11,B7L812C20,B7L812C29,B7L812C38)</f>
        <v>8.2560593156984439</v>
      </c>
      <c r="AR9" s="16" t="s">
        <v>36878</v>
      </c>
      <c r="AS9" s="33">
        <f>IF(D6L1202C20=0,0,D6L1202C18/D6L1202C20)</f>
        <v>1.2619806380044201E-4</v>
      </c>
      <c r="AT9" s="16" t="s">
        <v>36879</v>
      </c>
      <c r="AU9" s="33">
        <f>IF(D6L1202C5=0,0,D6L1202C18/D6L1202C5)</f>
        <v>3.4314570816113457E-2</v>
      </c>
      <c r="AV9" s="16" t="s">
        <v>36880</v>
      </c>
      <c r="AW9" s="33">
        <f>CHOOSE(MIN(D6L1202C9,RUN_YEARS),B7L812C1,B7L812C10,B7L812C19,B7L812C28,B7L812C37)</f>
        <v>112.04355567790594</v>
      </c>
      <c r="AX9" s="16" t="s">
        <v>36881</v>
      </c>
      <c r="AY9" s="33">
        <f>IF(D6L1202C23=0,0,D6L1202C19/D6L1202C23)</f>
        <v>1.2619806380044201E-4</v>
      </c>
      <c r="AZ9" s="16" t="s">
        <v>36882</v>
      </c>
      <c r="BA9" s="33">
        <f>IF(D6L1202C5=0,0,D6L1202C19/D6L1202C5)</f>
        <v>0.4656854291838865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2.7275127019307614E-2</v>
      </c>
      <c r="J10" s="16" t="s">
        <v>36905</v>
      </c>
      <c r="K10" s="21">
        <f>IF(FLOW_THRU_100PCT="Y",1,INDEX(VariabilityMatrix,D6L1203C1,D6L1203C9))</f>
        <v>0.45552829617016322</v>
      </c>
      <c r="L10" s="16" t="s">
        <v>36885</v>
      </c>
      <c r="M10" s="15">
        <f>IF(D6L1203C2&lt;&gt;0,D6L1203C2*D6L1203C4,D6L1203C3*D6L1203C4)</f>
        <v>1.242459213892998E-2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6.2122960694649901E-3</v>
      </c>
      <c r="R10" s="16" t="s">
        <v>36887</v>
      </c>
      <c r="S10" s="15">
        <f>D6L1203C5-D6L1203C7</f>
        <v>6.2122960694649901E-3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5.7002780127451014E-3</v>
      </c>
      <c r="X10" s="16" t="s">
        <v>36889</v>
      </c>
      <c r="Y10" s="33">
        <f>D6L1203C7-D6L1203C10</f>
        <v>5.120180567198887E-4</v>
      </c>
      <c r="Z10" s="16" t="s">
        <v>36890</v>
      </c>
      <c r="AA10" s="33">
        <f>CHOOSE(MIN(D6L1203C9,RUN_YEARS),B7L812C7,B7L812C16,B7L812C25,B7L812C34,B7L812C43)</f>
        <v>6840.6</v>
      </c>
      <c r="AB10" s="16" t="s">
        <v>36891</v>
      </c>
      <c r="AC10" s="33">
        <f>IF(D6L1203C12=0,0,D6L1203C10/D6L1203C12)</f>
        <v>8.3330088190291801E-7</v>
      </c>
      <c r="AD10" s="16" t="s">
        <v>36892</v>
      </c>
      <c r="AE10" s="33">
        <f>IF(D6L1203C5=0,0,D6L1203C10/D6L1203C5)</f>
        <v>0.45878995052758453</v>
      </c>
      <c r="AF10" s="16" t="s">
        <v>36893</v>
      </c>
      <c r="AG10" s="33">
        <f>CHOOSE(MIN(D6L1203C9,RUN_YEARS),B7L812C5,B7L812C14,B7L812C23,B7L812C32,B7L812C41)</f>
        <v>236.3252290884827</v>
      </c>
      <c r="AH10" s="16" t="s">
        <v>36894</v>
      </c>
      <c r="AI10" s="33">
        <f>IF(D6L1203C15=0,0,D6L1203C11/D6L1203C15)</f>
        <v>2.1665822929475875E-6</v>
      </c>
      <c r="AJ10" s="16" t="s">
        <v>36895</v>
      </c>
      <c r="AK10" s="33">
        <f>IF(D6L1203C5=0,0,D6L1203C11/D6L1203C5)</f>
        <v>4.121004947241546E-2</v>
      </c>
      <c r="AL10" s="16" t="s">
        <v>36896</v>
      </c>
      <c r="AM10" s="33">
        <f>D6L1203C8*CHOOSE(MIN(D6L1203C9,RUN_YEARS),B7L812C4,B7L812C13,B7L812C22,B7L812C31,B7L812C40)</f>
        <v>4.2634454681263938E-4</v>
      </c>
      <c r="AN10" s="16" t="s">
        <v>36897</v>
      </c>
      <c r="AO10" s="33">
        <f>D6L1203C8-D6L1203C18</f>
        <v>5.7859515226523512E-3</v>
      </c>
      <c r="AP10" s="16" t="s">
        <v>36898</v>
      </c>
      <c r="AQ10" s="33">
        <f>CHOOSE(MIN(D6L1203C9,RUN_YEARS),B7L812C2,B7L812C11,B7L812C20,B7L812C29,B7L812C38)</f>
        <v>8.2560593156984439</v>
      </c>
      <c r="AR10" s="16" t="s">
        <v>36899</v>
      </c>
      <c r="AS10" s="33">
        <f>IF(D6L1203C20=0,0,D6L1203C18/D6L1203C20)</f>
        <v>5.1640199096192129E-5</v>
      </c>
      <c r="AT10" s="16" t="s">
        <v>36900</v>
      </c>
      <c r="AU10" s="33">
        <f>IF(D6L1203C5=0,0,D6L1203C18/D6L1203C5)</f>
        <v>3.4314570816113457E-2</v>
      </c>
      <c r="AV10" s="16" t="s">
        <v>36901</v>
      </c>
      <c r="AW10" s="33">
        <f>CHOOSE(MIN(D6L1203C9,RUN_YEARS),B7L812C1,B7L812C10,B7L812C19,B7L812C28,B7L812C37)</f>
        <v>112.04355567790594</v>
      </c>
      <c r="AX10" s="16" t="s">
        <v>36902</v>
      </c>
      <c r="AY10" s="33">
        <f>IF(D6L1203C23=0,0,D6L1203C19/D6L1203C23)</f>
        <v>5.1640199096192129E-5</v>
      </c>
      <c r="AZ10" s="16" t="s">
        <v>36903</v>
      </c>
      <c r="BA10" s="33">
        <f>IF(D6L1203C5=0,0,D6L1203C19/D6L1203C5)</f>
        <v>0.46568542918388656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0.49582585363796033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8646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283.40438834744509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11.488397239040454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133.8170702377173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0.478676549586736</v>
      </c>
      <c r="J12" s="16" t="s">
        <v>36947</v>
      </c>
      <c r="K12" s="21">
        <f>IF(FLOW_THRU_100PCT="Y",1,INDEX(VariabilityMatrix,D6L1205C1,D6L1205C9))</f>
        <v>0.22147634948305014</v>
      </c>
      <c r="L12" s="16" t="s">
        <v>36927</v>
      </c>
      <c r="M12" s="15">
        <f>IF(D6L1205C2&lt;&gt;0,D6L1205C2*D6L1205C4,D6L1205C3*D6L1205C4)</f>
        <v>0.10601553478561253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5.3007767392806264E-2</v>
      </c>
      <c r="R12" s="16" t="s">
        <v>36929</v>
      </c>
      <c r="S12" s="15">
        <f>D6L1205C5-D6L1205C7</f>
        <v>5.3007767392806264E-2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4.863886195944659E-2</v>
      </c>
      <c r="X12" s="16" t="s">
        <v>36931</v>
      </c>
      <c r="Y12" s="33">
        <f>D6L1205C7-D6L1205C10</f>
        <v>4.3689054333596739E-3</v>
      </c>
      <c r="Z12" s="16" t="s">
        <v>36932</v>
      </c>
      <c r="AA12" s="33">
        <f>CHOOSE(MIN(D6L1205C9,RUN_YEARS),B7L812C7,B7L812C16,B7L812C25,B7L812C34,B7L812C43)</f>
        <v>6840.6</v>
      </c>
      <c r="AB12" s="16" t="s">
        <v>36933</v>
      </c>
      <c r="AC12" s="33">
        <f>IF(D6L1205C12=0,0,D6L1205C10/D6L1205C12)</f>
        <v>7.1103210185431964E-6</v>
      </c>
      <c r="AD12" s="16" t="s">
        <v>36934</v>
      </c>
      <c r="AE12" s="33">
        <f>IF(D6L1205C5=0,0,D6L1205C10/D6L1205C5)</f>
        <v>0.45878995052758453</v>
      </c>
      <c r="AF12" s="16" t="s">
        <v>36935</v>
      </c>
      <c r="AG12" s="33">
        <f>CHOOSE(MIN(D6L1205C9,RUN_YEARS),B7L812C5,B7L812C14,B7L812C23,B7L812C32,B7L812C41)</f>
        <v>236.3252290884827</v>
      </c>
      <c r="AH12" s="16" t="s">
        <v>36936</v>
      </c>
      <c r="AI12" s="33">
        <f>IF(D6L1205C15=0,0,D6L1205C11/D6L1205C15)</f>
        <v>1.8486834648212312E-5</v>
      </c>
      <c r="AJ12" s="16" t="s">
        <v>36937</v>
      </c>
      <c r="AK12" s="33">
        <f>IF(D6L1205C5=0,0,D6L1205C11/D6L1205C5)</f>
        <v>4.1210049472415453E-2</v>
      </c>
      <c r="AL12" s="16" t="s">
        <v>36938</v>
      </c>
      <c r="AM12" s="33">
        <f>D6L1205C8*CHOOSE(MIN(D6L1205C9,RUN_YEARS),B7L812C4,B7L812C13,B7L812C22,B7L812C31,B7L812C40)</f>
        <v>3.6378775760090407E-3</v>
      </c>
      <c r="AN12" s="16" t="s">
        <v>36939</v>
      </c>
      <c r="AO12" s="33">
        <f>D6L1205C8-D6L1205C18</f>
        <v>4.936988981679722E-2</v>
      </c>
      <c r="AP12" s="16" t="s">
        <v>36940</v>
      </c>
      <c r="AQ12" s="33">
        <f>CHOOSE(MIN(D6L1205C9,RUN_YEARS),B7L812C2,B7L812C11,B7L812C20,B7L812C29,B7L812C38)</f>
        <v>8.2560593156984439</v>
      </c>
      <c r="AR12" s="16" t="s">
        <v>36941</v>
      </c>
      <c r="AS12" s="33">
        <f>IF(D6L1205C20=0,0,D6L1205C18/D6L1205C20)</f>
        <v>4.406312305789538E-4</v>
      </c>
      <c r="AT12" s="16" t="s">
        <v>36942</v>
      </c>
      <c r="AU12" s="33">
        <f>IF(D6L1205C5=0,0,D6L1205C18/D6L1205C5)</f>
        <v>3.4314570816113457E-2</v>
      </c>
      <c r="AV12" s="16" t="s">
        <v>36943</v>
      </c>
      <c r="AW12" s="33">
        <f>CHOOSE(MIN(D6L1205C9,RUN_YEARS),B7L812C1,B7L812C10,B7L812C19,B7L812C28,B7L812C37)</f>
        <v>112.04355567790594</v>
      </c>
      <c r="AX12" s="16" t="s">
        <v>36944</v>
      </c>
      <c r="AY12" s="33">
        <f>IF(D6L1205C23=0,0,D6L1205C19/D6L1205C23)</f>
        <v>4.406312305789538E-4</v>
      </c>
      <c r="AZ12" s="16" t="s">
        <v>36945</v>
      </c>
      <c r="BA12" s="33">
        <f>IF(D6L1205C5=0,0,D6L1205C19/D6L1205C5)</f>
        <v>0.4656854291838865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0.30913767897467193</v>
      </c>
      <c r="J13" s="16" t="s">
        <v>36968</v>
      </c>
      <c r="K13" s="21">
        <f>IF(FLOW_THRU_100PCT="Y",1,INDEX(VariabilityMatrix,D6L1206C1,D6L1206C9))</f>
        <v>0.45552829617016322</v>
      </c>
      <c r="L13" s="16" t="s">
        <v>36948</v>
      </c>
      <c r="M13" s="15">
        <f>IF(D6L1206C2&lt;&gt;0,D6L1206C2*D6L1206C4,D6L1206C3*D6L1206C4)</f>
        <v>0.14082096018533119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7.0410480092665595E-2</v>
      </c>
      <c r="R13" s="16" t="s">
        <v>36950</v>
      </c>
      <c r="S13" s="15">
        <f>D6L1206C5-D6L1206C7</f>
        <v>7.0410480092665595E-2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6.4607241356675046E-2</v>
      </c>
      <c r="X13" s="16" t="s">
        <v>36952</v>
      </c>
      <c r="Y13" s="33">
        <f>D6L1206C7-D6L1206C10</f>
        <v>5.8032387359905485E-3</v>
      </c>
      <c r="Z13" s="16" t="s">
        <v>36953</v>
      </c>
      <c r="AA13" s="33">
        <f>CHOOSE(MIN(D6L1206C9,RUN_YEARS),B7L812C7,B7L812C16,B7L812C25,B7L812C34,B7L812C43)</f>
        <v>6840.6</v>
      </c>
      <c r="AB13" s="16" t="s">
        <v>36954</v>
      </c>
      <c r="AC13" s="33">
        <f>IF(D6L1206C12=0,0,D6L1206C10/D6L1206C12)</f>
        <v>9.4446746420891499E-6</v>
      </c>
      <c r="AD13" s="16" t="s">
        <v>36955</v>
      </c>
      <c r="AE13" s="33">
        <f>IF(D6L1206C5=0,0,D6L1206C10/D6L1206C5)</f>
        <v>0.45878995052758453</v>
      </c>
      <c r="AF13" s="16" t="s">
        <v>36956</v>
      </c>
      <c r="AG13" s="33">
        <f>CHOOSE(MIN(D6L1206C9,RUN_YEARS),B7L812C5,B7L812C14,B7L812C23,B7L812C32,B7L812C41)</f>
        <v>236.3252290884827</v>
      </c>
      <c r="AH13" s="16" t="s">
        <v>36957</v>
      </c>
      <c r="AI13" s="33">
        <f>IF(D6L1206C15=0,0,D6L1206C11/D6L1206C15)</f>
        <v>2.4556154069431807E-5</v>
      </c>
      <c r="AJ13" s="16" t="s">
        <v>36958</v>
      </c>
      <c r="AK13" s="33">
        <f>IF(D6L1206C5=0,0,D6L1206C11/D6L1206C5)</f>
        <v>4.121004947241548E-2</v>
      </c>
      <c r="AL13" s="16" t="s">
        <v>36959</v>
      </c>
      <c r="AM13" s="33">
        <f>D6L1206C8*CHOOSE(MIN(D6L1206C9,RUN_YEARS),B7L812C4,B7L812C13,B7L812C22,B7L812C31,B7L812C40)</f>
        <v>4.832210810672641E-3</v>
      </c>
      <c r="AN13" s="16" t="s">
        <v>36960</v>
      </c>
      <c r="AO13" s="33">
        <f>D6L1206C8-D6L1206C18</f>
        <v>6.5578269281992951E-2</v>
      </c>
      <c r="AP13" s="16" t="s">
        <v>36961</v>
      </c>
      <c r="AQ13" s="33">
        <f>CHOOSE(MIN(D6L1206C9,RUN_YEARS),B7L812C2,B7L812C11,B7L812C20,B7L812C29,B7L812C38)</f>
        <v>8.2560593156984439</v>
      </c>
      <c r="AR13" s="16" t="s">
        <v>36962</v>
      </c>
      <c r="AS13" s="33">
        <f>IF(D6L1206C20=0,0,D6L1206C18/D6L1206C20)</f>
        <v>5.8529264699981706E-4</v>
      </c>
      <c r="AT13" s="16" t="s">
        <v>36963</v>
      </c>
      <c r="AU13" s="33">
        <f>IF(D6L1206C5=0,0,D6L1206C18/D6L1206C5)</f>
        <v>3.4314570816113457E-2</v>
      </c>
      <c r="AV13" s="16" t="s">
        <v>36964</v>
      </c>
      <c r="AW13" s="33">
        <f>CHOOSE(MIN(D6L1206C9,RUN_YEARS),B7L812C1,B7L812C10,B7L812C19,B7L812C28,B7L812C37)</f>
        <v>112.04355567790594</v>
      </c>
      <c r="AX13" s="16" t="s">
        <v>36965</v>
      </c>
      <c r="AY13" s="33">
        <f>IF(D6L1206C23=0,0,D6L1206C19/D6L1206C23)</f>
        <v>5.8529264699981706E-4</v>
      </c>
      <c r="AZ13" s="16" t="s">
        <v>36966</v>
      </c>
      <c r="BA13" s="33">
        <f>IF(D6L1206C5=0,0,D6L1206C19/D6L1206C5)</f>
        <v>0.4656854291838865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</v>
      </c>
      <c r="J14" s="16" t="s">
        <v>36989</v>
      </c>
      <c r="K14" s="21">
        <f>IF(FLOW_THRU_100PCT="Y",1,INDEX(VariabilityMatrix,D6L1207C1,D6L1207C9))</f>
        <v>0.49582585363796033</v>
      </c>
      <c r="L14" s="16" t="s">
        <v>36969</v>
      </c>
      <c r="M14" s="15">
        <f>IF(D6L1207C2&lt;&gt;0,D6L1207C2*D6L1207C4,D6L1207C3*D6L1207C4)</f>
        <v>0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</v>
      </c>
      <c r="R14" s="16" t="s">
        <v>36971</v>
      </c>
      <c r="S14" s="15">
        <f>D6L1207C5-D6L1207C7</f>
        <v>0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</v>
      </c>
      <c r="X14" s="16" t="s">
        <v>36973</v>
      </c>
      <c r="Y14" s="33">
        <f>D6L1207C7-D6L1207C10</f>
        <v>0</v>
      </c>
      <c r="Z14" s="16" t="s">
        <v>36974</v>
      </c>
      <c r="AA14" s="33">
        <f>CHOOSE(MIN(D6L1207C9,RUN_YEARS),B7L812C7,B7L812C16,B7L812C25,B7L812C34,B7L812C43)</f>
        <v>8646</v>
      </c>
      <c r="AB14" s="16" t="s">
        <v>36975</v>
      </c>
      <c r="AC14" s="33">
        <f>IF(D6L1207C12=0,0,D6L1207C10/D6L1207C12)</f>
        <v>0</v>
      </c>
      <c r="AD14" s="16" t="s">
        <v>36976</v>
      </c>
      <c r="AE14" s="33">
        <f>IF(D6L1207C5=0,0,D6L1207C10/D6L1207C5)</f>
        <v>0</v>
      </c>
      <c r="AF14" s="16" t="s">
        <v>36977</v>
      </c>
      <c r="AG14" s="33">
        <f>CHOOSE(MIN(D6L1207C9,RUN_YEARS),B7L812C5,B7L812C14,B7L812C23,B7L812C32,B7L812C41)</f>
        <v>283.40438834744509</v>
      </c>
      <c r="AH14" s="16" t="s">
        <v>36978</v>
      </c>
      <c r="AI14" s="33">
        <f>IF(D6L1207C15=0,0,D6L1207C11/D6L1207C15)</f>
        <v>0</v>
      </c>
      <c r="AJ14" s="16" t="s">
        <v>36979</v>
      </c>
      <c r="AK14" s="33">
        <f>IF(D6L1207C5=0,0,D6L1207C11/D6L1207C5)</f>
        <v>0</v>
      </c>
      <c r="AL14" s="16" t="s">
        <v>36980</v>
      </c>
      <c r="AM14" s="33">
        <f>D6L1207C8*CHOOSE(MIN(D6L1207C9,RUN_YEARS),B7L812C4,B7L812C13,B7L812C22,B7L812C31,B7L812C40)</f>
        <v>0</v>
      </c>
      <c r="AN14" s="16" t="s">
        <v>36981</v>
      </c>
      <c r="AO14" s="33">
        <f>D6L1207C8-D6L1207C18</f>
        <v>0</v>
      </c>
      <c r="AP14" s="16" t="s">
        <v>36982</v>
      </c>
      <c r="AQ14" s="33">
        <f>CHOOSE(MIN(D6L1207C9,RUN_YEARS),B7L812C2,B7L812C11,B7L812C20,B7L812C29,B7L812C38)</f>
        <v>11.488397239040454</v>
      </c>
      <c r="AR14" s="16" t="s">
        <v>36983</v>
      </c>
      <c r="AS14" s="33">
        <f>IF(D6L1207C20=0,0,D6L1207C18/D6L1207C20)</f>
        <v>0</v>
      </c>
      <c r="AT14" s="16" t="s">
        <v>36984</v>
      </c>
      <c r="AU14" s="33">
        <f>IF(D6L1207C5=0,0,D6L1207C18/D6L1207C5)</f>
        <v>0</v>
      </c>
      <c r="AV14" s="16" t="s">
        <v>36985</v>
      </c>
      <c r="AW14" s="33">
        <f>CHOOSE(MIN(D6L1207C9,RUN_YEARS),B7L812C1,B7L812C10,B7L812C19,B7L812C28,B7L812C37)</f>
        <v>133.8170702377173</v>
      </c>
      <c r="AX14" s="16" t="s">
        <v>36986</v>
      </c>
      <c r="AY14" s="33">
        <f>IF(D6L1207C23=0,0,D6L1207C19/D6L1207C23)</f>
        <v>0</v>
      </c>
      <c r="AZ14" s="16" t="s">
        <v>36987</v>
      </c>
      <c r="BA14" s="33">
        <f>IF(D6L1207C5=0,0,D6L1207C19/D6L1207C5)</f>
        <v>0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0.49582585363796033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8646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283.40438834744509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11.488397239040454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133.8170702377173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0.49582585363796033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8646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283.40438834744509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11.488397239040454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133.8170702377173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0.49582585363796033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8646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283.40438834744509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11.488397239040454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133.8170702377173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0.49582585363796033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8646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283.40438834744509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11.488397239040454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133.8170702377173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0.49582585363796033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8646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283.40438834744509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11.488397239040454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133.8170702377173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-1.7328556138517491E-2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-1.4902558279125042E-2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-7.4512791395625212E-3</v>
      </c>
      <c r="R20" s="16" t="s">
        <v>37097</v>
      </c>
      <c r="S20" s="15">
        <f>D6L1213C5-D6L1213C7</f>
        <v>-7.4512791395625212E-3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-6.8661174122434864E-3</v>
      </c>
      <c r="X20" s="16" t="s">
        <v>37099</v>
      </c>
      <c r="Y20" s="33">
        <f>D6L1213C7-D6L1213C10</f>
        <v>-5.851617273190347E-4</v>
      </c>
      <c r="Z20" s="16" t="s">
        <v>37100</v>
      </c>
      <c r="AA20" s="33">
        <f>CHOOSE(MIN(D6L1213C9,RUN_YEARS),B7L812C7,B7L812C16,B7L812C25,B7L812C34,B7L812C43)</f>
        <v>8646</v>
      </c>
      <c r="AB20" s="16" t="s">
        <v>37101</v>
      </c>
      <c r="AC20" s="33">
        <f>IF(D6L1213C12=0,0,D6L1213C10/D6L1213C12)</f>
        <v>-7.9413803056251293E-7</v>
      </c>
      <c r="AD20" s="16" t="s">
        <v>37102</v>
      </c>
      <c r="AE20" s="33">
        <f>IF(D6L1213C5=0,0,D6L1213C10/D6L1213C5)</f>
        <v>0.46073414266470558</v>
      </c>
      <c r="AF20" s="16" t="s">
        <v>37103</v>
      </c>
      <c r="AG20" s="33">
        <f>CHOOSE(MIN(D6L1213C9,RUN_YEARS),B7L812C5,B7L812C14,B7L812C23,B7L812C32,B7L812C41)</f>
        <v>283.40438834744509</v>
      </c>
      <c r="AH20" s="16" t="s">
        <v>37104</v>
      </c>
      <c r="AI20" s="33">
        <f>IF(D6L1213C15=0,0,D6L1213C11/D6L1213C15)</f>
        <v>-2.0647588794625309E-6</v>
      </c>
      <c r="AJ20" s="16" t="s">
        <v>37105</v>
      </c>
      <c r="AK20" s="33">
        <f>IF(D6L1213C5=0,0,D6L1213C11/D6L1213C5)</f>
        <v>3.9265857335294425E-2</v>
      </c>
      <c r="AL20" s="16" t="s">
        <v>37106</v>
      </c>
      <c r="AM20" s="33">
        <f>D6L1213C8*CHOOSE(MIN(D6L1213C9,RUN_YEARS),B7L812C4,B7L812C13,B7L812C22,B7L812C31,B7L812C40)</f>
        <v>-5.8912617798062138E-4</v>
      </c>
      <c r="AN20" s="16" t="s">
        <v>37107</v>
      </c>
      <c r="AO20" s="33">
        <f>D6L1213C8-D6L1213C18</f>
        <v>-6.8621529615818999E-3</v>
      </c>
      <c r="AP20" s="16" t="s">
        <v>37108</v>
      </c>
      <c r="AQ20" s="33">
        <f>CHOOSE(MIN(D6L1213C9,RUN_YEARS),B7L812C2,B7L812C11,B7L812C20,B7L812C29,B7L812C38)</f>
        <v>11.488397239040454</v>
      </c>
      <c r="AR20" s="16" t="s">
        <v>37109</v>
      </c>
      <c r="AS20" s="33">
        <f>IF(D6L1213C20=0,0,D6L1213C18/D6L1213C20)</f>
        <v>-5.1280101629722809E-5</v>
      </c>
      <c r="AT20" s="16" t="s">
        <v>37110</v>
      </c>
      <c r="AU20" s="33">
        <f>IF(D6L1213C5=0,0,D6L1213C18/D6L1213C5)</f>
        <v>3.9531882173938403E-2</v>
      </c>
      <c r="AV20" s="16" t="s">
        <v>37111</v>
      </c>
      <c r="AW20" s="33">
        <f>CHOOSE(MIN(D6L1213C9,RUN_YEARS),B7L812C1,B7L812C10,B7L812C19,B7L812C28,B7L812C37)</f>
        <v>133.8170702377173</v>
      </c>
      <c r="AX20" s="16" t="s">
        <v>37112</v>
      </c>
      <c r="AY20" s="33">
        <f>IF(D6L1213C23=0,0,D6L1213C19/D6L1213C23)</f>
        <v>-5.1280101629722816E-5</v>
      </c>
      <c r="AZ20" s="16" t="s">
        <v>37113</v>
      </c>
      <c r="BA20" s="33">
        <f>IF(D6L1213C5=0,0,D6L1213C19/D6L1213C5)</f>
        <v>0.46046811782606162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3.5273025582717256E-2</v>
      </c>
      <c r="J21" s="16" t="s">
        <v>37135</v>
      </c>
      <c r="K21" s="21">
        <f>IF(FLOW_THRU_100PCT="Y",1,INDEX(VariabilityMatrix,D6L1214C1,D6L1214C9))</f>
        <v>0.45552829617016322</v>
      </c>
      <c r="L21" s="16" t="s">
        <v>37115</v>
      </c>
      <c r="M21" s="15">
        <f>IF(D6L1214C2&lt;&gt;0,D6L1214C2*D6L1214C4,D6L1214C3*D6L1214C4)</f>
        <v>1.606786124446177E-2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8.0339306222308848E-3</v>
      </c>
      <c r="R21" s="16" t="s">
        <v>37117</v>
      </c>
      <c r="S21" s="15">
        <f>D6L1214C5-D6L1214C7</f>
        <v>8.0339306222308848E-3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7.3717732654307085E-3</v>
      </c>
      <c r="X21" s="16" t="s">
        <v>37119</v>
      </c>
      <c r="Y21" s="33">
        <f>D6L1214C7-D6L1214C10</f>
        <v>6.6215735680017623E-4</v>
      </c>
      <c r="Z21" s="16" t="s">
        <v>37120</v>
      </c>
      <c r="AA21" s="33">
        <f>CHOOSE(MIN(D6L1214C9,RUN_YEARS),B7L812C7,B7L812C16,B7L812C25,B7L812C34,B7L812C43)</f>
        <v>6840.6</v>
      </c>
      <c r="AB21" s="16" t="s">
        <v>37121</v>
      </c>
      <c r="AC21" s="33">
        <f>IF(D6L1214C12=0,0,D6L1214C10/D6L1214C12)</f>
        <v>1.0776500987385182E-6</v>
      </c>
      <c r="AD21" s="16" t="s">
        <v>37122</v>
      </c>
      <c r="AE21" s="33">
        <f>IF(D6L1214C5=0,0,D6L1214C10/D6L1214C5)</f>
        <v>0.45878995052758453</v>
      </c>
      <c r="AF21" s="16" t="s">
        <v>37123</v>
      </c>
      <c r="AG21" s="33">
        <f>CHOOSE(MIN(D6L1214C9,RUN_YEARS),B7L812C5,B7L812C14,B7L812C23,B7L812C32,B7L812C41)</f>
        <v>236.3252290884827</v>
      </c>
      <c r="AH21" s="16" t="s">
        <v>37124</v>
      </c>
      <c r="AI21" s="33">
        <f>IF(D6L1214C15=0,0,D6L1214C11/D6L1214C15)</f>
        <v>2.8018902567201466E-6</v>
      </c>
      <c r="AJ21" s="16" t="s">
        <v>37125</v>
      </c>
      <c r="AK21" s="33">
        <f>IF(D6L1214C5=0,0,D6L1214C11/D6L1214C5)</f>
        <v>4.1210049472415439E-2</v>
      </c>
      <c r="AL21" s="16" t="s">
        <v>37126</v>
      </c>
      <c r="AM21" s="33">
        <f>D6L1214C8*CHOOSE(MIN(D6L1214C9,RUN_YEARS),B7L812C4,B7L812C13,B7L812C22,B7L812C31,B7L812C40)</f>
        <v>5.5136176253656828E-4</v>
      </c>
      <c r="AN21" s="16" t="s">
        <v>37127</v>
      </c>
      <c r="AO21" s="33">
        <f>D6L1214C8-D6L1214C18</f>
        <v>7.4825688596943168E-3</v>
      </c>
      <c r="AP21" s="16" t="s">
        <v>37128</v>
      </c>
      <c r="AQ21" s="33">
        <f>CHOOSE(MIN(D6L1214C9,RUN_YEARS),B7L812C2,B7L812C11,B7L812C20,B7L812C29,B7L812C38)</f>
        <v>8.2560593156984439</v>
      </c>
      <c r="AR21" s="16" t="s">
        <v>37129</v>
      </c>
      <c r="AS21" s="33">
        <f>IF(D6L1214C20=0,0,D6L1214C18/D6L1214C20)</f>
        <v>6.6782679418034716E-5</v>
      </c>
      <c r="AT21" s="16" t="s">
        <v>37130</v>
      </c>
      <c r="AU21" s="33">
        <f>IF(D6L1214C5=0,0,D6L1214C18/D6L1214C5)</f>
        <v>3.4314570816113457E-2</v>
      </c>
      <c r="AV21" s="16" t="s">
        <v>37131</v>
      </c>
      <c r="AW21" s="33">
        <f>CHOOSE(MIN(D6L1214C9,RUN_YEARS),B7L812C1,B7L812C10,B7L812C19,B7L812C28,B7L812C37)</f>
        <v>112.04355567790594</v>
      </c>
      <c r="AX21" s="16" t="s">
        <v>37132</v>
      </c>
      <c r="AY21" s="33">
        <f>IF(D6L1214C23=0,0,D6L1214C19/D6L1214C23)</f>
        <v>6.678267941803473E-5</v>
      </c>
      <c r="AZ21" s="16" t="s">
        <v>37133</v>
      </c>
      <c r="BA21" s="33">
        <f>IF(D6L1214C5=0,0,D6L1214C19/D6L1214C5)</f>
        <v>0.46568542918388656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2.0429530799580209E-2</v>
      </c>
      <c r="J22" s="16" t="s">
        <v>37156</v>
      </c>
      <c r="K22" s="21">
        <f>IF(FLOW_THRU_100PCT="Y",1,INDEX(VariabilityMatrix,D6L1215C1,D6L1215C9))</f>
        <v>0.47154521297646307</v>
      </c>
      <c r="L22" s="16" t="s">
        <v>37136</v>
      </c>
      <c r="M22" s="15">
        <f>IF(D6L1215C2&lt;&gt;0,D6L1215C2*D6L1215C4,D6L1215C3*D6L1215C4)</f>
        <v>9.6334474518972608E-3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4.8167237259486304E-3</v>
      </c>
      <c r="R22" s="16" t="s">
        <v>37138</v>
      </c>
      <c r="S22" s="15">
        <f>D6L1215C5-D6L1215C7</f>
        <v>4.8167237259486304E-3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4.4176183328610997E-3</v>
      </c>
      <c r="X22" s="16" t="s">
        <v>37140</v>
      </c>
      <c r="Y22" s="33">
        <f>D6L1215C7-D6L1215C10</f>
        <v>3.991053930875307E-4</v>
      </c>
      <c r="Z22" s="16" t="s">
        <v>37141</v>
      </c>
      <c r="AA22" s="33">
        <f>CHOOSE(MIN(D6L1215C9,RUN_YEARS),B7L812C7,B7L812C16,B7L812C25,B7L812C34,B7L812C43)</f>
        <v>7574.6666666666661</v>
      </c>
      <c r="AB22" s="16" t="s">
        <v>37142</v>
      </c>
      <c r="AC22" s="33">
        <f>IF(D6L1215C12=0,0,D6L1215C10/D6L1215C12)</f>
        <v>5.8320960212037056E-7</v>
      </c>
      <c r="AD22" s="16" t="s">
        <v>37143</v>
      </c>
      <c r="AE22" s="33">
        <f>IF(D6L1215C5=0,0,D6L1215C10/D6L1215C5)</f>
        <v>0.45857086519852985</v>
      </c>
      <c r="AF22" s="16" t="s">
        <v>37144</v>
      </c>
      <c r="AG22" s="33">
        <f>CHOOSE(MIN(D6L1215C9,RUN_YEARS),B7L812C5,B7L812C14,B7L812C23,B7L812C32,B7L812C41)</f>
        <v>263.20224102337937</v>
      </c>
      <c r="AH22" s="16" t="s">
        <v>37145</v>
      </c>
      <c r="AI22" s="33">
        <f>IF(D6L1215C15=0,0,D6L1215C11/D6L1215C15)</f>
        <v>1.5163449655129627E-6</v>
      </c>
      <c r="AJ22" s="16" t="s">
        <v>37146</v>
      </c>
      <c r="AK22" s="33">
        <f>IF(D6L1215C5=0,0,D6L1215C11/D6L1215C5)</f>
        <v>4.1429134801470147E-2</v>
      </c>
      <c r="AL22" s="16" t="s">
        <v>37147</v>
      </c>
      <c r="AM22" s="33">
        <f>D6L1215C8*CHOOSE(MIN(D6L1215C9,RUN_YEARS),B7L812C4,B7L812C13,B7L812C22,B7L812C31,B7L812C40)</f>
        <v>3.4787665476027009E-4</v>
      </c>
      <c r="AN22" s="16" t="s">
        <v>37148</v>
      </c>
      <c r="AO22" s="33">
        <f>D6L1215C8-D6L1215C18</f>
        <v>4.4688470711883605E-3</v>
      </c>
      <c r="AP22" s="16" t="s">
        <v>37149</v>
      </c>
      <c r="AQ22" s="33">
        <f>CHOOSE(MIN(D6L1215C9,RUN_YEARS),B7L812C2,B7L812C11,B7L812C20,B7L812C29,B7L812C38)</f>
        <v>9.6972085552176193</v>
      </c>
      <c r="AR22" s="16" t="s">
        <v>37150</v>
      </c>
      <c r="AS22" s="33">
        <f>IF(D6L1215C20=0,0,D6L1215C18/D6L1215C20)</f>
        <v>3.5873896367124514E-5</v>
      </c>
      <c r="AT22" s="16" t="s">
        <v>37151</v>
      </c>
      <c r="AU22" s="33">
        <f>IF(D6L1215C5=0,0,D6L1215C18/D6L1215C5)</f>
        <v>3.6111335687179925E-2</v>
      </c>
      <c r="AV22" s="16" t="s">
        <v>37152</v>
      </c>
      <c r="AW22" s="33">
        <f>CHOOSE(MIN(D6L1215C9,RUN_YEARS),B7L812C1,B7L812C10,B7L812C19,B7L812C28,B7L812C37)</f>
        <v>124.57099796061442</v>
      </c>
      <c r="AX22" s="16" t="s">
        <v>37153</v>
      </c>
      <c r="AY22" s="33">
        <f>IF(D6L1215C23=0,0,D6L1215C19/D6L1215C23)</f>
        <v>3.5873896367124508E-5</v>
      </c>
      <c r="AZ22" s="16" t="s">
        <v>37154</v>
      </c>
      <c r="BA22" s="33">
        <f>IF(D6L1215C5=0,0,D6L1215C19/D6L1215C5)</f>
        <v>0.46388866431282011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195.82350734490538</v>
      </c>
      <c r="J23" s="16" t="s">
        <v>37177</v>
      </c>
      <c r="K23" s="21">
        <f>IF(FLOW_THRU_100PCT="Y",1,INDEX(VariabilityMatrix,D6L1216C1,D6L1216C9))</f>
        <v>0.22117936181309292</v>
      </c>
      <c r="L23" s="16" t="s">
        <v>37157</v>
      </c>
      <c r="M23" s="15">
        <f>IF(D6L1216C2&lt;&gt;0,D6L1216C2*D6L1216C4,D6L1216C3*D6L1216C4)</f>
        <v>43.312118382547688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21.656059191273844</v>
      </c>
      <c r="R23" s="16" t="s">
        <v>37159</v>
      </c>
      <c r="S23" s="15">
        <f>D6L1216C5-D6L1216C7</f>
        <v>21.656059191273844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19.861675600266043</v>
      </c>
      <c r="X23" s="16" t="s">
        <v>37161</v>
      </c>
      <c r="Y23" s="33">
        <f>D6L1216C7-D6L1216C10</f>
        <v>1.7943835910078008</v>
      </c>
      <c r="Z23" s="16" t="s">
        <v>37162</v>
      </c>
      <c r="AA23" s="33">
        <f>CHOOSE(MIN(D6L1216C9,RUN_YEARS),B7L812C7,B7L812C16,B7L812C25,B7L812C34,B7L812C43)</f>
        <v>7574.6666666666661</v>
      </c>
      <c r="AB23" s="16" t="s">
        <v>37163</v>
      </c>
      <c r="AC23" s="33">
        <f>IF(D6L1216C12=0,0,D6L1216C10/D6L1216C12)</f>
        <v>2.6221187643371826E-3</v>
      </c>
      <c r="AD23" s="16" t="s">
        <v>37164</v>
      </c>
      <c r="AE23" s="33">
        <f>IF(D6L1216C5=0,0,D6L1216C10/D6L1216C5)</f>
        <v>0.45857086519852985</v>
      </c>
      <c r="AF23" s="16" t="s">
        <v>37165</v>
      </c>
      <c r="AG23" s="33">
        <f>CHOOSE(MIN(D6L1216C9,RUN_YEARS),B7L812C5,B7L812C14,B7L812C23,B7L812C32,B7L812C41)</f>
        <v>263.20224102337937</v>
      </c>
      <c r="AH23" s="16" t="s">
        <v>37166</v>
      </c>
      <c r="AI23" s="33">
        <f>IF(D6L1216C15=0,0,D6L1216C11/D6L1216C15)</f>
        <v>6.8175087872766691E-3</v>
      </c>
      <c r="AJ23" s="16" t="s">
        <v>37167</v>
      </c>
      <c r="AK23" s="33">
        <f>IF(D6L1216C5=0,0,D6L1216C11/D6L1216C5)</f>
        <v>4.1429134801470133E-2</v>
      </c>
      <c r="AL23" s="16" t="s">
        <v>37168</v>
      </c>
      <c r="AM23" s="33">
        <f>D6L1216C8*CHOOSE(MIN(D6L1216C9,RUN_YEARS),B7L812C4,B7L812C13,B7L812C22,B7L812C31,B7L812C40)</f>
        <v>1.564058446235056</v>
      </c>
      <c r="AN23" s="16" t="s">
        <v>37169</v>
      </c>
      <c r="AO23" s="33">
        <f>D6L1216C8-D6L1216C18</f>
        <v>20.092000745038789</v>
      </c>
      <c r="AP23" s="16" t="s">
        <v>37170</v>
      </c>
      <c r="AQ23" s="33">
        <f>CHOOSE(MIN(D6L1216C9,RUN_YEARS),B7L812C2,B7L812C11,B7L812C20,B7L812C29,B7L812C38)</f>
        <v>9.6972085552176193</v>
      </c>
      <c r="AR23" s="16" t="s">
        <v>37171</v>
      </c>
      <c r="AS23" s="33">
        <f>IF(D6L1216C20=0,0,D6L1216C18/D6L1216C20)</f>
        <v>0.16128955434226569</v>
      </c>
      <c r="AT23" s="16" t="s">
        <v>37172</v>
      </c>
      <c r="AU23" s="33">
        <f>IF(D6L1216C5=0,0,D6L1216C18/D6L1216C5)</f>
        <v>3.6111335687179925E-2</v>
      </c>
      <c r="AV23" s="16" t="s">
        <v>37173</v>
      </c>
      <c r="AW23" s="33">
        <f>CHOOSE(MIN(D6L1216C9,RUN_YEARS),B7L812C1,B7L812C10,B7L812C19,B7L812C28,B7L812C37)</f>
        <v>124.57099796061442</v>
      </c>
      <c r="AX23" s="16" t="s">
        <v>37174</v>
      </c>
      <c r="AY23" s="33">
        <f>IF(D6L1216C23=0,0,D6L1216C19/D6L1216C23)</f>
        <v>0.16128955434226569</v>
      </c>
      <c r="AZ23" s="16" t="s">
        <v>37175</v>
      </c>
      <c r="BA23" s="33">
        <f>IF(D6L1216C5=0,0,D6L1216C19/D6L1216C5)</f>
        <v>0.46388866431282011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1.4661546703001016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1.2608930164580874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0.63044650822904369</v>
      </c>
      <c r="R24" s="16" t="s">
        <v>37180</v>
      </c>
      <c r="S24" s="15">
        <f>D6L1217C5-D6L1217C7</f>
        <v>0.63044650822904369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0.57820880147996923</v>
      </c>
      <c r="X24" s="16" t="s">
        <v>37182</v>
      </c>
      <c r="Y24" s="33">
        <f>D6L1217C7-D6L1217C10</f>
        <v>5.2237706749074464E-2</v>
      </c>
      <c r="Z24" s="16" t="s">
        <v>37183</v>
      </c>
      <c r="AA24" s="33">
        <f>CHOOSE(MIN(D6L1217C9,RUN_YEARS),B7L812C7,B7L812C16,B7L812C25,B7L812C34,B7L812C43)</f>
        <v>7574.6666666666661</v>
      </c>
      <c r="AB24" s="16" t="s">
        <v>37184</v>
      </c>
      <c r="AC24" s="33">
        <f>IF(D6L1217C12=0,0,D6L1217C10/D6L1217C12)</f>
        <v>7.6334553971127791E-5</v>
      </c>
      <c r="AD24" s="16" t="s">
        <v>37185</v>
      </c>
      <c r="AE24" s="33">
        <f>IF(D6L1217C5=0,0,D6L1217C10/D6L1217C5)</f>
        <v>0.4585708651985298</v>
      </c>
      <c r="AF24" s="16" t="s">
        <v>37186</v>
      </c>
      <c r="AG24" s="33">
        <f>CHOOSE(MIN(D6L1217C9,RUN_YEARS),B7L812C5,B7L812C14,B7L812C23,B7L812C32,B7L812C41)</f>
        <v>263.20224102337937</v>
      </c>
      <c r="AH24" s="16" t="s">
        <v>37187</v>
      </c>
      <c r="AI24" s="33">
        <f>IF(D6L1217C15=0,0,D6L1217C11/D6L1217C15)</f>
        <v>1.9846984032493236E-4</v>
      </c>
      <c r="AJ24" s="16" t="s">
        <v>37188</v>
      </c>
      <c r="AK24" s="33">
        <f>IF(D6L1217C5=0,0,D6L1217C11/D6L1217C5)</f>
        <v>4.1429134801470181E-2</v>
      </c>
      <c r="AL24" s="16" t="s">
        <v>37189</v>
      </c>
      <c r="AM24" s="33">
        <f>D6L1217C8*CHOOSE(MIN(D6L1217C9,RUN_YEARS),B7L812C4,B7L812C13,B7L812C22,B7L812C31,B7L812C40)</f>
        <v>4.5532530982938878E-2</v>
      </c>
      <c r="AN24" s="16" t="s">
        <v>37190</v>
      </c>
      <c r="AO24" s="33">
        <f>D6L1217C8-D6L1217C18</f>
        <v>0.58491397724610483</v>
      </c>
      <c r="AP24" s="16" t="s">
        <v>37191</v>
      </c>
      <c r="AQ24" s="33">
        <f>CHOOSE(MIN(D6L1217C9,RUN_YEARS),B7L812C2,B7L812C11,B7L812C20,B7L812C29,B7L812C38)</f>
        <v>9.6972085552176193</v>
      </c>
      <c r="AR24" s="16" t="s">
        <v>37192</v>
      </c>
      <c r="AS24" s="33">
        <f>IF(D6L1217C20=0,0,D6L1217C18/D6L1217C20)</f>
        <v>4.6954265986617286E-3</v>
      </c>
      <c r="AT24" s="16" t="s">
        <v>37193</v>
      </c>
      <c r="AU24" s="33">
        <f>IF(D6L1217C5=0,0,D6L1217C18/D6L1217C5)</f>
        <v>3.6111335687179925E-2</v>
      </c>
      <c r="AV24" s="16" t="s">
        <v>37194</v>
      </c>
      <c r="AW24" s="33">
        <f>CHOOSE(MIN(D6L1217C9,RUN_YEARS),B7L812C1,B7L812C10,B7L812C19,B7L812C28,B7L812C37)</f>
        <v>124.57099796061442</v>
      </c>
      <c r="AX24" s="16" t="s">
        <v>37195</v>
      </c>
      <c r="AY24" s="33">
        <f>IF(D6L1217C23=0,0,D6L1217C19/D6L1217C23)</f>
        <v>4.6954265986617278E-3</v>
      </c>
      <c r="AZ24" s="16" t="s">
        <v>37196</v>
      </c>
      <c r="BA24" s="33">
        <f>IF(D6L1217C5=0,0,D6L1217C19/D6L1217C5)</f>
        <v>0.46388866431282011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0.23107325289914801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8646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283.40438834744509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11.488397239040454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133.8170702377173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202.14241821579409</v>
      </c>
      <c r="J26" s="16" t="s">
        <v>37239</v>
      </c>
      <c r="K26" s="21">
        <f>IF(FLOW_THRU_100PCT="Y",1,INDEX(VariabilityMatrix,D6L1219C1,D6L1219C9))</f>
        <v>0.22117936181309292</v>
      </c>
      <c r="L26" s="16" t="s">
        <v>37219</v>
      </c>
      <c r="M26" s="15">
        <f>IF(D6L1219C2&lt;&gt;0,D6L1219C2*D6L1219C4,D6L1219C3*D6L1219C4)</f>
        <v>44.709731056324664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22.354865528162332</v>
      </c>
      <c r="R26" s="16" t="s">
        <v>37221</v>
      </c>
      <c r="S26" s="15">
        <f>D6L1219C5-D6L1219C7</f>
        <v>22.354865528162332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20.50258005329238</v>
      </c>
      <c r="X26" s="16" t="s">
        <v>37223</v>
      </c>
      <c r="Y26" s="33">
        <f>D6L1219C7-D6L1219C10</f>
        <v>1.8522854748699515</v>
      </c>
      <c r="Z26" s="16" t="s">
        <v>37224</v>
      </c>
      <c r="AA26" s="33">
        <f>CHOOSE(MIN(D6L1219C9,RUN_YEARS),B7L812C7,B7L812C16,B7L812C25,B7L812C34,B7L812C43)</f>
        <v>7574.6666666666661</v>
      </c>
      <c r="AB26" s="16" t="s">
        <v>37225</v>
      </c>
      <c r="AC26" s="33">
        <f>IF(D6L1219C12=0,0,D6L1219C10/D6L1219C12)</f>
        <v>2.7067303362030078E-3</v>
      </c>
      <c r="AD26" s="16" t="s">
        <v>37226</v>
      </c>
      <c r="AE26" s="33">
        <f>IF(D6L1219C5=0,0,D6L1219C10/D6L1219C5)</f>
        <v>0.45857086519852985</v>
      </c>
      <c r="AF26" s="16" t="s">
        <v>37227</v>
      </c>
      <c r="AG26" s="33">
        <f>CHOOSE(MIN(D6L1219C9,RUN_YEARS),B7L812C5,B7L812C14,B7L812C23,B7L812C32,B7L812C41)</f>
        <v>263.20224102337937</v>
      </c>
      <c r="AH26" s="16" t="s">
        <v>37228</v>
      </c>
      <c r="AI26" s="33">
        <f>IF(D6L1219C15=0,0,D6L1219C11/D6L1219C15)</f>
        <v>7.0374988741278201E-3</v>
      </c>
      <c r="AJ26" s="16" t="s">
        <v>37229</v>
      </c>
      <c r="AK26" s="33">
        <f>IF(D6L1219C5=0,0,D6L1219C11/D6L1219C5)</f>
        <v>4.1429134801470167E-2</v>
      </c>
      <c r="AL26" s="16" t="s">
        <v>37230</v>
      </c>
      <c r="AM26" s="33">
        <f>D6L1219C8*CHOOSE(MIN(D6L1219C9,RUN_YEARS),B7L812C4,B7L812C13,B7L812C22,B7L812C31,B7L812C40)</f>
        <v>1.6145281066584733</v>
      </c>
      <c r="AN26" s="16" t="s">
        <v>37231</v>
      </c>
      <c r="AO26" s="33">
        <f>D6L1219C8-D6L1219C18</f>
        <v>20.74033742150386</v>
      </c>
      <c r="AP26" s="16" t="s">
        <v>37232</v>
      </c>
      <c r="AQ26" s="33">
        <f>CHOOSE(MIN(D6L1219C9,RUN_YEARS),B7L812C2,B7L812C11,B7L812C20,B7L812C29,B7L812C38)</f>
        <v>9.6972085552176193</v>
      </c>
      <c r="AR26" s="16" t="s">
        <v>37233</v>
      </c>
      <c r="AS26" s="33">
        <f>IF(D6L1219C20=0,0,D6L1219C18/D6L1219C20)</f>
        <v>0.16649410987348215</v>
      </c>
      <c r="AT26" s="16" t="s">
        <v>37234</v>
      </c>
      <c r="AU26" s="33">
        <f>IF(D6L1219C5=0,0,D6L1219C18/D6L1219C5)</f>
        <v>3.6111335687179925E-2</v>
      </c>
      <c r="AV26" s="16" t="s">
        <v>37235</v>
      </c>
      <c r="AW26" s="33">
        <f>CHOOSE(MIN(D6L1219C9,RUN_YEARS),B7L812C1,B7L812C10,B7L812C19,B7L812C28,B7L812C37)</f>
        <v>124.57099796061442</v>
      </c>
      <c r="AX26" s="16" t="s">
        <v>37236</v>
      </c>
      <c r="AY26" s="33">
        <f>IF(D6L1219C23=0,0,D6L1219C19/D6L1219C23)</f>
        <v>0.16649410987348215</v>
      </c>
      <c r="AZ26" s="16" t="s">
        <v>37237</v>
      </c>
      <c r="BA26" s="33">
        <f>IF(D6L1219C5=0,0,D6L1219C19/D6L1219C5)</f>
        <v>0.46388866431282011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0</v>
      </c>
      <c r="J27" s="16" t="s">
        <v>37260</v>
      </c>
      <c r="K27" s="21">
        <f>IF(FLOW_THRU_100PCT="Y",1,INDEX(VariabilityMatrix,D6L1220C1,D6L1220C9))</f>
        <v>0.23107325289914801</v>
      </c>
      <c r="L27" s="16" t="s">
        <v>37240</v>
      </c>
      <c r="M27" s="15">
        <f>IF(D6L1220C2&lt;&gt;0,D6L1220C2*D6L1220C4,D6L1220C3*D6L1220C4)</f>
        <v>0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0</v>
      </c>
      <c r="R27" s="16" t="s">
        <v>37242</v>
      </c>
      <c r="S27" s="15">
        <f>D6L1220C5-D6L1220C7</f>
        <v>0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0</v>
      </c>
      <c r="X27" s="16" t="s">
        <v>37244</v>
      </c>
      <c r="Y27" s="33">
        <f>D6L1220C7-D6L1220C10</f>
        <v>0</v>
      </c>
      <c r="Z27" s="16" t="s">
        <v>37245</v>
      </c>
      <c r="AA27" s="33">
        <f>CHOOSE(MIN(D6L1220C9,RUN_YEARS),B7L812C7,B7L812C16,B7L812C25,B7L812C34,B7L812C43)</f>
        <v>8646</v>
      </c>
      <c r="AB27" s="16" t="s">
        <v>37246</v>
      </c>
      <c r="AC27" s="33">
        <f>IF(D6L1220C12=0,0,D6L1220C10/D6L1220C12)</f>
        <v>0</v>
      </c>
      <c r="AD27" s="16" t="s">
        <v>37247</v>
      </c>
      <c r="AE27" s="33">
        <f>IF(D6L1220C5=0,0,D6L1220C10/D6L1220C5)</f>
        <v>0</v>
      </c>
      <c r="AF27" s="16" t="s">
        <v>37248</v>
      </c>
      <c r="AG27" s="33">
        <f>CHOOSE(MIN(D6L1220C9,RUN_YEARS),B7L812C5,B7L812C14,B7L812C23,B7L812C32,B7L812C41)</f>
        <v>283.40438834744509</v>
      </c>
      <c r="AH27" s="16" t="s">
        <v>37249</v>
      </c>
      <c r="AI27" s="33">
        <f>IF(D6L1220C15=0,0,D6L1220C11/D6L1220C15)</f>
        <v>0</v>
      </c>
      <c r="AJ27" s="16" t="s">
        <v>37250</v>
      </c>
      <c r="AK27" s="33">
        <f>IF(D6L1220C5=0,0,D6L1220C11/D6L1220C5)</f>
        <v>0</v>
      </c>
      <c r="AL27" s="16" t="s">
        <v>37251</v>
      </c>
      <c r="AM27" s="33">
        <f>D6L1220C8*CHOOSE(MIN(D6L1220C9,RUN_YEARS),B7L812C4,B7L812C13,B7L812C22,B7L812C31,B7L812C40)</f>
        <v>0</v>
      </c>
      <c r="AN27" s="16" t="s">
        <v>37252</v>
      </c>
      <c r="AO27" s="33">
        <f>D6L1220C8-D6L1220C18</f>
        <v>0</v>
      </c>
      <c r="AP27" s="16" t="s">
        <v>37253</v>
      </c>
      <c r="AQ27" s="33">
        <f>CHOOSE(MIN(D6L1220C9,RUN_YEARS),B7L812C2,B7L812C11,B7L812C20,B7L812C29,B7L812C38)</f>
        <v>11.488397239040454</v>
      </c>
      <c r="AR27" s="16" t="s">
        <v>37254</v>
      </c>
      <c r="AS27" s="33">
        <f>IF(D6L1220C20=0,0,D6L1220C18/D6L1220C20)</f>
        <v>0</v>
      </c>
      <c r="AT27" s="16" t="s">
        <v>37255</v>
      </c>
      <c r="AU27" s="33">
        <f>IF(D6L1220C5=0,0,D6L1220C18/D6L1220C5)</f>
        <v>0</v>
      </c>
      <c r="AV27" s="16" t="s">
        <v>37256</v>
      </c>
      <c r="AW27" s="33">
        <f>CHOOSE(MIN(D6L1220C9,RUN_YEARS),B7L812C1,B7L812C10,B7L812C19,B7L812C28,B7L812C37)</f>
        <v>133.8170702377173</v>
      </c>
      <c r="AX27" s="16" t="s">
        <v>37257</v>
      </c>
      <c r="AY27" s="33">
        <f>IF(D6L1220C23=0,0,D6L1220C19/D6L1220C23)</f>
        <v>0</v>
      </c>
      <c r="AZ27" s="16" t="s">
        <v>37258</v>
      </c>
      <c r="BA27" s="33">
        <f>IF(D6L1220C5=0,0,D6L1220C19/D6L1220C5)</f>
        <v>0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0.23107325289914801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8646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283.40438834744509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11.488397239040454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133.8170702377173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0.23107325289914801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8646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283.40438834744509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11.488397239040454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133.8170702377173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0.23107325289914801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8646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283.40438834744509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11.488397239040454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133.8170702377173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0.23107325289914801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8646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283.40438834744509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11.488397239040454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133.8170702377173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0.23107325289914801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8646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283.40438834744509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11.488397239040454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133.8170702377173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1.8029590375915578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1.5505447723287398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0.77527238616436989</v>
      </c>
      <c r="R33" s="16" t="s">
        <v>37368</v>
      </c>
      <c r="S33" s="15">
        <f>D6L1226C5-D6L1226C7</f>
        <v>0.77527238616436989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0.71438891634212298</v>
      </c>
      <c r="X33" s="16" t="s">
        <v>37370</v>
      </c>
      <c r="Y33" s="33">
        <f>D6L1226C7-D6L1226C10</f>
        <v>6.0883469822246905E-2</v>
      </c>
      <c r="Z33" s="16" t="s">
        <v>37371</v>
      </c>
      <c r="AA33" s="33">
        <f>CHOOSE(MIN(D6L1226C9,RUN_YEARS),B7L812C7,B7L812C16,B7L812C25,B7L812C34,B7L812C43)</f>
        <v>8646</v>
      </c>
      <c r="AB33" s="16" t="s">
        <v>37372</v>
      </c>
      <c r="AC33" s="33">
        <f>IF(D6L1226C12=0,0,D6L1226C10/D6L1226C12)</f>
        <v>8.2626522824673032E-5</v>
      </c>
      <c r="AD33" s="16" t="s">
        <v>37373</v>
      </c>
      <c r="AE33" s="33">
        <f>IF(D6L1226C5=0,0,D6L1226C10/D6L1226C5)</f>
        <v>0.46073414266470553</v>
      </c>
      <c r="AF33" s="16" t="s">
        <v>37374</v>
      </c>
      <c r="AG33" s="33">
        <f>CHOOSE(MIN(D6L1226C9,RUN_YEARS),B7L812C5,B7L812C14,B7L812C23,B7L812C32,B7L812C41)</f>
        <v>283.40438834744509</v>
      </c>
      <c r="AH33" s="16" t="s">
        <v>37375</v>
      </c>
      <c r="AI33" s="33">
        <f>IF(D6L1226C15=0,0,D6L1226C11/D6L1226C15)</f>
        <v>2.1482895934414974E-4</v>
      </c>
      <c r="AJ33" s="16" t="s">
        <v>37376</v>
      </c>
      <c r="AK33" s="33">
        <f>IF(D6L1226C5=0,0,D6L1226C11/D6L1226C5)</f>
        <v>3.9265857335294446E-2</v>
      </c>
      <c r="AL33" s="16" t="s">
        <v>37377</v>
      </c>
      <c r="AM33" s="33">
        <f>D6L1226C8*CHOOSE(MIN(D6L1226C9,RUN_YEARS),B7L812C4,B7L812C13,B7L812C22,B7L812C31,B7L812C40)</f>
        <v>6.1295953245115886E-2</v>
      </c>
      <c r="AN33" s="16" t="s">
        <v>37378</v>
      </c>
      <c r="AO33" s="33">
        <f>D6L1226C8-D6L1226C18</f>
        <v>0.71397643291925394</v>
      </c>
      <c r="AP33" s="16" t="s">
        <v>37379</v>
      </c>
      <c r="AQ33" s="33">
        <f>CHOOSE(MIN(D6L1226C9,RUN_YEARS),B7L812C2,B7L812C11,B7L812C20,B7L812C29,B7L812C38)</f>
        <v>11.488397239040454</v>
      </c>
      <c r="AR33" s="16" t="s">
        <v>37380</v>
      </c>
      <c r="AS33" s="33">
        <f>IF(D6L1226C20=0,0,D6L1226C18/D6L1226C20)</f>
        <v>5.3354660332267127E-3</v>
      </c>
      <c r="AT33" s="16" t="s">
        <v>37381</v>
      </c>
      <c r="AU33" s="33">
        <f>IF(D6L1226C5=0,0,D6L1226C18/D6L1226C5)</f>
        <v>3.9531882173938403E-2</v>
      </c>
      <c r="AV33" s="16" t="s">
        <v>37382</v>
      </c>
      <c r="AW33" s="33">
        <f>CHOOSE(MIN(D6L1226C9,RUN_YEARS),B7L812C1,B7L812C10,B7L812C19,B7L812C28,B7L812C37)</f>
        <v>133.8170702377173</v>
      </c>
      <c r="AX33" s="16" t="s">
        <v>37383</v>
      </c>
      <c r="AY33" s="33">
        <f>IF(D6L1226C23=0,0,D6L1226C19/D6L1226C23)</f>
        <v>5.3354660332267127E-3</v>
      </c>
      <c r="AZ33" s="16" t="s">
        <v>37384</v>
      </c>
      <c r="BA33" s="33">
        <f>IF(D6L1226C5=0,0,D6L1226C19/D6L1226C5)</f>
        <v>0.46046811782606156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1.7292397486270019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1.4871461838192217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0.74357309190961085</v>
      </c>
      <c r="R34" s="16" t="s">
        <v>37388</v>
      </c>
      <c r="S34" s="15">
        <f>D6L1227C5-D6L1227C7</f>
        <v>0.74357309190961085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0.68196191219067237</v>
      </c>
      <c r="X34" s="16" t="s">
        <v>37390</v>
      </c>
      <c r="Y34" s="33">
        <f>D6L1227C7-D6L1227C10</f>
        <v>6.161117971893848E-2</v>
      </c>
      <c r="Z34" s="16" t="s">
        <v>37391</v>
      </c>
      <c r="AA34" s="33">
        <f>CHOOSE(MIN(D6L1227C9,RUN_YEARS),B7L812C7,B7L812C16,B7L812C25,B7L812C34,B7L812C43)</f>
        <v>7574.6666666666661</v>
      </c>
      <c r="AB34" s="16" t="s">
        <v>37392</v>
      </c>
      <c r="AC34" s="33">
        <f>IF(D6L1227C12=0,0,D6L1227C10/D6L1227C12)</f>
        <v>9.0031937008097922E-5</v>
      </c>
      <c r="AD34" s="16" t="s">
        <v>37393</v>
      </c>
      <c r="AE34" s="33">
        <f>IF(D6L1227C5=0,0,D6L1227C10/D6L1227C5)</f>
        <v>0.4585708651985298</v>
      </c>
      <c r="AF34" s="16" t="s">
        <v>37394</v>
      </c>
      <c r="AG34" s="33">
        <f>CHOOSE(MIN(D6L1227C9,RUN_YEARS),B7L812C5,B7L812C14,B7L812C23,B7L812C32,B7L812C41)</f>
        <v>263.20224102337937</v>
      </c>
      <c r="AH34" s="16" t="s">
        <v>37395</v>
      </c>
      <c r="AI34" s="33">
        <f>IF(D6L1227C15=0,0,D6L1227C11/D6L1227C15)</f>
        <v>2.3408303622105469E-4</v>
      </c>
      <c r="AJ34" s="16" t="s">
        <v>37396</v>
      </c>
      <c r="AK34" s="33">
        <f>IF(D6L1227C5=0,0,D6L1227C11/D6L1227C5)</f>
        <v>4.1429134801470174E-2</v>
      </c>
      <c r="AL34" s="16" t="s">
        <v>37397</v>
      </c>
      <c r="AM34" s="33">
        <f>D6L1227C8*CHOOSE(MIN(D6L1227C9,RUN_YEARS),B7L812C4,B7L812C13,B7L812C22,B7L812C31,B7L812C40)</f>
        <v>5.3702835059804499E-2</v>
      </c>
      <c r="AN34" s="16" t="s">
        <v>37398</v>
      </c>
      <c r="AO34" s="33">
        <f>D6L1227C8-D6L1227C18</f>
        <v>0.6898702568498063</v>
      </c>
      <c r="AP34" s="16" t="s">
        <v>37399</v>
      </c>
      <c r="AQ34" s="33">
        <f>CHOOSE(MIN(D6L1227C9,RUN_YEARS),B7L812C2,B7L812C11,B7L812C20,B7L812C29,B7L812C38)</f>
        <v>9.6972085552176193</v>
      </c>
      <c r="AR34" s="16" t="s">
        <v>37400</v>
      </c>
      <c r="AS34" s="33">
        <f>IF(D6L1227C20=0,0,D6L1227C18/D6L1227C20)</f>
        <v>5.537968452881163E-3</v>
      </c>
      <c r="AT34" s="16" t="s">
        <v>37401</v>
      </c>
      <c r="AU34" s="33">
        <f>IF(D6L1227C5=0,0,D6L1227C18/D6L1227C5)</f>
        <v>3.6111335687179925E-2</v>
      </c>
      <c r="AV34" s="16" t="s">
        <v>37402</v>
      </c>
      <c r="AW34" s="33">
        <f>CHOOSE(MIN(D6L1227C9,RUN_YEARS),B7L812C1,B7L812C10,B7L812C19,B7L812C28,B7L812C37)</f>
        <v>124.57099796061442</v>
      </c>
      <c r="AX34" s="16" t="s">
        <v>37403</v>
      </c>
      <c r="AY34" s="33">
        <f>IF(D6L1227C23=0,0,D6L1227C19/D6L1227C23)</f>
        <v>5.5379684528811621E-3</v>
      </c>
      <c r="AZ34" s="16" t="s">
        <v>37404</v>
      </c>
      <c r="BA34" s="33">
        <f>IF(D6L1227C5=0,0,D6L1227C19/D6L1227C5)</f>
        <v>0.46388866431282005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1140.496551029978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726.10730870501004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363.05365435250502</v>
      </c>
      <c r="R35" s="16" t="s">
        <v>37408</v>
      </c>
      <c r="S35" s="15">
        <f>SUM(D6L1201C8:D6L1227C8)-2*SUM(D6L1209C8,D6L1211C8,D6L1222C8,D6L1224C8,D6L1227C8)</f>
        <v>363.05365435250502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332.97504577268563</v>
      </c>
      <c r="X35" s="16" t="s">
        <v>37410</v>
      </c>
      <c r="Y35" s="33">
        <f>SUM(D6L1201C11:D6L1227C11)-2*SUM(D6L1209C11,D6L1211C11,D6L1222C11,D6L1224C11,D6L1227C11)</f>
        <v>30.078608579819317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4.3949448967506792E-2</v>
      </c>
      <c r="AD35" s="16" t="s">
        <v>37412</v>
      </c>
      <c r="AE35" s="33">
        <f>IF(D6L1228C5=0,0,D6L1228C10/D6L1228C5)</f>
        <v>0.45857553254289141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0.11426856731551763</v>
      </c>
      <c r="AJ35" s="16" t="s">
        <v>37414</v>
      </c>
      <c r="AK35" s="33">
        <f>IF(D6L1228C5=0,0,D6L1228C11/D6L1228C5)</f>
        <v>4.1424467457108489E-2</v>
      </c>
      <c r="AL35" s="16" t="s">
        <v>37415</v>
      </c>
      <c r="AM35" s="33">
        <f>SUM(D6L1201C18:D6L1227C18)-2*SUM(D6L1209C18,D6L1211C18,D6L1222C18,D6L1224C18,D6L1227C18)</f>
        <v>26.22540824830536</v>
      </c>
      <c r="AN35" s="16" t="s">
        <v>37416</v>
      </c>
      <c r="AO35" s="33">
        <f>SUM(D6L1201C19:D6L1227C19)-2*SUM(D6L1209C19,D6L1211C19,D6L1222C19,D6L1224C19,D6L1227C19)</f>
        <v>336.82824610419959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2.7036413798541918</v>
      </c>
      <c r="AT35" s="16" t="s">
        <v>37418</v>
      </c>
      <c r="AU35" s="33">
        <f>IF(D6L1228C5=0,0,D6L1228C18/D6L1228C5)</f>
        <v>3.6117813350588036E-2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2.7036413798541918</v>
      </c>
      <c r="AZ35" s="16" t="s">
        <v>37420</v>
      </c>
      <c r="BA35" s="33">
        <f>IF(D6L1228C5=0,0,D6L1228C19/D6L1228C5)</f>
        <v>0.46388218664941189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10.063460727169607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5.0317303635848036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2.5158651817924018</v>
      </c>
      <c r="R36" s="16" t="s">
        <v>37425</v>
      </c>
      <c r="S36" s="15">
        <f>D6L1229C5-D6L1229C7</f>
        <v>2.5158651817924018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2.3182899751862118</v>
      </c>
      <c r="X36" s="16" t="s">
        <v>37427</v>
      </c>
      <c r="Y36" s="33">
        <f>D6L1229C7-D6L1229C10</f>
        <v>0.19757520660618999</v>
      </c>
      <c r="Z36" s="16" t="s">
        <v>37428</v>
      </c>
      <c r="AA36" s="33">
        <f>CHOOSE(MIN(D6L1229C9,RUN_YEARS),B7L812C7,B7L812C16,B7L812C25,B7L812C34,B7L812C43)</f>
        <v>8646</v>
      </c>
      <c r="AB36" s="16" t="s">
        <v>37429</v>
      </c>
      <c r="AC36" s="33">
        <f>IF(D6L1229C12=0,0,D6L1229C10/D6L1229C12)</f>
        <v>2.6813439453923337E-4</v>
      </c>
      <c r="AD36" s="16" t="s">
        <v>37430</v>
      </c>
      <c r="AE36" s="33">
        <f>IF(D6L1229C5=0,0,D6L1229C10/D6L1229C5)</f>
        <v>0.46073414266470558</v>
      </c>
      <c r="AF36" s="16" t="s">
        <v>37431</v>
      </c>
      <c r="AG36" s="33">
        <f>CHOOSE(MIN(D6L1229C9,RUN_YEARS),B7L812C5,B7L812C14,B7L812C23,B7L812C32,B7L812C41)</f>
        <v>283.40438834744509</v>
      </c>
      <c r="AH36" s="16" t="s">
        <v>37432</v>
      </c>
      <c r="AI36" s="33">
        <f>IF(D6L1229C15=0,0,D6L1229C11/D6L1229C15)</f>
        <v>6.9714942580200573E-4</v>
      </c>
      <c r="AJ36" s="16" t="s">
        <v>37433</v>
      </c>
      <c r="AK36" s="33">
        <f>IF(D6L1229C5=0,0,D6L1229C11/D6L1229C5)</f>
        <v>3.9265857335294412E-2</v>
      </c>
      <c r="AL36" s="16" t="s">
        <v>37434</v>
      </c>
      <c r="AM36" s="33">
        <f>D6L1229C8*CHOOSE(MIN(D6L1229C9,RUN_YEARS),B7L812C4,B7L812C13,B7L812C22,B7L812C31,B7L812C40)</f>
        <v>0.19891377186426271</v>
      </c>
      <c r="AN36" s="16" t="s">
        <v>37435</v>
      </c>
      <c r="AO36" s="33">
        <f>D6L1229C8-D6L1229C18</f>
        <v>2.316951409928139</v>
      </c>
      <c r="AP36" s="16" t="s">
        <v>37436</v>
      </c>
      <c r="AQ36" s="33">
        <f>CHOOSE(MIN(D6L1229C9,RUN_YEARS),B7L812C2,B7L812C11,B7L812C20,B7L812C29,B7L812C38)</f>
        <v>11.488397239040454</v>
      </c>
      <c r="AR36" s="16" t="s">
        <v>37437</v>
      </c>
      <c r="AS36" s="33">
        <f>IF(D6L1229C20=0,0,D6L1229C18/D6L1229C20)</f>
        <v>1.731431876226423E-2</v>
      </c>
      <c r="AT36" s="16" t="s">
        <v>37438</v>
      </c>
      <c r="AU36" s="33">
        <f>IF(D6L1229C5=0,0,D6L1229C18/D6L1229C5)</f>
        <v>3.9531882173938403E-2</v>
      </c>
      <c r="AV36" s="16" t="s">
        <v>37439</v>
      </c>
      <c r="AW36" s="33">
        <f>CHOOSE(MIN(D6L1229C9,RUN_YEARS),B7L812C1,B7L812C10,B7L812C19,B7L812C28,B7L812C37)</f>
        <v>133.8170702377173</v>
      </c>
      <c r="AX36" s="16" t="s">
        <v>37440</v>
      </c>
      <c r="AY36" s="33">
        <f>IF(D6L1229C23=0,0,D6L1229C19/D6L1229C23)</f>
        <v>1.731431876226423E-2</v>
      </c>
      <c r="AZ36" s="16" t="s">
        <v>37441</v>
      </c>
      <c r="BA36" s="33">
        <f>IF(D6L1229C5=0,0,D6L1229C19/D6L1229C5)</f>
        <v>0.46046811782606156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8646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283.40438834744509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11.488397239040454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133.8170702377173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8646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283.40438834744509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11.488397239040454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133.8170702377173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8646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283.40438834744509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11.488397239040454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133.8170702377173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616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616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246.4</v>
      </c>
      <c r="R40" s="16" t="s">
        <v>37506</v>
      </c>
      <c r="S40" s="15">
        <f>D6L1233C5-D6L1233C7</f>
        <v>369.6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227.04978550516691</v>
      </c>
      <c r="X40" s="16" t="s">
        <v>37508</v>
      </c>
      <c r="Y40" s="33">
        <f>D6L1233C7-D6L1233C10</f>
        <v>19.350214494833097</v>
      </c>
      <c r="Z40" s="16" t="s">
        <v>37509</v>
      </c>
      <c r="AA40" s="33">
        <f>CHOOSE(MIN(D6L1233C9,RUN_YEARS),B7L812C7,B7L812C16,B7L812C25,B7L812C34,B7L812C43)</f>
        <v>8646</v>
      </c>
      <c r="AB40" s="16" t="s">
        <v>37510</v>
      </c>
      <c r="AC40" s="33">
        <f>IF(D6L1233C12=0,0,D6L1233C10/D6L1233C12)</f>
        <v>2.6260673780380165E-2</v>
      </c>
      <c r="AD40" s="16" t="s">
        <v>37511</v>
      </c>
      <c r="AE40" s="33">
        <f>IF(D6L1233C5=0,0,D6L1233C10/D6L1233C5)</f>
        <v>0.36858731413176449</v>
      </c>
      <c r="AF40" s="16" t="s">
        <v>37512</v>
      </c>
      <c r="AG40" s="33">
        <f>CHOOSE(MIN(D6L1233C9,RUN_YEARS),B7L812C5,B7L812C14,B7L812C23,B7L812C32,B7L812C41)</f>
        <v>283.40438834744509</v>
      </c>
      <c r="AH40" s="16" t="s">
        <v>37513</v>
      </c>
      <c r="AI40" s="33">
        <f>IF(D6L1233C15=0,0,D6L1233C11/D6L1233C15)</f>
        <v>6.8277751828988362E-2</v>
      </c>
      <c r="AJ40" s="16" t="s">
        <v>37514</v>
      </c>
      <c r="AK40" s="33">
        <f>IF(D6L1233C5=0,0,D6L1233C11/D6L1233C5)</f>
        <v>3.1412685868235549E-2</v>
      </c>
      <c r="AL40" s="16" t="s">
        <v>37515</v>
      </c>
      <c r="AM40" s="33">
        <f>D6L1233C8*CHOOSE(MIN(D6L1233C9,RUN_YEARS),B7L812C4,B7L812C13,B7L812C22,B7L812C31,B7L812C40)</f>
        <v>29.221967302975269</v>
      </c>
      <c r="AN40" s="16" t="s">
        <v>37516</v>
      </c>
      <c r="AO40" s="33">
        <f>D6L1233C8-D6L1233C18</f>
        <v>340.37803269702476</v>
      </c>
      <c r="AP40" s="16" t="s">
        <v>37517</v>
      </c>
      <c r="AQ40" s="33">
        <f>CHOOSE(MIN(D6L1233C9,RUN_YEARS),B7L812C2,B7L812C11,B7L812C20,B7L812C29,B7L812C38)</f>
        <v>11.488397239040454</v>
      </c>
      <c r="AR40" s="16" t="s">
        <v>37518</v>
      </c>
      <c r="AS40" s="33">
        <f>IF(D6L1233C20=0,0,D6L1233C18/D6L1233C20)</f>
        <v>2.5436069710117351</v>
      </c>
      <c r="AT40" s="16" t="s">
        <v>37519</v>
      </c>
      <c r="AU40" s="33">
        <f>IF(D6L1233C5=0,0,D6L1233C18/D6L1233C5)</f>
        <v>4.7438258608726087E-2</v>
      </c>
      <c r="AV40" s="16" t="s">
        <v>37520</v>
      </c>
      <c r="AW40" s="33">
        <f>CHOOSE(MIN(D6L1233C9,RUN_YEARS),B7L812C1,B7L812C10,B7L812C19,B7L812C28,B7L812C37)</f>
        <v>133.8170702377173</v>
      </c>
      <c r="AX40" s="16" t="s">
        <v>37521</v>
      </c>
      <c r="AY40" s="33">
        <f>IF(D6L1233C23=0,0,D6L1233C19/D6L1233C23)</f>
        <v>2.5436069710117355</v>
      </c>
      <c r="AZ40" s="16" t="s">
        <v>37522</v>
      </c>
      <c r="BA40" s="33">
        <f>IF(D6L1233C5=0,0,D6L1233C19/D6L1233C5)</f>
        <v>0.55256174139127401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8646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283.40438834744509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11.488397239040454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133.8170702377173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-368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-368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-368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-339.10032900122332</v>
      </c>
      <c r="X42" s="16" t="s">
        <v>37548</v>
      </c>
      <c r="Y42" s="33">
        <f>D6L1235C7-D6L1235C10</f>
        <v>-28.899670998776685</v>
      </c>
      <c r="Z42" s="16" t="s">
        <v>37549</v>
      </c>
      <c r="AA42" s="33">
        <f>CHOOSE(MIN(D6L1235C9,RUN_YEARS),B7L812C7,B7L812C16,B7L812C25,B7L812C34,B7L812C43)</f>
        <v>8646</v>
      </c>
      <c r="AB42" s="16" t="s">
        <v>37550</v>
      </c>
      <c r="AC42" s="33">
        <f>IF(D6L1235C12=0,0,D6L1235C10/D6L1235C12)</f>
        <v>-3.9220486814853496E-2</v>
      </c>
      <c r="AD42" s="16" t="s">
        <v>37551</v>
      </c>
      <c r="AE42" s="33">
        <f>IF(D6L1235C5=0,0,D6L1235C10/D6L1235C5)</f>
        <v>0.92146828532941116</v>
      </c>
      <c r="AF42" s="16" t="s">
        <v>37552</v>
      </c>
      <c r="AG42" s="33">
        <f>CHOOSE(MIN(D6L1235C9,RUN_YEARS),B7L812C5,B7L812C14,B7L812C23,B7L812C32,B7L812C41)</f>
        <v>283.40438834744509</v>
      </c>
      <c r="AH42" s="16" t="s">
        <v>37553</v>
      </c>
      <c r="AI42" s="33">
        <f>IF(D6L1235C15=0,0,D6L1235C11/D6L1235C15)</f>
        <v>-0.10197326571861892</v>
      </c>
      <c r="AJ42" s="16" t="s">
        <v>37554</v>
      </c>
      <c r="AK42" s="33">
        <f>IF(D6L1235C5=0,0,D6L1235C11/D6L1235C5)</f>
        <v>7.8531714670588823E-2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11.488397239040454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133.8170702377173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-4726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-4726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-4726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8646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283.40438834744509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-373.65535030806581</v>
      </c>
      <c r="AN43" s="16" t="s">
        <v>37576</v>
      </c>
      <c r="AO43" s="33">
        <f>D6L1236C8-D6L1236C18</f>
        <v>-4352.3446496919341</v>
      </c>
      <c r="AP43" s="16" t="s">
        <v>37577</v>
      </c>
      <c r="AQ43" s="33">
        <f>CHOOSE(MIN(D6L1236C9,RUN_YEARS),B7L812C2,B7L812C11,B7L812C20,B7L812C29,B7L812C38)</f>
        <v>11.488397239040454</v>
      </c>
      <c r="AR43" s="16" t="s">
        <v>37578</v>
      </c>
      <c r="AS43" s="33">
        <f>IF(D6L1236C20=0,0,D6L1236C18/D6L1236C20)</f>
        <v>-32.524584807904382</v>
      </c>
      <c r="AT43" s="16" t="s">
        <v>37579</v>
      </c>
      <c r="AU43" s="33">
        <f>IF(D6L1236C5=0,0,D6L1236C18/D6L1236C5)</f>
        <v>7.9063764347876805E-2</v>
      </c>
      <c r="AV43" s="16" t="s">
        <v>37580</v>
      </c>
      <c r="AW43" s="33">
        <f>CHOOSE(MIN(D6L1236C9,RUN_YEARS),B7L812C1,B7L812C10,B7L812C19,B7L812C28,B7L812C37)</f>
        <v>133.8170702377173</v>
      </c>
      <c r="AX43" s="16" t="s">
        <v>37581</v>
      </c>
      <c r="AY43" s="33">
        <f>IF(D6L1236C23=0,0,D6L1236C19/D6L1236C23)</f>
        <v>-32.524584807904382</v>
      </c>
      <c r="AZ43" s="16" t="s">
        <v>37582</v>
      </c>
      <c r="BA43" s="33">
        <f>IF(D6L1236C5=0,0,D6L1236C19/D6L1236C5)</f>
        <v>0.92093623565212313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-4467.9365392728305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-4472.9682696364152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-119.08413481820759</v>
      </c>
      <c r="R44" s="16" t="s">
        <v>37586</v>
      </c>
      <c r="S44" s="15">
        <f>SUM(D6L1229C8:D6L1236C8)</f>
        <v>-4353.8841348182077</v>
      </c>
      <c r="U44" s="21" t="str">
        <f>NULL_VALUE</f>
        <v>n/a</v>
      </c>
      <c r="V44" s="16" t="s">
        <v>37587</v>
      </c>
      <c r="W44" s="33">
        <f>SUM(D6L1229C10:D6L1236C10)</f>
        <v>-109.73225352087019</v>
      </c>
      <c r="X44" s="16" t="s">
        <v>37588</v>
      </c>
      <c r="Y44" s="33">
        <f>SUM(D6L1229C11:D6L1236C11)</f>
        <v>-9.3518812973373997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-1.2691678639934097E-2</v>
      </c>
      <c r="AD44" s="16" t="s">
        <v>37590</v>
      </c>
      <c r="AE44" s="33">
        <f>IF(D6L1237C5=0,0,D6L1237C10/D6L1237C5)</f>
        <v>2.4532312081388799E-2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-3.2998364463828561E-2</v>
      </c>
      <c r="AJ44" s="16" t="s">
        <v>37592</v>
      </c>
      <c r="AK44" s="33">
        <f>IF(D6L1237C5=0,0,D6L1237C11/D6L1237C5)</f>
        <v>2.0907551168695337E-3</v>
      </c>
      <c r="AL44" s="16" t="s">
        <v>37593</v>
      </c>
      <c r="AM44" s="33">
        <f>SUM(D6L1229C18:D6L1236C18)</f>
        <v>-344.23446923322626</v>
      </c>
      <c r="AN44" s="16" t="s">
        <v>37594</v>
      </c>
      <c r="AO44" s="33">
        <f>SUM(D6L1229C19:D6L1236C19)</f>
        <v>-4009.6496655849814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-29.963663518130382</v>
      </c>
      <c r="AT44" s="16" t="s">
        <v>37596</v>
      </c>
      <c r="AU44" s="33">
        <f>IF(D6L1237C5=0,0,D6L1237C18/D6L1237C5)</f>
        <v>7.6958844436696025E-2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-29.963663518130382</v>
      </c>
      <c r="AZ44" s="16" t="s">
        <v>37598</v>
      </c>
      <c r="BA44" s="33">
        <f>IF(D6L1237C5=0,0,D6L1237C19/D6L1237C5)</f>
        <v>0.89641808836504566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50.963307038282259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25.48165351914113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12.740826759570565</v>
      </c>
      <c r="R45" s="16" t="s">
        <v>37603</v>
      </c>
      <c r="S45" s="15">
        <f>D6L1238C5-D6L1238C7</f>
        <v>12.740826759570565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11.740267787820565</v>
      </c>
      <c r="X45" s="16" t="s">
        <v>37605</v>
      </c>
      <c r="Y45" s="33">
        <f>D6L1238C7-D6L1238C10</f>
        <v>1.0005589717499994</v>
      </c>
      <c r="Z45" s="16" t="s">
        <v>37606</v>
      </c>
      <c r="AA45" s="33">
        <f>CHOOSE(MIN(D6L1238C9,RUN_YEARS),B7L812C7,B7L812C16,B7L812C25,B7L812C34,B7L812C43)</f>
        <v>8646</v>
      </c>
      <c r="AB45" s="16" t="s">
        <v>37607</v>
      </c>
      <c r="AC45" s="33">
        <f>IF(D6L1238C12=0,0,D6L1238C10/D6L1238C12)</f>
        <v>1.3578843150382333E-3</v>
      </c>
      <c r="AD45" s="16" t="s">
        <v>37608</v>
      </c>
      <c r="AE45" s="33">
        <f>IF(D6L1238C5=0,0,D6L1238C10/D6L1238C5)</f>
        <v>0.46073414266470553</v>
      </c>
      <c r="AF45" s="16" t="s">
        <v>37609</v>
      </c>
      <c r="AG45" s="33">
        <f>CHOOSE(MIN(D6L1238C9,RUN_YEARS),B7L812C5,B7L812C14,B7L812C23,B7L812C32,B7L812C41)</f>
        <v>283.40438834744509</v>
      </c>
      <c r="AH45" s="16" t="s">
        <v>37610</v>
      </c>
      <c r="AI45" s="33">
        <f>IF(D6L1238C15=0,0,D6L1238C11/D6L1238C15)</f>
        <v>3.5304992190994052E-3</v>
      </c>
      <c r="AJ45" s="16" t="s">
        <v>37611</v>
      </c>
      <c r="AK45" s="33">
        <f>IF(D6L1238C5=0,0,D6L1238C11/D6L1238C5)</f>
        <v>3.9265857335294453E-2</v>
      </c>
      <c r="AL45" s="16" t="s">
        <v>37612</v>
      </c>
      <c r="AM45" s="33">
        <f>D6L1238C8*CHOOSE(MIN(D6L1238C9,RUN_YEARS),B7L812C4,B7L812C13,B7L812C22,B7L812C31,B7L812C40)</f>
        <v>1.0073377245158099</v>
      </c>
      <c r="AN45" s="16" t="s">
        <v>37613</v>
      </c>
      <c r="AO45" s="33">
        <f>D6L1238C8-D6L1238C18</f>
        <v>11.733489035054754</v>
      </c>
      <c r="AP45" s="16" t="s">
        <v>37614</v>
      </c>
      <c r="AQ45" s="33">
        <f>CHOOSE(MIN(D6L1238C9,RUN_YEARS),B7L812C2,B7L812C11,B7L812C20,B7L812C29,B7L812C38)</f>
        <v>11.488397239040454</v>
      </c>
      <c r="AR45" s="16" t="s">
        <v>37615</v>
      </c>
      <c r="AS45" s="33">
        <f>IF(D6L1238C20=0,0,D6L1238C18/D6L1238C20)</f>
        <v>8.768305130437376E-2</v>
      </c>
      <c r="AT45" s="16" t="s">
        <v>37616</v>
      </c>
      <c r="AU45" s="33">
        <f>IF(D6L1238C5=0,0,D6L1238C18/D6L1238C5)</f>
        <v>3.9531882173938403E-2</v>
      </c>
      <c r="AV45" s="16" t="s">
        <v>37617</v>
      </c>
      <c r="AW45" s="33">
        <f>CHOOSE(MIN(D6L1238C9,RUN_YEARS),B7L812C1,B7L812C10,B7L812C19,B7L812C28,B7L812C37)</f>
        <v>133.8170702377173</v>
      </c>
      <c r="AX45" s="16" t="s">
        <v>37618</v>
      </c>
      <c r="AY45" s="33">
        <f>IF(D6L1238C23=0,0,D6L1238C19/D6L1238C23)</f>
        <v>8.7683051304373774E-2</v>
      </c>
      <c r="AZ45" s="16" t="s">
        <v>37619</v>
      </c>
      <c r="BA45" s="33">
        <f>IF(D6L1238C5=0,0,D6L1238C19/D6L1238C5)</f>
        <v>0.46046811782606156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419.37221314570922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419.37221314570922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167.74888525828371</v>
      </c>
      <c r="R46" s="16" t="s">
        <v>37623</v>
      </c>
      <c r="S46" s="15">
        <f>D6L1239C5-D6L1239C7</f>
        <v>251.62332788742552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154.57527766487081</v>
      </c>
      <c r="X46" s="16" t="s">
        <v>37625</v>
      </c>
      <c r="Y46" s="33">
        <f>D6L1239C7-D6L1239C10</f>
        <v>13.173607593412896</v>
      </c>
      <c r="Z46" s="16" t="s">
        <v>37626</v>
      </c>
      <c r="AA46" s="33">
        <f>CHOOSE(MIN(D6L1239C9,RUN_YEARS),B7L812C7,B7L812C16,B7L812C25,B7L812C34,B7L812C43)</f>
        <v>8646</v>
      </c>
      <c r="AB46" s="16" t="s">
        <v>37627</v>
      </c>
      <c r="AC46" s="33">
        <f>IF(D6L1239C12=0,0,D6L1239C10/D6L1239C12)</f>
        <v>1.7878241691518713E-2</v>
      </c>
      <c r="AD46" s="16" t="s">
        <v>37628</v>
      </c>
      <c r="AE46" s="33">
        <f>IF(D6L1239C5=0,0,D6L1239C10/D6L1239C5)</f>
        <v>0.36858731413176449</v>
      </c>
      <c r="AF46" s="16" t="s">
        <v>37629</v>
      </c>
      <c r="AG46" s="33">
        <f>CHOOSE(MIN(D6L1239C9,RUN_YEARS),B7L812C5,B7L812C14,B7L812C23,B7L812C32,B7L812C41)</f>
        <v>283.40438834744509</v>
      </c>
      <c r="AH46" s="16" t="s">
        <v>37630</v>
      </c>
      <c r="AI46" s="33">
        <f>IF(D6L1239C15=0,0,D6L1239C11/D6L1239C15)</f>
        <v>4.6483428397948647E-2</v>
      </c>
      <c r="AJ46" s="16" t="s">
        <v>37631</v>
      </c>
      <c r="AK46" s="33">
        <f>IF(D6L1239C5=0,0,D6L1239C11/D6L1239C5)</f>
        <v>3.1412685868235569E-2</v>
      </c>
      <c r="AL46" s="16" t="s">
        <v>37632</v>
      </c>
      <c r="AM46" s="33">
        <f>D6L1239C8*CHOOSE(MIN(D6L1239C9,RUN_YEARS),B7L812C4,B7L812C13,B7L812C22,B7L812C31,B7L812C40)</f>
        <v>19.894287500519948</v>
      </c>
      <c r="AN46" s="16" t="s">
        <v>37633</v>
      </c>
      <c r="AO46" s="33">
        <f>D6L1239C8-D6L1239C18</f>
        <v>231.72904038690558</v>
      </c>
      <c r="AP46" s="16" t="s">
        <v>37634</v>
      </c>
      <c r="AQ46" s="33">
        <f>CHOOSE(MIN(D6L1239C9,RUN_YEARS),B7L812C2,B7L812C11,B7L812C20,B7L812C29,B7L812C38)</f>
        <v>11.488397239040454</v>
      </c>
      <c r="AR46" s="16" t="s">
        <v>37635</v>
      </c>
      <c r="AS46" s="33">
        <f>IF(D6L1239C20=0,0,D6L1239C18/D6L1239C20)</f>
        <v>1.7316852026072158</v>
      </c>
      <c r="AT46" s="16" t="s">
        <v>37636</v>
      </c>
      <c r="AU46" s="33">
        <f>IF(D6L1239C5=0,0,D6L1239C18/D6L1239C5)</f>
        <v>4.7438258608726074E-2</v>
      </c>
      <c r="AV46" s="16" t="s">
        <v>37637</v>
      </c>
      <c r="AW46" s="33">
        <f>CHOOSE(MIN(D6L1239C9,RUN_YEARS),B7L812C1,B7L812C10,B7L812C19,B7L812C28,B7L812C37)</f>
        <v>133.8170702377173</v>
      </c>
      <c r="AX46" s="16" t="s">
        <v>37638</v>
      </c>
      <c r="AY46" s="33">
        <f>IF(D6L1239C23=0,0,D6L1239C19/D6L1239C23)</f>
        <v>1.7316852026072163</v>
      </c>
      <c r="AZ46" s="16" t="s">
        <v>37639</v>
      </c>
      <c r="BA46" s="33">
        <f>IF(D6L1239C5=0,0,D6L1239C19/D6L1239C5)</f>
        <v>0.5525617413912739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470.33552018399149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444.85386666485033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180.48971201785426</v>
      </c>
      <c r="R47" s="16" t="s">
        <v>37643</v>
      </c>
      <c r="S47" s="15">
        <f>SUM(D6L1238C8:D6L1239C8)</f>
        <v>264.3641546469961</v>
      </c>
      <c r="U47" s="21" t="str">
        <f>NULL_VALUE</f>
        <v>n/a</v>
      </c>
      <c r="V47" s="16" t="s">
        <v>37644</v>
      </c>
      <c r="W47" s="33">
        <f>SUM(D6L1238C10:D6L1239C10)</f>
        <v>166.31554545269137</v>
      </c>
      <c r="X47" s="16" t="s">
        <v>37645</v>
      </c>
      <c r="Y47" s="33">
        <f>SUM(D6L1238C11:D6L1239C11)</f>
        <v>14.174166565162896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1.9236126006556945E-2</v>
      </c>
      <c r="AD47" s="16" t="s">
        <v>37647</v>
      </c>
      <c r="AE47" s="33">
        <f>IF(D6L1240C5=0,0,D6L1240C10/D6L1240C5)</f>
        <v>0.37386557230487621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5.0013927617048051E-2</v>
      </c>
      <c r="AJ47" s="16" t="s">
        <v>37649</v>
      </c>
      <c r="AK47" s="33">
        <f>IF(D6L1240C5=0,0,D6L1240C11/D6L1240C5)</f>
        <v>3.1862523015544812E-2</v>
      </c>
      <c r="AL47" s="16" t="s">
        <v>37650</v>
      </c>
      <c r="AM47" s="33">
        <f>SUM(D6L1238C18:D6L1239C18)</f>
        <v>20.901625225035758</v>
      </c>
      <c r="AN47" s="16" t="s">
        <v>37651</v>
      </c>
      <c r="AO47" s="33">
        <f>SUM(D6L1238C19:D6L1239C19)</f>
        <v>243.46252942196034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1.8193682539115896</v>
      </c>
      <c r="AT47" s="16" t="s">
        <v>37653</v>
      </c>
      <c r="AU47" s="33">
        <f>IF(D6L1240C5=0,0,D6L1240C18/D6L1240C5)</f>
        <v>4.698537383015014E-2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1.8193682539115901</v>
      </c>
      <c r="AZ47" s="16" t="s">
        <v>37655</v>
      </c>
      <c r="BA47" s="33">
        <f>IF(D6L1240C5=0,0,D6L1240C19/D6L1240C5)</f>
        <v>0.54728653084942891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-2857.1044680588611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-3302.0070942665552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424.45923155215166</v>
      </c>
      <c r="R48" s="16" t="s">
        <v>37660</v>
      </c>
      <c r="S48" s="15">
        <f>SUM(D6L1228C8,D6L1237C8,D6L1240C8)</f>
        <v>-3726.4663258187065</v>
      </c>
      <c r="U48" s="21" t="str">
        <f>NULL_VALUE</f>
        <v>n/a</v>
      </c>
      <c r="V48" s="16" t="s">
        <v>37661</v>
      </c>
      <c r="W48" s="33">
        <f>SUM(D6L1228C10,D6L1237C10,D6L1240C10)</f>
        <v>389.55833770450681</v>
      </c>
      <c r="X48" s="16" t="s">
        <v>37662</v>
      </c>
      <c r="Y48" s="33">
        <f>SUM(D6L1228C11,D6L1237C11,D6L1240C11)</f>
        <v>34.900893847644809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5.0493896334129637E-2</v>
      </c>
      <c r="AD48" s="16" t="s">
        <v>37664</v>
      </c>
      <c r="AE48" s="33">
        <f>IF(D6L1241C5=0,0,D6L1241C10/D6L1241C5)</f>
        <v>-0.11797622675642248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0.1312841304687371</v>
      </c>
      <c r="AJ48" s="16" t="s">
        <v>37666</v>
      </c>
      <c r="AK48" s="33">
        <f>IF(D6L1241C5=0,0,D6L1241C11/D6L1241C5)</f>
        <v>-1.0569599898269458E-2</v>
      </c>
      <c r="AL48" s="16" t="s">
        <v>37667</v>
      </c>
      <c r="AM48" s="33">
        <f>SUM(D6L1228C18,D6L1237C18,D6L1240C18)</f>
        <v>-297.10743575988511</v>
      </c>
      <c r="AN48" s="16" t="s">
        <v>37668</v>
      </c>
      <c r="AO48" s="33">
        <f>SUM(D6L1228C19,D6L1237C19,D6L1240C19)</f>
        <v>-3429.3588900588215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-25.4406538843646</v>
      </c>
      <c r="AT48" s="16" t="s">
        <v>37670</v>
      </c>
      <c r="AU48" s="33">
        <f>IF(D6L1241C5=0,0,D6L1241C18/D6L1241C5)</f>
        <v>8.9977830839845271E-2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-25.4406538843646</v>
      </c>
      <c r="AZ48" s="16" t="s">
        <v>37672</v>
      </c>
      <c r="BA48" s="33">
        <f>IF(D6L1241C5=0,0,D6L1241C19/D6L1241C5)</f>
        <v>1.0385679958148466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14.276570000000001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12.277850200000001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6.1389251000000007</v>
      </c>
      <c r="R8" s="16" t="s">
        <v>37681</v>
      </c>
      <c r="S8" s="15">
        <f>D6L1301C5-D6L1301C7</f>
        <v>6.1389251000000007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5.9787924183388546</v>
      </c>
      <c r="X8" s="16" t="s">
        <v>37683</v>
      </c>
      <c r="Y8" s="33">
        <f>D6L1301C7-D6L1301C10</f>
        <v>0.16013268166114614</v>
      </c>
      <c r="Z8" s="16" t="s">
        <v>37684</v>
      </c>
      <c r="AA8" s="33">
        <f>CHOOSE(MIN(D6L1301C9,RUN_YEARS),B7L813C7,B7L813C16,B7L813C25,B7L813C34,B7L813C43)</f>
        <v>91.666666666666657</v>
      </c>
      <c r="AB8" s="16" t="s">
        <v>37685</v>
      </c>
      <c r="AC8" s="33">
        <f>IF(D6L1301C12=0,0,D6L1301C10/D6L1301C12)</f>
        <v>6.5223190018242061E-2</v>
      </c>
      <c r="AD8" s="16" t="s">
        <v>37686</v>
      </c>
      <c r="AE8" s="33">
        <f>IF(D6L1301C5=0,0,D6L1301C10/D6L1301C5)</f>
        <v>0.48695759607319966</v>
      </c>
      <c r="AF8" s="16" t="s">
        <v>37687</v>
      </c>
      <c r="AG8" s="33">
        <f>CHOOSE(MIN(D6L1301C9,RUN_YEARS),B7L813C5,B7L813C14,B7L813C23,B7L813C32,B7L813C41)</f>
        <v>0.94428826509971509</v>
      </c>
      <c r="AH8" s="16" t="s">
        <v>37688</v>
      </c>
      <c r="AI8" s="33">
        <f>IF(D6L1301C15=0,0,D6L1301C11/D6L1301C15)</f>
        <v>0.16958029404742886</v>
      </c>
      <c r="AJ8" s="16" t="s">
        <v>37689</v>
      </c>
      <c r="AK8" s="33">
        <f>IF(D6L1301C5=0,0,D6L1301C11/D6L1301C5)</f>
        <v>1.3042403926800322E-2</v>
      </c>
      <c r="AL8" s="16" t="s">
        <v>37690</v>
      </c>
      <c r="AM8" s="33">
        <f>D6L1301C8*CHOOSE(MIN(D6L1301C9,RUN_YEARS),B7L813C4,B7L813C13,B7L813C22,B7L813C31,B7L813C40)</f>
        <v>1.3694424537621286</v>
      </c>
      <c r="AN8" s="16" t="s">
        <v>37691</v>
      </c>
      <c r="AO8" s="33">
        <f>D6L1301C8-D6L1301C18</f>
        <v>4.7694826462378721</v>
      </c>
      <c r="AP8" s="16" t="s">
        <v>37692</v>
      </c>
      <c r="AQ8" s="33">
        <f>CHOOSE(MIN(D6L1301C9,RUN_YEARS),B7L813C2,B7L813C11,B7L813C20,B7L813C29,B7L813C38)</f>
        <v>0.11735312236775414</v>
      </c>
      <c r="AR8" s="16" t="s">
        <v>37693</v>
      </c>
      <c r="AS8" s="33">
        <f>IF(D6L1301C20=0,0,D6L1301C18/D6L1301C20)</f>
        <v>11.669416425671679</v>
      </c>
      <c r="AT8" s="16" t="s">
        <v>37694</v>
      </c>
      <c r="AU8" s="33">
        <f>IF(D6L1301C5=0,0,D6L1301C18/D6L1301C5)</f>
        <v>0.11153764148076416</v>
      </c>
      <c r="AV8" s="16" t="s">
        <v>37695</v>
      </c>
      <c r="AW8" s="33">
        <f>CHOOSE(MIN(D6L1301C9,RUN_YEARS),B7L813C1,B7L813C10,B7L813C19,B7L813C28,B7L813C37)</f>
        <v>0.4087164663817664</v>
      </c>
      <c r="AX8" s="16" t="s">
        <v>37696</v>
      </c>
      <c r="AY8" s="33">
        <f>IF(D6L1301C23=0,0,D6L1301C19/D6L1301C23)</f>
        <v>11.669416425671681</v>
      </c>
      <c r="AZ8" s="16" t="s">
        <v>37697</v>
      </c>
      <c r="BA8" s="33">
        <f>IF(D6L1301C5=0,0,D6L1301C19/D6L1301C5)</f>
        <v>0.38846235851923583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1.2858262075720838E-3</v>
      </c>
      <c r="J9" s="16" t="s">
        <v>37718</v>
      </c>
      <c r="K9" s="21">
        <f>IF(FLOW_THRU_100PCT="Y",1,INDEX(VariabilityMatrix,D6L1302C1,D6L1302C9))</f>
        <v>0.45552829617016322</v>
      </c>
      <c r="L9" s="16" t="s">
        <v>37698</v>
      </c>
      <c r="M9" s="15">
        <f>IF(D6L1302C2&lt;&gt;0,D6L1302C2*D6L1302C4,D6L1302C3*D6L1302C4)</f>
        <v>5.857302215062539E-4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2.9286511075312695E-4</v>
      </c>
      <c r="R9" s="16" t="s">
        <v>37700</v>
      </c>
      <c r="S9" s="15">
        <f>D6L1302C5-D6L1302C7</f>
        <v>2.9286511075312695E-4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2.8297816196112141E-4</v>
      </c>
      <c r="X9" s="16" t="s">
        <v>37702</v>
      </c>
      <c r="Y9" s="33">
        <f>D6L1302C7-D6L1302C10</f>
        <v>9.8869487920055397E-6</v>
      </c>
      <c r="Z9" s="16" t="s">
        <v>37703</v>
      </c>
      <c r="AA9" s="33">
        <f>CHOOSE(MIN(D6L1302C9,RUN_YEARS),B7L813C7,B7L813C16,B7L813C25,B7L813C34,B7L813C43)</f>
        <v>81.2</v>
      </c>
      <c r="AB9" s="16" t="s">
        <v>37704</v>
      </c>
      <c r="AC9" s="33">
        <f>IF(D6L1302C12=0,0,D6L1302C10/D6L1302C12)</f>
        <v>3.4849527335113471E-6</v>
      </c>
      <c r="AD9" s="16" t="s">
        <v>37705</v>
      </c>
      <c r="AE9" s="33">
        <f>IF(D6L1302C5=0,0,D6L1302C10/D6L1302C5)</f>
        <v>0.4831203027793573</v>
      </c>
      <c r="AF9" s="16" t="s">
        <v>37706</v>
      </c>
      <c r="AG9" s="33">
        <f>CHOOSE(MIN(D6L1302C9,RUN_YEARS),B7L813C5,B7L813C14,B7L813C23,B7L813C32,B7L813C41)</f>
        <v>1.091169064</v>
      </c>
      <c r="AH9" s="16" t="s">
        <v>37707</v>
      </c>
      <c r="AI9" s="33">
        <f>IF(D6L1302C15=0,0,D6L1302C11/D6L1302C15)</f>
        <v>9.0608771071295139E-6</v>
      </c>
      <c r="AJ9" s="16" t="s">
        <v>37708</v>
      </c>
      <c r="AK9" s="33">
        <f>IF(D6L1302C5=0,0,D6L1302C11/D6L1302C5)</f>
        <v>1.6879697220642687E-2</v>
      </c>
      <c r="AL9" s="16" t="s">
        <v>37709</v>
      </c>
      <c r="AM9" s="33">
        <f>D6L1302C8*CHOOSE(MIN(D6L1302C9,RUN_YEARS),B7L813C4,B7L813C13,B7L813C22,B7L813C31,B7L813C40)</f>
        <v>5.2185554446292903E-5</v>
      </c>
      <c r="AN9" s="16" t="s">
        <v>37710</v>
      </c>
      <c r="AO9" s="33">
        <f>D6L1302C8-D6L1302C18</f>
        <v>2.4067955630683403E-4</v>
      </c>
      <c r="AP9" s="16" t="s">
        <v>37711</v>
      </c>
      <c r="AQ9" s="33">
        <f>CHOOSE(MIN(D6L1302C9,RUN_YEARS),B7L813C2,B7L813C11,B7L813C20,B7L813C29,B7L813C38)</f>
        <v>9.8001932057818542E-2</v>
      </c>
      <c r="AR9" s="16" t="s">
        <v>37712</v>
      </c>
      <c r="AS9" s="33">
        <f>IF(D6L1302C20=0,0,D6L1302C18/D6L1302C20)</f>
        <v>5.3249515953935288E-4</v>
      </c>
      <c r="AT9" s="16" t="s">
        <v>37713</v>
      </c>
      <c r="AU9" s="33">
        <f>IF(D6L1302C5=0,0,D6L1302C18/D6L1302C5)</f>
        <v>8.9094864035004745E-2</v>
      </c>
      <c r="AV9" s="16" t="s">
        <v>37714</v>
      </c>
      <c r="AW9" s="33">
        <f>CHOOSE(MIN(D6L1302C9,RUN_YEARS),B7L813C1,B7L813C10,B7L813C19,B7L813C28,B7L813C37)</f>
        <v>0.45198449600000001</v>
      </c>
      <c r="AX9" s="16" t="s">
        <v>37715</v>
      </c>
      <c r="AY9" s="33">
        <f>IF(D6L1302C23=0,0,D6L1302C19/D6L1302C23)</f>
        <v>5.3249515953935288E-4</v>
      </c>
      <c r="AZ9" s="16" t="s">
        <v>37716</v>
      </c>
      <c r="BA9" s="33">
        <f>IF(D6L1302C5=0,0,D6L1302C19/D6L1302C5)</f>
        <v>0.41090513596499523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5.2615958884379881E-4</v>
      </c>
      <c r="J10" s="16" t="s">
        <v>37739</v>
      </c>
      <c r="K10" s="21">
        <f>IF(FLOW_THRU_100PCT="Y",1,INDEX(VariabilityMatrix,D6L1303C1,D6L1303C9))</f>
        <v>0.45552829617016322</v>
      </c>
      <c r="L10" s="16" t="s">
        <v>37719</v>
      </c>
      <c r="M10" s="15">
        <f>IF(D6L1303C2&lt;&gt;0,D6L1303C2*D6L1303C4,D6L1303C3*D6L1303C4)</f>
        <v>2.3968058101960928E-4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1.1984029050980464E-4</v>
      </c>
      <c r="R10" s="16" t="s">
        <v>37721</v>
      </c>
      <c r="S10" s="15">
        <f>D6L1303C5-D6L1303C7</f>
        <v>1.1984029050980464E-4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1.1579455487252593E-4</v>
      </c>
      <c r="X10" s="16" t="s">
        <v>37723</v>
      </c>
      <c r="Y10" s="33">
        <f>D6L1303C7-D6L1303C10</f>
        <v>4.0457356372787057E-6</v>
      </c>
      <c r="Z10" s="16" t="s">
        <v>37724</v>
      </c>
      <c r="AA10" s="33">
        <f>CHOOSE(MIN(D6L1303C9,RUN_YEARS),B7L813C7,B7L813C16,B7L813C25,B7L813C34,B7L813C43)</f>
        <v>81.2</v>
      </c>
      <c r="AB10" s="16" t="s">
        <v>37725</v>
      </c>
      <c r="AC10" s="33">
        <f>IF(D6L1303C12=0,0,D6L1303C10/D6L1303C12)</f>
        <v>1.4260413161641124E-6</v>
      </c>
      <c r="AD10" s="16" t="s">
        <v>37726</v>
      </c>
      <c r="AE10" s="33">
        <f>IF(D6L1303C5=0,0,D6L1303C10/D6L1303C5)</f>
        <v>0.48312030277935741</v>
      </c>
      <c r="AF10" s="16" t="s">
        <v>37727</v>
      </c>
      <c r="AG10" s="33">
        <f>CHOOSE(MIN(D6L1303C9,RUN_YEARS),B7L813C5,B7L813C14,B7L813C23,B7L813C32,B7L813C41)</f>
        <v>1.091169064</v>
      </c>
      <c r="AH10" s="16" t="s">
        <v>37728</v>
      </c>
      <c r="AI10" s="33">
        <f>IF(D6L1303C15=0,0,D6L1303C11/D6L1303C15)</f>
        <v>3.70770742202668E-6</v>
      </c>
      <c r="AJ10" s="16" t="s">
        <v>37729</v>
      </c>
      <c r="AK10" s="33">
        <f>IF(D6L1303C5=0,0,D6L1303C11/D6L1303C5)</f>
        <v>1.6879697220642614E-2</v>
      </c>
      <c r="AL10" s="16" t="s">
        <v>37730</v>
      </c>
      <c r="AM10" s="33">
        <f>D6L1303C8*CHOOSE(MIN(D6L1303C9,RUN_YEARS),B7L813C4,B7L813C13,B7L813C22,B7L813C31,B7L813C40)</f>
        <v>2.1354308777773027E-5</v>
      </c>
      <c r="AN10" s="16" t="s">
        <v>37731</v>
      </c>
      <c r="AO10" s="33">
        <f>D6L1303C8-D6L1303C18</f>
        <v>9.8485981732031609E-5</v>
      </c>
      <c r="AP10" s="16" t="s">
        <v>37732</v>
      </c>
      <c r="AQ10" s="33">
        <f>CHOOSE(MIN(D6L1303C9,RUN_YEARS),B7L813C2,B7L813C11,B7L813C20,B7L813C29,B7L813C38)</f>
        <v>9.8001932057818542E-2</v>
      </c>
      <c r="AR10" s="16" t="s">
        <v>37733</v>
      </c>
      <c r="AS10" s="33">
        <f>IF(D6L1303C20=0,0,D6L1303C18/D6L1303C20)</f>
        <v>2.1789681416866914E-4</v>
      </c>
      <c r="AT10" s="16" t="s">
        <v>37734</v>
      </c>
      <c r="AU10" s="33">
        <f>IF(D6L1303C5=0,0,D6L1303C18/D6L1303C5)</f>
        <v>8.9094864035004745E-2</v>
      </c>
      <c r="AV10" s="16" t="s">
        <v>37735</v>
      </c>
      <c r="AW10" s="33">
        <f>CHOOSE(MIN(D6L1303C9,RUN_YEARS),B7L813C1,B7L813C10,B7L813C19,B7L813C28,B7L813C37)</f>
        <v>0.45198449600000001</v>
      </c>
      <c r="AX10" s="16" t="s">
        <v>37736</v>
      </c>
      <c r="AY10" s="33">
        <f>IF(D6L1303C23=0,0,D6L1303C19/D6L1303C23)</f>
        <v>2.178968141686692E-4</v>
      </c>
      <c r="AZ10" s="16" t="s">
        <v>37737</v>
      </c>
      <c r="BA10" s="33">
        <f>IF(D6L1303C5=0,0,D6L1303C19/D6L1303C5)</f>
        <v>0.41090513596499523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0.49582585363796033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79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0.59471644421016401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0.10497147604489891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0.27988922985639342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9.2340635606000133E-3</v>
      </c>
      <c r="J12" s="16" t="s">
        <v>37781</v>
      </c>
      <c r="K12" s="21">
        <f>IF(FLOW_THRU_100PCT="Y",1,INDEX(VariabilityMatrix,D6L1305C1,D6L1305C9))</f>
        <v>0.22147634948305014</v>
      </c>
      <c r="L12" s="16" t="s">
        <v>37761</v>
      </c>
      <c r="M12" s="15">
        <f>IF(D6L1305C2&lt;&gt;0,D6L1305C2*D6L1305C4,D6L1305C3*D6L1305C4)</f>
        <v>2.045126688296147E-3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1.0225633441480735E-3</v>
      </c>
      <c r="R12" s="16" t="s">
        <v>37763</v>
      </c>
      <c r="S12" s="15">
        <f>D6L1305C5-D6L1305C7</f>
        <v>1.0225633441480735E-3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9.8804222487177892E-4</v>
      </c>
      <c r="X12" s="16" t="s">
        <v>37765</v>
      </c>
      <c r="Y12" s="33">
        <f>D6L1305C7-D6L1305C10</f>
        <v>3.4521119276294601E-5</v>
      </c>
      <c r="Z12" s="16" t="s">
        <v>37766</v>
      </c>
      <c r="AA12" s="33">
        <f>CHOOSE(MIN(D6L1305C9,RUN_YEARS),B7L813C7,B7L813C16,B7L813C25,B7L813C34,B7L813C43)</f>
        <v>81.2</v>
      </c>
      <c r="AB12" s="16" t="s">
        <v>37767</v>
      </c>
      <c r="AC12" s="33">
        <f>IF(D6L1305C12=0,0,D6L1305C10/D6L1305C12)</f>
        <v>1.2168007695465256E-5</v>
      </c>
      <c r="AD12" s="16" t="s">
        <v>37768</v>
      </c>
      <c r="AE12" s="33">
        <f>IF(D6L1305C5=0,0,D6L1305C10/D6L1305C5)</f>
        <v>0.48312030277935736</v>
      </c>
      <c r="AF12" s="16" t="s">
        <v>37769</v>
      </c>
      <c r="AG12" s="33">
        <f>CHOOSE(MIN(D6L1305C9,RUN_YEARS),B7L813C5,B7L813C14,B7L813C23,B7L813C32,B7L813C41)</f>
        <v>1.091169064</v>
      </c>
      <c r="AH12" s="16" t="s">
        <v>37770</v>
      </c>
      <c r="AI12" s="33">
        <f>IF(D6L1305C15=0,0,D6L1305C11/D6L1305C15)</f>
        <v>3.1636820008209657E-5</v>
      </c>
      <c r="AJ12" s="16" t="s">
        <v>37771</v>
      </c>
      <c r="AK12" s="33">
        <f>IF(D6L1305C5=0,0,D6L1305C11/D6L1305C5)</f>
        <v>1.6879697220642659E-2</v>
      </c>
      <c r="AL12" s="16" t="s">
        <v>37772</v>
      </c>
      <c r="AM12" s="33">
        <f>D6L1305C8*CHOOSE(MIN(D6L1305C9,RUN_YEARS),B7L813C4,B7L813C13,B7L813C22,B7L813C31,B7L813C40)</f>
        <v>1.8221028422810476E-4</v>
      </c>
      <c r="AN12" s="16" t="s">
        <v>37773</v>
      </c>
      <c r="AO12" s="33">
        <f>D6L1305C8-D6L1305C18</f>
        <v>8.4035305991996879E-4</v>
      </c>
      <c r="AP12" s="16" t="s">
        <v>37774</v>
      </c>
      <c r="AQ12" s="33">
        <f>CHOOSE(MIN(D6L1305C9,RUN_YEARS),B7L813C2,B7L813C11,B7L813C20,B7L813C29,B7L813C38)</f>
        <v>9.8001932057818542E-2</v>
      </c>
      <c r="AR12" s="16" t="s">
        <v>37775</v>
      </c>
      <c r="AS12" s="33">
        <f>IF(D6L1305C20=0,0,D6L1305C18/D6L1305C20)</f>
        <v>1.8592519596512191E-3</v>
      </c>
      <c r="AT12" s="16" t="s">
        <v>37776</v>
      </c>
      <c r="AU12" s="33">
        <f>IF(D6L1305C5=0,0,D6L1305C18/D6L1305C5)</f>
        <v>8.9094864035004745E-2</v>
      </c>
      <c r="AV12" s="16" t="s">
        <v>37777</v>
      </c>
      <c r="AW12" s="33">
        <f>CHOOSE(MIN(D6L1305C9,RUN_YEARS),B7L813C1,B7L813C10,B7L813C19,B7L813C28,B7L813C37)</f>
        <v>0.45198449600000001</v>
      </c>
      <c r="AX12" s="16" t="s">
        <v>37778</v>
      </c>
      <c r="AY12" s="33">
        <f>IF(D6L1305C23=0,0,D6L1305C19/D6L1305C23)</f>
        <v>1.8592519596512195E-3</v>
      </c>
      <c r="AZ12" s="16" t="s">
        <v>37779</v>
      </c>
      <c r="BA12" s="33">
        <f>IF(D6L1305C5=0,0,D6L1305C19/D6L1305C5)</f>
        <v>0.41090513596499528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5.9635195814229684E-3</v>
      </c>
      <c r="J13" s="16" t="s">
        <v>37802</v>
      </c>
      <c r="K13" s="21">
        <f>IF(FLOW_THRU_100PCT="Y",1,INDEX(VariabilityMatrix,D6L1306C1,D6L1306C9))</f>
        <v>0.45552829617016322</v>
      </c>
      <c r="L13" s="16" t="s">
        <v>37782</v>
      </c>
      <c r="M13" s="15">
        <f>IF(D6L1306C2&lt;&gt;0,D6L1306C2*D6L1306C4,D6L1306C3*D6L1306C4)</f>
        <v>2.7165519141030096E-3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1.3582759570515048E-3</v>
      </c>
      <c r="R13" s="16" t="s">
        <v>37784</v>
      </c>
      <c r="S13" s="15">
        <f>D6L1306C5-D6L1306C7</f>
        <v>1.3582759570515048E-3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1.3124213832572888E-3</v>
      </c>
      <c r="X13" s="16" t="s">
        <v>37786</v>
      </c>
      <c r="Y13" s="33">
        <f>D6L1306C7-D6L1306C10</f>
        <v>4.5854573794216038E-5</v>
      </c>
      <c r="Z13" s="16" t="s">
        <v>37787</v>
      </c>
      <c r="AA13" s="33">
        <f>CHOOSE(MIN(D6L1306C9,RUN_YEARS),B7L813C7,B7L813C16,B7L813C25,B7L813C34,B7L813C43)</f>
        <v>81.2</v>
      </c>
      <c r="AB13" s="16" t="s">
        <v>37788</v>
      </c>
      <c r="AC13" s="33">
        <f>IF(D6L1306C12=0,0,D6L1306C10/D6L1306C12)</f>
        <v>1.6162824916961683E-5</v>
      </c>
      <c r="AD13" s="16" t="s">
        <v>37789</v>
      </c>
      <c r="AE13" s="33">
        <f>IF(D6L1306C5=0,0,D6L1306C10/D6L1306C5)</f>
        <v>0.48312030277935736</v>
      </c>
      <c r="AF13" s="16" t="s">
        <v>37790</v>
      </c>
      <c r="AG13" s="33">
        <f>CHOOSE(MIN(D6L1306C9,RUN_YEARS),B7L813C5,B7L813C14,B7L813C23,B7L813C32,B7L813C41)</f>
        <v>1.091169064</v>
      </c>
      <c r="AH13" s="16" t="s">
        <v>37791</v>
      </c>
      <c r="AI13" s="33">
        <f>IF(D6L1306C15=0,0,D6L1306C11/D6L1306C15)</f>
        <v>4.2023344784100325E-5</v>
      </c>
      <c r="AJ13" s="16" t="s">
        <v>37792</v>
      </c>
      <c r="AK13" s="33">
        <f>IF(D6L1306C5=0,0,D6L1306C11/D6L1306C5)</f>
        <v>1.6879697220642649E-2</v>
      </c>
      <c r="AL13" s="16" t="s">
        <v>37793</v>
      </c>
      <c r="AM13" s="33">
        <f>D6L1306C8*CHOOSE(MIN(D6L1306C9,RUN_YEARS),B7L813C4,B7L813C13,B7L813C22,B7L813C31,B7L813C40)</f>
        <v>2.4203082343103954E-4</v>
      </c>
      <c r="AN13" s="16" t="s">
        <v>37794</v>
      </c>
      <c r="AO13" s="33">
        <f>D6L1306C8-D6L1306C18</f>
        <v>1.1162451336204653E-3</v>
      </c>
      <c r="AP13" s="16" t="s">
        <v>37795</v>
      </c>
      <c r="AQ13" s="33">
        <f>CHOOSE(MIN(D6L1306C9,RUN_YEARS),B7L813C2,B7L813C11,B7L813C20,B7L813C29,B7L813C38)</f>
        <v>9.8001932057818542E-2</v>
      </c>
      <c r="AR13" s="16" t="s">
        <v>37796</v>
      </c>
      <c r="AS13" s="33">
        <f>IF(D6L1306C20=0,0,D6L1306C18/D6L1306C20)</f>
        <v>2.4696535909949995E-3</v>
      </c>
      <c r="AT13" s="16" t="s">
        <v>37797</v>
      </c>
      <c r="AU13" s="33">
        <f>IF(D6L1306C5=0,0,D6L1306C18/D6L1306C5)</f>
        <v>8.9094864035004745E-2</v>
      </c>
      <c r="AV13" s="16" t="s">
        <v>37798</v>
      </c>
      <c r="AW13" s="33">
        <f>CHOOSE(MIN(D6L1306C9,RUN_YEARS),B7L813C1,B7L813C10,B7L813C19,B7L813C28,B7L813C37)</f>
        <v>0.45198449600000001</v>
      </c>
      <c r="AX13" s="16" t="s">
        <v>37799</v>
      </c>
      <c r="AY13" s="33">
        <f>IF(D6L1306C23=0,0,D6L1306C19/D6L1306C23)</f>
        <v>2.4696535909949999E-3</v>
      </c>
      <c r="AZ13" s="16" t="s">
        <v>37800</v>
      </c>
      <c r="BA13" s="33">
        <f>IF(D6L1306C5=0,0,D6L1306C19/D6L1306C5)</f>
        <v>0.41090513596499523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IF(FLOW_THRU_100PCT="Y",1,INDEX(VariabilityMatrix,D6L1307C1,D6L1307C9))</f>
        <v>0.49582585363796033</v>
      </c>
      <c r="L14" s="16" t="s">
        <v>37803</v>
      </c>
      <c r="M14" s="15">
        <f>IF(D6L1307C2&lt;&gt;0,D6L1307C2*D6L1307C4,D6L1307C3*D6L1307C4)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79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0.59471644421016401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0.10497147604489891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0.27988922985639342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0.49582585363796033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79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0.59471644421016401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0.10497147604489891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0.27988922985639342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0.49582585363796033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79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0.59471644421016401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0.10497147604489891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0.27988922985639342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0.49582585363796033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79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0.59471644421016401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0.10497147604489891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0.27988922985639342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0.49582585363796033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79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0.59471644421016401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0.10497147604489891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0.27988922985639342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0.49582585363796033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79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0.59471644421016401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0.10497147604489891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0.27988922985639342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-3.3428207196413271E-4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-2.8748258188915414E-4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-1.4374129094457707E-4</v>
      </c>
      <c r="R20" s="16" t="s">
        <v>37931</v>
      </c>
      <c r="S20" s="15">
        <f>D6L1313C5-D6L1313C7</f>
        <v>-1.4374129094457707E-4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-1.4098186056340934E-4</v>
      </c>
      <c r="X20" s="16" t="s">
        <v>37933</v>
      </c>
      <c r="Y20" s="33">
        <f>D6L1313C7-D6L1313C10</f>
        <v>-2.7594303811677347E-6</v>
      </c>
      <c r="Z20" s="16" t="s">
        <v>37934</v>
      </c>
      <c r="AA20" s="33">
        <f>CHOOSE(MIN(D6L1313C9,RUN_YEARS),B7L813C7,B7L813C16,B7L813C25,B7L813C34,B7L813C43)</f>
        <v>79</v>
      </c>
      <c r="AB20" s="16" t="s">
        <v>37935</v>
      </c>
      <c r="AC20" s="33">
        <f>IF(D6L1313C12=0,0,D6L1313C10/D6L1313C12)</f>
        <v>-1.7845805134608776E-6</v>
      </c>
      <c r="AD20" s="16" t="s">
        <v>37936</v>
      </c>
      <c r="AE20" s="33">
        <f>IF(D6L1313C5=0,0,D6L1313C10/D6L1313C5)</f>
        <v>0.49040139975425817</v>
      </c>
      <c r="AF20" s="16" t="s">
        <v>37937</v>
      </c>
      <c r="AG20" s="33">
        <f>CHOOSE(MIN(D6L1313C9,RUN_YEARS),B7L813C5,B7L813C14,B7L813C23,B7L813C32,B7L813C41)</f>
        <v>0.59471644421016401</v>
      </c>
      <c r="AH20" s="16" t="s">
        <v>37938</v>
      </c>
      <c r="AI20" s="33">
        <f>IF(D6L1313C15=0,0,D6L1313C11/D6L1313C15)</f>
        <v>-4.6399093349982982E-6</v>
      </c>
      <c r="AJ20" s="16" t="s">
        <v>37939</v>
      </c>
      <c r="AK20" s="33">
        <f>IF(D6L1313C5=0,0,D6L1313C11/D6L1313C5)</f>
        <v>9.5986002457418441E-3</v>
      </c>
      <c r="AL20" s="16" t="s">
        <v>37940</v>
      </c>
      <c r="AM20" s="33">
        <f>D6L1313C8*CHOOSE(MIN(D6L1313C9,RUN_YEARS),B7L813C4,B7L813C13,B7L813C22,B7L813C31,B7L813C40)</f>
        <v>-3.9205705460929597E-5</v>
      </c>
      <c r="AN20" s="16" t="s">
        <v>37941</v>
      </c>
      <c r="AO20" s="33">
        <f>D6L1313C8-D6L1313C18</f>
        <v>-1.0453558548364747E-4</v>
      </c>
      <c r="AP20" s="16" t="s">
        <v>37942</v>
      </c>
      <c r="AQ20" s="33">
        <f>CHOOSE(MIN(D6L1313C9,RUN_YEARS),B7L813C2,B7L813C11,B7L813C20,B7L813C29,B7L813C38)</f>
        <v>0.10497147604489891</v>
      </c>
      <c r="AR20" s="16" t="s">
        <v>37943</v>
      </c>
      <c r="AS20" s="33">
        <f>IF(D6L1313C20=0,0,D6L1313C18/D6L1313C20)</f>
        <v>-3.7348913188722181E-4</v>
      </c>
      <c r="AT20" s="16" t="s">
        <v>37944</v>
      </c>
      <c r="AU20" s="33">
        <f>IF(D6L1313C5=0,0,D6L1313C18/D6L1313C5)</f>
        <v>0.13637593346801896</v>
      </c>
      <c r="AV20" s="16" t="s">
        <v>37945</v>
      </c>
      <c r="AW20" s="33">
        <f>CHOOSE(MIN(D6L1313C9,RUN_YEARS),B7L813C1,B7L813C10,B7L813C19,B7L813C28,B7L813C37)</f>
        <v>0.27988922985639342</v>
      </c>
      <c r="AX20" s="16" t="s">
        <v>37946</v>
      </c>
      <c r="AY20" s="33">
        <f>IF(D6L1313C23=0,0,D6L1313C19/D6L1313C23)</f>
        <v>-3.7348913188722186E-4</v>
      </c>
      <c r="AZ20" s="16" t="s">
        <v>37947</v>
      </c>
      <c r="BA20" s="33">
        <f>IF(D6L1313C5=0,0,D6L1313C19/D6L1313C5)</f>
        <v>0.36362406653198104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6.8044561716400177E-4</v>
      </c>
      <c r="J21" s="16" t="s">
        <v>37969</v>
      </c>
      <c r="K21" s="21">
        <f>IF(FLOW_THRU_100PCT="Y",1,INDEX(VariabilityMatrix,D6L1314C1,D6L1314C9))</f>
        <v>0.45552829617016322</v>
      </c>
      <c r="L21" s="16" t="s">
        <v>37949</v>
      </c>
      <c r="M21" s="15">
        <f>IF(D6L1314C2&lt;&gt;0,D6L1314C2*D6L1314C4,D6L1314C3*D6L1314C4)</f>
        <v>3.0996223262317289E-4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1.5498111631158645E-4</v>
      </c>
      <c r="R21" s="16" t="s">
        <v>37951</v>
      </c>
      <c r="S21" s="15">
        <f>D6L1314C5-D6L1314C7</f>
        <v>1.5498111631158645E-4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1.4974904767507289E-4</v>
      </c>
      <c r="X21" s="16" t="s">
        <v>37953</v>
      </c>
      <c r="Y21" s="33">
        <f>D6L1314C7-D6L1314C10</f>
        <v>5.2320686365135531E-6</v>
      </c>
      <c r="Z21" s="16" t="s">
        <v>37954</v>
      </c>
      <c r="AA21" s="33">
        <f>CHOOSE(MIN(D6L1314C9,RUN_YEARS),B7L813C7,B7L813C16,B7L813C25,B7L813C34,B7L813C43)</f>
        <v>81.2</v>
      </c>
      <c r="AB21" s="16" t="s">
        <v>37955</v>
      </c>
      <c r="AC21" s="33">
        <f>IF(D6L1314C12=0,0,D6L1314C10/D6L1314C12)</f>
        <v>1.8442000945206021E-6</v>
      </c>
      <c r="AD21" s="16" t="s">
        <v>37956</v>
      </c>
      <c r="AE21" s="33">
        <f>IF(D6L1314C5=0,0,D6L1314C10/D6L1314C5)</f>
        <v>0.48312030277935736</v>
      </c>
      <c r="AF21" s="16" t="s">
        <v>37957</v>
      </c>
      <c r="AG21" s="33">
        <f>CHOOSE(MIN(D6L1314C9,RUN_YEARS),B7L813C5,B7L813C14,B7L813C23,B7L813C32,B7L813C41)</f>
        <v>1.091169064</v>
      </c>
      <c r="AH21" s="16" t="s">
        <v>37958</v>
      </c>
      <c r="AI21" s="33">
        <f>IF(D6L1314C15=0,0,D6L1314C11/D6L1314C15)</f>
        <v>4.7949202457535519E-6</v>
      </c>
      <c r="AJ21" s="16" t="s">
        <v>37959</v>
      </c>
      <c r="AK21" s="33">
        <f>IF(D6L1314C5=0,0,D6L1314C11/D6L1314C5)</f>
        <v>1.6879697220642621E-2</v>
      </c>
      <c r="AL21" s="16" t="s">
        <v>37960</v>
      </c>
      <c r="AM21" s="33">
        <f>D6L1314C8*CHOOSE(MIN(D6L1314C9,RUN_YEARS),B7L813C4,B7L813C13,B7L813C22,B7L813C31,B7L813C40)</f>
        <v>2.7616042971548101E-5</v>
      </c>
      <c r="AN21" s="16" t="s">
        <v>37961</v>
      </c>
      <c r="AO21" s="33">
        <f>D6L1314C8-D6L1314C18</f>
        <v>1.2736507334003836E-4</v>
      </c>
      <c r="AP21" s="16" t="s">
        <v>37962</v>
      </c>
      <c r="AQ21" s="33">
        <f>CHOOSE(MIN(D6L1314C9,RUN_YEARS),B7L813C2,B7L813C11,B7L813C20,B7L813C29,B7L813C38)</f>
        <v>9.8001932057818542E-2</v>
      </c>
      <c r="AR21" s="16" t="s">
        <v>37963</v>
      </c>
      <c r="AS21" s="33">
        <f>IF(D6L1314C20=0,0,D6L1314C18/D6L1314C20)</f>
        <v>2.8179080138190915E-4</v>
      </c>
      <c r="AT21" s="16" t="s">
        <v>37964</v>
      </c>
      <c r="AU21" s="33">
        <f>IF(D6L1314C5=0,0,D6L1314C18/D6L1314C5)</f>
        <v>8.9094864035004745E-2</v>
      </c>
      <c r="AV21" s="16" t="s">
        <v>37965</v>
      </c>
      <c r="AW21" s="33">
        <f>CHOOSE(MIN(D6L1314C9,RUN_YEARS),B7L813C1,B7L813C10,B7L813C19,B7L813C28,B7L813C37)</f>
        <v>0.45198449600000001</v>
      </c>
      <c r="AX21" s="16" t="s">
        <v>37966</v>
      </c>
      <c r="AY21" s="33">
        <f>IF(D6L1314C23=0,0,D6L1314C19/D6L1314C23)</f>
        <v>2.8179080138190926E-4</v>
      </c>
      <c r="AZ21" s="16" t="s">
        <v>37967</v>
      </c>
      <c r="BA21" s="33">
        <f>IF(D6L1314C5=0,0,D6L1314C19/D6L1314C5)</f>
        <v>0.41090513596499528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3.9410241859440915E-4</v>
      </c>
      <c r="J22" s="16" t="s">
        <v>37990</v>
      </c>
      <c r="K22" s="21">
        <f>IF(FLOW_THRU_100PCT="Y",1,INDEX(VariabilityMatrix,D6L1315C1,D6L1315C9))</f>
        <v>0.47154521297646307</v>
      </c>
      <c r="L22" s="16" t="s">
        <v>37970</v>
      </c>
      <c r="M22" s="15">
        <f>IF(D6L1315C2&lt;&gt;0,D6L1315C2*D6L1315C4,D6L1315C3*D6L1315C4)</f>
        <v>1.8583710891063987E-4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9.2918554455319934E-5</v>
      </c>
      <c r="R22" s="16" t="s">
        <v>37972</v>
      </c>
      <c r="S22" s="15">
        <f>D6L1315C5-D6L1315C7</f>
        <v>9.2918554455319934E-5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9.0494791816318586E-5</v>
      </c>
      <c r="X22" s="16" t="s">
        <v>37974</v>
      </c>
      <c r="Y22" s="33">
        <f>D6L1315C7-D6L1315C10</f>
        <v>2.4237626390013486E-6</v>
      </c>
      <c r="Z22" s="16" t="s">
        <v>37975</v>
      </c>
      <c r="AA22" s="33">
        <f>CHOOSE(MIN(D6L1315C9,RUN_YEARS),B7L813C7,B7L813C16,B7L813C25,B7L813C34,B7L813C43)</f>
        <v>91.666666666666657</v>
      </c>
      <c r="AB22" s="16" t="s">
        <v>37976</v>
      </c>
      <c r="AC22" s="33">
        <f>IF(D6L1315C12=0,0,D6L1315C10/D6L1315C12)</f>
        <v>9.8721591072347557E-7</v>
      </c>
      <c r="AD22" s="16" t="s">
        <v>37977</v>
      </c>
      <c r="AE22" s="33">
        <f>IF(D6L1315C5=0,0,D6L1315C10/D6L1315C5)</f>
        <v>0.48695759607319966</v>
      </c>
      <c r="AF22" s="16" t="s">
        <v>37978</v>
      </c>
      <c r="AG22" s="33">
        <f>CHOOSE(MIN(D6L1315C9,RUN_YEARS),B7L813C5,B7L813C14,B7L813C23,B7L813C32,B7L813C41)</f>
        <v>0.94428826509971509</v>
      </c>
      <c r="AH22" s="16" t="s">
        <v>37979</v>
      </c>
      <c r="AI22" s="33">
        <f>IF(D6L1315C15=0,0,D6L1315C11/D6L1315C15)</f>
        <v>2.5667613678810293E-6</v>
      </c>
      <c r="AJ22" s="16" t="s">
        <v>37980</v>
      </c>
      <c r="AK22" s="33">
        <f>IF(D6L1315C5=0,0,D6L1315C11/D6L1315C5)</f>
        <v>1.3042403926800322E-2</v>
      </c>
      <c r="AL22" s="16" t="s">
        <v>37981</v>
      </c>
      <c r="AM22" s="33">
        <f>D6L1315C8*CHOOSE(MIN(D6L1315C9,RUN_YEARS),B7L813C4,B7L813C13,B7L813C22,B7L813C31,B7L813C40)</f>
        <v>2.072783282749667E-5</v>
      </c>
      <c r="AN22" s="16" t="s">
        <v>37982</v>
      </c>
      <c r="AO22" s="33">
        <f>D6L1315C8-D6L1315C18</f>
        <v>7.2190721627823264E-5</v>
      </c>
      <c r="AP22" s="16" t="s">
        <v>37983</v>
      </c>
      <c r="AQ22" s="33">
        <f>CHOOSE(MIN(D6L1315C9,RUN_YEARS),B7L813C2,B7L813C11,B7L813C20,B7L813C29,B7L813C38)</f>
        <v>0.11735312236775414</v>
      </c>
      <c r="AR22" s="16" t="s">
        <v>37984</v>
      </c>
      <c r="AS22" s="33">
        <f>IF(D6L1315C20=0,0,D6L1315C18/D6L1315C20)</f>
        <v>1.7662787669629306E-4</v>
      </c>
      <c r="AT22" s="16" t="s">
        <v>37985</v>
      </c>
      <c r="AU22" s="33">
        <f>IF(D6L1315C5=0,0,D6L1315C18/D6L1315C5)</f>
        <v>0.11153764148076414</v>
      </c>
      <c r="AV22" s="16" t="s">
        <v>37986</v>
      </c>
      <c r="AW22" s="33">
        <f>CHOOSE(MIN(D6L1315C9,RUN_YEARS),B7L813C1,B7L813C10,B7L813C19,B7L813C28,B7L813C37)</f>
        <v>0.4087164663817664</v>
      </c>
      <c r="AX22" s="16" t="s">
        <v>37987</v>
      </c>
      <c r="AY22" s="33">
        <f>IF(D6L1315C23=0,0,D6L1315C19/D6L1315C23)</f>
        <v>1.7662787669629312E-4</v>
      </c>
      <c r="AZ22" s="16" t="s">
        <v>37988</v>
      </c>
      <c r="BA22" s="33">
        <f>IF(D6L1315C5=0,0,D6L1315C19/D6L1315C5)</f>
        <v>0.38846235851923583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3.7775961973562824</v>
      </c>
      <c r="J23" s="16" t="s">
        <v>38011</v>
      </c>
      <c r="K23" s="21">
        <f>IF(FLOW_THRU_100PCT="Y",1,INDEX(VariabilityMatrix,D6L1316C1,D6L1316C9))</f>
        <v>0.22117936181309292</v>
      </c>
      <c r="L23" s="16" t="s">
        <v>37991</v>
      </c>
      <c r="M23" s="15">
        <f>IF(D6L1316C2&lt;&gt;0,D6L1316C2*D6L1316C4,D6L1316C3*D6L1316C4)</f>
        <v>0.8355263161188291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0.41776315805941455</v>
      </c>
      <c r="R23" s="16" t="s">
        <v>37993</v>
      </c>
      <c r="S23" s="15">
        <f>D6L1316C5-D6L1316C7</f>
        <v>0.41776315805941455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0.40686588635312132</v>
      </c>
      <c r="X23" s="16" t="s">
        <v>37995</v>
      </c>
      <c r="Y23" s="33">
        <f>D6L1316C7-D6L1316C10</f>
        <v>1.0897271706293232E-2</v>
      </c>
      <c r="Z23" s="16" t="s">
        <v>37996</v>
      </c>
      <c r="AA23" s="33">
        <f>CHOOSE(MIN(D6L1316C9,RUN_YEARS),B7L813C7,B7L813C16,B7L813C25,B7L813C34,B7L813C43)</f>
        <v>91.666666666666657</v>
      </c>
      <c r="AB23" s="16" t="s">
        <v>37997</v>
      </c>
      <c r="AC23" s="33">
        <f>IF(D6L1316C12=0,0,D6L1316C10/D6L1316C12)</f>
        <v>4.4385369420340513E-3</v>
      </c>
      <c r="AD23" s="16" t="s">
        <v>37998</v>
      </c>
      <c r="AE23" s="33">
        <f>IF(D6L1316C5=0,0,D6L1316C10/D6L1316C5)</f>
        <v>0.48695759607319966</v>
      </c>
      <c r="AF23" s="16" t="s">
        <v>37999</v>
      </c>
      <c r="AG23" s="33">
        <f>CHOOSE(MIN(D6L1316C9,RUN_YEARS),B7L813C5,B7L813C14,B7L813C23,B7L813C32,B7L813C41)</f>
        <v>0.94428826509971509</v>
      </c>
      <c r="AH23" s="16" t="s">
        <v>38000</v>
      </c>
      <c r="AI23" s="33">
        <f>IF(D6L1316C15=0,0,D6L1316C11/D6L1316C15)</f>
        <v>1.1540196049288508E-2</v>
      </c>
      <c r="AJ23" s="16" t="s">
        <v>38001</v>
      </c>
      <c r="AK23" s="33">
        <f>IF(D6L1316C5=0,0,D6L1316C11/D6L1316C5)</f>
        <v>1.3042403926800332E-2</v>
      </c>
      <c r="AL23" s="16" t="s">
        <v>38002</v>
      </c>
      <c r="AM23" s="33">
        <f>D6L1316C8*CHOOSE(MIN(D6L1316C9,RUN_YEARS),B7L813C4,B7L813C13,B7L813C22,B7L813C31,B7L813C40)</f>
        <v>9.3192634695005577E-2</v>
      </c>
      <c r="AN23" s="16" t="s">
        <v>38003</v>
      </c>
      <c r="AO23" s="33">
        <f>D6L1316C8-D6L1316C18</f>
        <v>0.32457052336440895</v>
      </c>
      <c r="AP23" s="16" t="s">
        <v>38004</v>
      </c>
      <c r="AQ23" s="33">
        <f>CHOOSE(MIN(D6L1316C9,RUN_YEARS),B7L813C2,B7L813C11,B7L813C20,B7L813C29,B7L813C38)</f>
        <v>0.11735312236775414</v>
      </c>
      <c r="AR23" s="16" t="s">
        <v>38005</v>
      </c>
      <c r="AS23" s="33">
        <f>IF(D6L1316C20=0,0,D6L1316C18/D6L1316C20)</f>
        <v>0.79412147554936052</v>
      </c>
      <c r="AT23" s="16" t="s">
        <v>38006</v>
      </c>
      <c r="AU23" s="33">
        <f>IF(D6L1316C5=0,0,D6L1316C18/D6L1316C5)</f>
        <v>0.11153764148076416</v>
      </c>
      <c r="AV23" s="16" t="s">
        <v>38007</v>
      </c>
      <c r="AW23" s="33">
        <f>CHOOSE(MIN(D6L1316C9,RUN_YEARS),B7L813C1,B7L813C10,B7L813C19,B7L813C28,B7L813C37)</f>
        <v>0.4087164663817664</v>
      </c>
      <c r="AX23" s="16" t="s">
        <v>38008</v>
      </c>
      <c r="AY23" s="33">
        <f>IF(D6L1316C23=0,0,D6L1316C19/D6L1316C23)</f>
        <v>0.79412147554936052</v>
      </c>
      <c r="AZ23" s="16" t="s">
        <v>38009</v>
      </c>
      <c r="BA23" s="33">
        <f>IF(D6L1316C5=0,0,D6L1316C19/D6L1316C5)</f>
        <v>0.38846235851923583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2.8283327075266537E-2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2.4323661284729223E-2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1.2161830642364611E-2</v>
      </c>
      <c r="R24" s="16" t="s">
        <v>38014</v>
      </c>
      <c r="S24" s="15">
        <f>D6L1317C5-D6L1317C7</f>
        <v>1.2161830642364611E-2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1.1844591626910497E-2</v>
      </c>
      <c r="X24" s="16" t="s">
        <v>38016</v>
      </c>
      <c r="Y24" s="33">
        <f>D6L1317C7-D6L1317C10</f>
        <v>3.1723901545411409E-4</v>
      </c>
      <c r="Z24" s="16" t="s">
        <v>38017</v>
      </c>
      <c r="AA24" s="33">
        <f>CHOOSE(MIN(D6L1317C9,RUN_YEARS),B7L813C7,B7L813C16,B7L813C25,B7L813C34,B7L813C43)</f>
        <v>91.666666666666657</v>
      </c>
      <c r="AB24" s="16" t="s">
        <v>38018</v>
      </c>
      <c r="AC24" s="33">
        <f>IF(D6L1317C12=0,0,D6L1317C10/D6L1317C12)</f>
        <v>1.2921372683902363E-4</v>
      </c>
      <c r="AD24" s="16" t="s">
        <v>38019</v>
      </c>
      <c r="AE24" s="33">
        <f>IF(D6L1317C5=0,0,D6L1317C10/D6L1317C5)</f>
        <v>0.48695759607319966</v>
      </c>
      <c r="AF24" s="16" t="s">
        <v>38020</v>
      </c>
      <c r="AG24" s="33">
        <f>CHOOSE(MIN(D6L1317C9,RUN_YEARS),B7L813C5,B7L813C14,B7L813C23,B7L813C32,B7L813C41)</f>
        <v>0.94428826509971509</v>
      </c>
      <c r="AH24" s="16" t="s">
        <v>38021</v>
      </c>
      <c r="AI24" s="33">
        <f>IF(D6L1317C15=0,0,D6L1317C11/D6L1317C15)</f>
        <v>3.359556897814612E-4</v>
      </c>
      <c r="AJ24" s="16" t="s">
        <v>38022</v>
      </c>
      <c r="AK24" s="33">
        <f>IF(D6L1317C5=0,0,D6L1317C11/D6L1317C5)</f>
        <v>1.3042403926800351E-2</v>
      </c>
      <c r="AL24" s="16" t="s">
        <v>38023</v>
      </c>
      <c r="AM24" s="33">
        <f>D6L1317C8*CHOOSE(MIN(D6L1317C9,RUN_YEARS),B7L813C4,B7L813C13,B7L813C22,B7L813C31,B7L813C40)</f>
        <v>2.7130038118756711E-3</v>
      </c>
      <c r="AN24" s="16" t="s">
        <v>38024</v>
      </c>
      <c r="AO24" s="33">
        <f>D6L1317C8-D6L1317C18</f>
        <v>9.4488268304889402E-3</v>
      </c>
      <c r="AP24" s="16" t="s">
        <v>38025</v>
      </c>
      <c r="AQ24" s="33">
        <f>CHOOSE(MIN(D6L1317C9,RUN_YEARS),B7L813C2,B7L813C11,B7L813C20,B7L813C29,B7L813C38)</f>
        <v>0.11735312236775414</v>
      </c>
      <c r="AR24" s="16" t="s">
        <v>38026</v>
      </c>
      <c r="AS24" s="33">
        <f>IF(D6L1317C20=0,0,D6L1317C18/D6L1317C20)</f>
        <v>2.3118292527179833E-2</v>
      </c>
      <c r="AT24" s="16" t="s">
        <v>38027</v>
      </c>
      <c r="AU24" s="33">
        <f>IF(D6L1317C5=0,0,D6L1317C18/D6L1317C5)</f>
        <v>0.11153764148076414</v>
      </c>
      <c r="AV24" s="16" t="s">
        <v>38028</v>
      </c>
      <c r="AW24" s="33">
        <f>CHOOSE(MIN(D6L1317C9,RUN_YEARS),B7L813C1,B7L813C10,B7L813C19,B7L813C28,B7L813C37)</f>
        <v>0.4087164663817664</v>
      </c>
      <c r="AX24" s="16" t="s">
        <v>38029</v>
      </c>
      <c r="AY24" s="33">
        <f>IF(D6L1317C23=0,0,D6L1317C19/D6L1317C23)</f>
        <v>2.311829252717984E-2</v>
      </c>
      <c r="AZ24" s="16" t="s">
        <v>38030</v>
      </c>
      <c r="BA24" s="33">
        <f>IF(D6L1317C5=0,0,D6L1317C19/D6L1317C5)</f>
        <v>0.38846235851923583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0.23107325289914801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79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0.59471644421016401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0.10497147604489891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0.27988922985639342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3.8994931748997375</v>
      </c>
      <c r="J26" s="16" t="s">
        <v>38073</v>
      </c>
      <c r="K26" s="21">
        <f>IF(FLOW_THRU_100PCT="Y",1,INDEX(VariabilityMatrix,D6L1319C1,D6L1319C9))</f>
        <v>0.22117936181309292</v>
      </c>
      <c r="L26" s="16" t="s">
        <v>38053</v>
      </c>
      <c r="M26" s="15">
        <f>IF(D6L1319C2&lt;&gt;0,D6L1319C2*D6L1319C4,D6L1319C3*D6L1319C4)</f>
        <v>0.86248741181883548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0.43124370590941774</v>
      </c>
      <c r="R26" s="16" t="s">
        <v>38055</v>
      </c>
      <c r="S26" s="15">
        <f>D6L1319C5-D6L1319C7</f>
        <v>0.43124370590941774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0.41999479670269591</v>
      </c>
      <c r="X26" s="16" t="s">
        <v>38057</v>
      </c>
      <c r="Y26" s="33">
        <f>D6L1319C7-D6L1319C10</f>
        <v>1.1248909206721835E-2</v>
      </c>
      <c r="Z26" s="16" t="s">
        <v>38058</v>
      </c>
      <c r="AA26" s="33">
        <f>CHOOSE(MIN(D6L1319C9,RUN_YEARS),B7L813C7,B7L813C16,B7L813C25,B7L813C34,B7L813C43)</f>
        <v>91.666666666666657</v>
      </c>
      <c r="AB26" s="16" t="s">
        <v>38059</v>
      </c>
      <c r="AC26" s="33">
        <f>IF(D6L1319C12=0,0,D6L1319C10/D6L1319C12)</f>
        <v>4.581761418574865E-3</v>
      </c>
      <c r="AD26" s="16" t="s">
        <v>38060</v>
      </c>
      <c r="AE26" s="33">
        <f>IF(D6L1319C5=0,0,D6L1319C10/D6L1319C5)</f>
        <v>0.48695759607319966</v>
      </c>
      <c r="AF26" s="16" t="s">
        <v>38061</v>
      </c>
      <c r="AG26" s="33">
        <f>CHOOSE(MIN(D6L1319C9,RUN_YEARS),B7L813C5,B7L813C14,B7L813C23,B7L813C32,B7L813C41)</f>
        <v>0.94428826509971509</v>
      </c>
      <c r="AH26" s="16" t="s">
        <v>38062</v>
      </c>
      <c r="AI26" s="33">
        <f>IF(D6L1319C15=0,0,D6L1319C11/D6L1319C15)</f>
        <v>1.1912579688294624E-2</v>
      </c>
      <c r="AJ26" s="16" t="s">
        <v>38063</v>
      </c>
      <c r="AK26" s="33">
        <f>IF(D6L1319C5=0,0,D6L1319C11/D6L1319C5)</f>
        <v>1.3042403926800332E-2</v>
      </c>
      <c r="AL26" s="16" t="s">
        <v>38064</v>
      </c>
      <c r="AM26" s="33">
        <f>D6L1319C8*CHOOSE(MIN(D6L1319C9,RUN_YEARS),B7L813C4,B7L813C13,B7L813C22,B7L813C31,B7L813C40)</f>
        <v>9.6199811721121464E-2</v>
      </c>
      <c r="AN26" s="16" t="s">
        <v>38065</v>
      </c>
      <c r="AO26" s="33">
        <f>D6L1319C8-D6L1319C18</f>
        <v>0.33504389418829628</v>
      </c>
      <c r="AP26" s="16" t="s">
        <v>38066</v>
      </c>
      <c r="AQ26" s="33">
        <f>CHOOSE(MIN(D6L1319C9,RUN_YEARS),B7L813C2,B7L813C11,B7L813C20,B7L813C29,B7L813C38)</f>
        <v>0.11735312236775414</v>
      </c>
      <c r="AR26" s="16" t="s">
        <v>38067</v>
      </c>
      <c r="AS26" s="33">
        <f>IF(D6L1319C20=0,0,D6L1319C18/D6L1319C20)</f>
        <v>0.81974650337514066</v>
      </c>
      <c r="AT26" s="16" t="s">
        <v>38068</v>
      </c>
      <c r="AU26" s="33">
        <f>IF(D6L1319C5=0,0,D6L1319C18/D6L1319C5)</f>
        <v>0.11153764148076416</v>
      </c>
      <c r="AV26" s="16" t="s">
        <v>38069</v>
      </c>
      <c r="AW26" s="33">
        <f>CHOOSE(MIN(D6L1319C9,RUN_YEARS),B7L813C1,B7L813C10,B7L813C19,B7L813C28,B7L813C37)</f>
        <v>0.4087164663817664</v>
      </c>
      <c r="AX26" s="16" t="s">
        <v>38070</v>
      </c>
      <c r="AY26" s="33">
        <f>IF(D6L1319C23=0,0,D6L1319C19/D6L1319C23)</f>
        <v>0.81974650337514077</v>
      </c>
      <c r="AZ26" s="16" t="s">
        <v>38071</v>
      </c>
      <c r="BA26" s="33">
        <f>IF(D6L1319C5=0,0,D6L1319C19/D6L1319C5)</f>
        <v>0.38846235851923583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IF(FLOW_THRU_100PCT="Y",1,INDEX(VariabilityMatrix,D6L1320C1,D6L1320C9))</f>
        <v>0.23107325289914801</v>
      </c>
      <c r="L27" s="16" t="s">
        <v>38074</v>
      </c>
      <c r="M27" s="15">
        <f>IF(D6L1320C2&lt;&gt;0,D6L1320C2*D6L1320C4,D6L1320C3*D6L1320C4)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79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0.59471644421016401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0.10497147604489891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0.27988922985639342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0.23107325289914801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79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0.59471644421016401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0.10497147604489891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0.27988922985639342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0.23107325289914801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79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0.59471644421016401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0.10497147604489891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0.27988922985639342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0.23107325289914801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79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0.59471644421016401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0.10497147604489891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0.27988922985639342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0.23107325289914801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79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0.59471644421016401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0.10497147604489891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0.27988922985639342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0.23107325289914801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79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0.59471644421016401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0.10497147604489891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0.27988922985639342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3.4780559784372611E-2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2.9911281414560446E-2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1.4955640707280223E-2</v>
      </c>
      <c r="R33" s="16" t="s">
        <v>38202</v>
      </c>
      <c r="S33" s="15">
        <f>D6L1326C5-D6L1326C7</f>
        <v>1.4955640707280223E-2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1.466853427414397E-2</v>
      </c>
      <c r="X33" s="16" t="s">
        <v>38204</v>
      </c>
      <c r="Y33" s="33">
        <f>D6L1326C7-D6L1326C10</f>
        <v>2.8710643313625307E-4</v>
      </c>
      <c r="Z33" s="16" t="s">
        <v>38205</v>
      </c>
      <c r="AA33" s="33">
        <f>CHOOSE(MIN(D6L1326C9,RUN_YEARS),B7L813C7,B7L813C16,B7L813C25,B7L813C34,B7L813C43)</f>
        <v>79</v>
      </c>
      <c r="AB33" s="16" t="s">
        <v>38206</v>
      </c>
      <c r="AC33" s="33">
        <f>IF(D6L1326C12=0,0,D6L1326C10/D6L1326C12)</f>
        <v>1.8567764903979709E-4</v>
      </c>
      <c r="AD33" s="16" t="s">
        <v>38207</v>
      </c>
      <c r="AE33" s="33">
        <f>IF(D6L1326C5=0,0,D6L1326C10/D6L1326C5)</f>
        <v>0.49040139975425817</v>
      </c>
      <c r="AF33" s="16" t="s">
        <v>38208</v>
      </c>
      <c r="AG33" s="33">
        <f>CHOOSE(MIN(D6L1326C9,RUN_YEARS),B7L813C5,B7L813C14,B7L813C23,B7L813C32,B7L813C41)</f>
        <v>0.59471644421016401</v>
      </c>
      <c r="AH33" s="16" t="s">
        <v>38209</v>
      </c>
      <c r="AI33" s="33">
        <f>IF(D6L1326C15=0,0,D6L1326C11/D6L1326C15)</f>
        <v>4.8276188750347366E-4</v>
      </c>
      <c r="AJ33" s="16" t="s">
        <v>38210</v>
      </c>
      <c r="AK33" s="33">
        <f>IF(D6L1326C5=0,0,D6L1326C11/D6L1326C5)</f>
        <v>9.5986002457418354E-3</v>
      </c>
      <c r="AL33" s="16" t="s">
        <v>38211</v>
      </c>
      <c r="AM33" s="33">
        <f>D6L1326C8*CHOOSE(MIN(D6L1326C9,RUN_YEARS),B7L813C4,B7L813C13,B7L813C22,B7L813C31,B7L813C40)</f>
        <v>4.0791789241352875E-3</v>
      </c>
      <c r="AN33" s="16" t="s">
        <v>38212</v>
      </c>
      <c r="AO33" s="33">
        <f>D6L1326C8-D6L1326C18</f>
        <v>1.0876461783144935E-2</v>
      </c>
      <c r="AP33" s="16" t="s">
        <v>38213</v>
      </c>
      <c r="AQ33" s="33">
        <f>CHOOSE(MIN(D6L1326C9,RUN_YEARS),B7L813C2,B7L813C11,B7L813C20,B7L813C29,B7L813C38)</f>
        <v>0.10497147604489891</v>
      </c>
      <c r="AR33" s="16" t="s">
        <v>38214</v>
      </c>
      <c r="AS33" s="33">
        <f>IF(D6L1326C20=0,0,D6L1326C18/D6L1326C20)</f>
        <v>3.8859879634259131E-2</v>
      </c>
      <c r="AT33" s="16" t="s">
        <v>38215</v>
      </c>
      <c r="AU33" s="33">
        <f>IF(D6L1326C5=0,0,D6L1326C18/D6L1326C5)</f>
        <v>0.13637593346801896</v>
      </c>
      <c r="AV33" s="16" t="s">
        <v>38216</v>
      </c>
      <c r="AW33" s="33">
        <f>CHOOSE(MIN(D6L1326C9,RUN_YEARS),B7L813C1,B7L813C10,B7L813C19,B7L813C28,B7L813C37)</f>
        <v>0.27988922985639342</v>
      </c>
      <c r="AX33" s="16" t="s">
        <v>38217</v>
      </c>
      <c r="AY33" s="33">
        <f>IF(D6L1326C23=0,0,D6L1326C19/D6L1326C23)</f>
        <v>3.8859879634259131E-2</v>
      </c>
      <c r="AZ33" s="16" t="s">
        <v>38218</v>
      </c>
      <c r="BA33" s="33">
        <f>IF(D6L1326C5=0,0,D6L1326C19/D6L1326C5)</f>
        <v>0.36362406653198098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3.3358454188164376E-2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2.8688270601821362E-2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1.4344135300910681E-2</v>
      </c>
      <c r="R34" s="16" t="s">
        <v>38222</v>
      </c>
      <c r="S34" s="15">
        <f>D6L1327C5-D6L1327C7</f>
        <v>1.4344135300910681E-2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1.3969971287760376E-2</v>
      </c>
      <c r="X34" s="16" t="s">
        <v>38224</v>
      </c>
      <c r="Y34" s="33">
        <f>D6L1327C7-D6L1327C10</f>
        <v>3.7416401315030524E-4</v>
      </c>
      <c r="Z34" s="16" t="s">
        <v>38225</v>
      </c>
      <c r="AA34" s="33">
        <f>CHOOSE(MIN(D6L1327C9,RUN_YEARS),B7L813C7,B7L813C16,B7L813C25,B7L813C34,B7L813C43)</f>
        <v>91.666666666666657</v>
      </c>
      <c r="AB34" s="16" t="s">
        <v>38226</v>
      </c>
      <c r="AC34" s="33">
        <f>IF(D6L1327C12=0,0,D6L1327C10/D6L1327C12)</f>
        <v>1.5239968677556776E-4</v>
      </c>
      <c r="AD34" s="16" t="s">
        <v>38227</v>
      </c>
      <c r="AE34" s="33">
        <f>IF(D6L1327C5=0,0,D6L1327C10/D6L1327C5)</f>
        <v>0.48695759607319966</v>
      </c>
      <c r="AF34" s="16" t="s">
        <v>38228</v>
      </c>
      <c r="AG34" s="33">
        <f>CHOOSE(MIN(D6L1327C9,RUN_YEARS),B7L813C5,B7L813C14,B7L813C23,B7L813C32,B7L813C41)</f>
        <v>0.94428826509971509</v>
      </c>
      <c r="AH34" s="16" t="s">
        <v>38229</v>
      </c>
      <c r="AI34" s="33">
        <f>IF(D6L1327C15=0,0,D6L1327C11/D6L1327C15)</f>
        <v>3.962391856164751E-4</v>
      </c>
      <c r="AJ34" s="16" t="s">
        <v>38230</v>
      </c>
      <c r="AK34" s="33">
        <f>IF(D6L1327C5=0,0,D6L1327C11/D6L1327C5)</f>
        <v>1.3042403926800325E-2</v>
      </c>
      <c r="AL34" s="16" t="s">
        <v>38231</v>
      </c>
      <c r="AM34" s="33">
        <f>D6L1327C8*CHOOSE(MIN(D6L1327C9,RUN_YEARS),B7L813C4,B7L813C13,B7L813C22,B7L813C31,B7L813C40)</f>
        <v>3.1998220410890971E-3</v>
      </c>
      <c r="AN34" s="16" t="s">
        <v>38232</v>
      </c>
      <c r="AO34" s="33">
        <f>D6L1327C8-D6L1327C18</f>
        <v>1.1144313259821584E-2</v>
      </c>
      <c r="AP34" s="16" t="s">
        <v>38233</v>
      </c>
      <c r="AQ34" s="33">
        <f>CHOOSE(MIN(D6L1327C9,RUN_YEARS),B7L813C2,B7L813C11,B7L813C20,B7L813C29,B7L813C38)</f>
        <v>0.11735312236775414</v>
      </c>
      <c r="AR34" s="16" t="s">
        <v>38234</v>
      </c>
      <c r="AS34" s="33">
        <f>IF(D6L1327C20=0,0,D6L1327C18/D6L1327C20)</f>
        <v>2.7266611884954266E-2</v>
      </c>
      <c r="AT34" s="16" t="s">
        <v>38235</v>
      </c>
      <c r="AU34" s="33">
        <f>IF(D6L1327C5=0,0,D6L1327C18/D6L1327C5)</f>
        <v>0.11153764148076416</v>
      </c>
      <c r="AV34" s="16" t="s">
        <v>38236</v>
      </c>
      <c r="AW34" s="33">
        <f>CHOOSE(MIN(D6L1327C9,RUN_YEARS),B7L813C1,B7L813C10,B7L813C19,B7L813C28,B7L813C37)</f>
        <v>0.4087164663817664</v>
      </c>
      <c r="AX34" s="16" t="s">
        <v>38237</v>
      </c>
      <c r="AY34" s="33">
        <f>IF(D6L1327C23=0,0,D6L1327C19/D6L1327C23)</f>
        <v>2.7266611884954269E-2</v>
      </c>
      <c r="AZ34" s="16" t="s">
        <v>38238</v>
      </c>
      <c r="BA34" s="33">
        <f>IF(D6L1327C5=0,0,D6L1327C19/D6L1327C5)</f>
        <v>0.38846235851923583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22.001114639829733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14.007206006199702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7.0036030030998511</v>
      </c>
      <c r="R35" s="16" t="s">
        <v>38242</v>
      </c>
      <c r="S35" s="15">
        <f>SUM(D6L1301C8:D6L1327C8)-2*SUM(D6L1309C8,D6L1311C8,D6L1322C8,D6L1324C8,D6L1327C8)</f>
        <v>7.0036030030998511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6.8209947543118581</v>
      </c>
      <c r="X35" s="16" t="s">
        <v>38244</v>
      </c>
      <c r="Y35" s="33">
        <f>SUM(D6L1301C11:D6L1327C11)-2*SUM(D6L1309C11,D6L1311C11,D6L1322C11,D6L1324C11,D6L1327C11)</f>
        <v>0.18260824878799539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7.4440268730108131E-2</v>
      </c>
      <c r="AD35" s="16" t="s">
        <v>38246</v>
      </c>
      <c r="AE35" s="33">
        <f>IF(D6L1328C5=0,0,D6L1328C10/D6L1328C5)</f>
        <v>0.48696326385810496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0.19354469869828059</v>
      </c>
      <c r="AJ35" s="16" t="s">
        <v>38248</v>
      </c>
      <c r="AK35" s="33">
        <f>IF(D6L1328C5=0,0,D6L1328C11/D6L1328C5)</f>
        <v>1.3036736141895214E-2</v>
      </c>
      <c r="AL35" s="16" t="s">
        <v>38249</v>
      </c>
      <c r="AM35" s="33">
        <f>SUM(D6L1301C18:D6L1327C18)-2*SUM(D6L1309C18,D6L1311C18,D6L1322C18,D6L1324C18,D6L1327C18)</f>
        <v>1.5629341800143983</v>
      </c>
      <c r="AN35" s="16" t="s">
        <v>38250</v>
      </c>
      <c r="AO35" s="33">
        <f>SUM(D6L1301C19:D6L1327C19)-2*SUM(D6L1309C19,D6L1311C19,D6L1322C19,D6L1324C19,D6L1327C19)</f>
        <v>5.4406688230854545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13.323160191943209</v>
      </c>
      <c r="AT35" s="16" t="s">
        <v>38252</v>
      </c>
      <c r="AU35" s="33">
        <f>IF(D6L1328C5=0,0,D6L1328C18/D6L1328C5)</f>
        <v>0.11158072347352006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13.323160191943213</v>
      </c>
      <c r="AZ35" s="16" t="s">
        <v>38254</v>
      </c>
      <c r="BA35" s="33">
        <f>IF(D6L1328C5=0,0,D6L1328C19/D6L1328C5)</f>
        <v>0.38841927652648006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0.19413241796472827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9.7066208982364136E-2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4.8533104491182068E-2</v>
      </c>
      <c r="R36" s="16" t="s">
        <v>38259</v>
      </c>
      <c r="S36" s="15">
        <f>D6L1329C5-D6L1329C7</f>
        <v>4.8533104491182068E-2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4.7601404753790717E-2</v>
      </c>
      <c r="X36" s="16" t="s">
        <v>38261</v>
      </c>
      <c r="Y36" s="33">
        <f>D6L1329C7-D6L1329C10</f>
        <v>9.3169973739135048E-4</v>
      </c>
      <c r="Z36" s="16" t="s">
        <v>38262</v>
      </c>
      <c r="AA36" s="33">
        <f>CHOOSE(MIN(D6L1329C9,RUN_YEARS),B7L813C7,B7L813C16,B7L813C25,B7L813C34,B7L813C43)</f>
        <v>79</v>
      </c>
      <c r="AB36" s="16" t="s">
        <v>38263</v>
      </c>
      <c r="AC36" s="33">
        <f>IF(D6L1329C12=0,0,D6L1329C10/D6L1329C12)</f>
        <v>6.0254942726317359E-4</v>
      </c>
      <c r="AD36" s="16" t="s">
        <v>38264</v>
      </c>
      <c r="AE36" s="33">
        <f>IF(D6L1329C5=0,0,D6L1329C10/D6L1329C5)</f>
        <v>0.49040139975425817</v>
      </c>
      <c r="AF36" s="16" t="s">
        <v>38265</v>
      </c>
      <c r="AG36" s="33">
        <f>CHOOSE(MIN(D6L1329C9,RUN_YEARS),B7L813C5,B7L813C14,B7L813C23,B7L813C32,B7L813C41)</f>
        <v>0.59471644421016401</v>
      </c>
      <c r="AH36" s="16" t="s">
        <v>38266</v>
      </c>
      <c r="AI36" s="33">
        <f>IF(D6L1329C15=0,0,D6L1329C11/D6L1329C15)</f>
        <v>1.5666285108842585E-3</v>
      </c>
      <c r="AJ36" s="16" t="s">
        <v>38267</v>
      </c>
      <c r="AK36" s="33">
        <f>IF(D6L1329C5=0,0,D6L1329C11/D6L1329C5)</f>
        <v>9.5986002457418527E-3</v>
      </c>
      <c r="AL36" s="16" t="s">
        <v>38268</v>
      </c>
      <c r="AM36" s="33">
        <f>D6L1329C8*CHOOSE(MIN(D6L1329C9,RUN_YEARS),B7L813C4,B7L813C13,B7L813C22,B7L813C31,B7L813C40)</f>
        <v>1.3237494858171717E-2</v>
      </c>
      <c r="AN36" s="16" t="s">
        <v>38269</v>
      </c>
      <c r="AO36" s="33">
        <f>D6L1329C8-D6L1329C18</f>
        <v>3.5295609633010351E-2</v>
      </c>
      <c r="AP36" s="16" t="s">
        <v>38270</v>
      </c>
      <c r="AQ36" s="33">
        <f>CHOOSE(MIN(D6L1329C9,RUN_YEARS),B7L813C2,B7L813C11,B7L813C20,B7L813C29,B7L813C38)</f>
        <v>0.10497147604489891</v>
      </c>
      <c r="AR36" s="16" t="s">
        <v>38271</v>
      </c>
      <c r="AS36" s="33">
        <f>IF(D6L1329C20=0,0,D6L1329C18/D6L1329C20)</f>
        <v>0.12610563704476929</v>
      </c>
      <c r="AT36" s="16" t="s">
        <v>38272</v>
      </c>
      <c r="AU36" s="33">
        <f>IF(D6L1329C5=0,0,D6L1329C18/D6L1329C5)</f>
        <v>0.13637593346801896</v>
      </c>
      <c r="AV36" s="16" t="s">
        <v>38273</v>
      </c>
      <c r="AW36" s="33">
        <f>CHOOSE(MIN(D6L1329C9,RUN_YEARS),B7L813C1,B7L813C10,B7L813C19,B7L813C28,B7L813C37)</f>
        <v>0.27988922985639342</v>
      </c>
      <c r="AX36" s="16" t="s">
        <v>38274</v>
      </c>
      <c r="AY36" s="33">
        <f>IF(D6L1329C23=0,0,D6L1329C19/D6L1329C23)</f>
        <v>0.12610563704476929</v>
      </c>
      <c r="AZ36" s="16" t="s">
        <v>38275</v>
      </c>
      <c r="BA36" s="33">
        <f>IF(D6L1329C5=0,0,D6L1329C19/D6L1329C5)</f>
        <v>0.36362406653198104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79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0.59471644421016401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0.10497147604489891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0.27988922985639342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79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0.59471644421016401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0.10497147604489891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0.27988922985639342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79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0.59471644421016401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0.10497147604489891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0.27988922985639342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912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912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364.8</v>
      </c>
      <c r="R40" s="16" t="s">
        <v>38340</v>
      </c>
      <c r="S40" s="15">
        <f>D6L1333C5-D6L1333C7</f>
        <v>547.20000000000005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357.79686126070675</v>
      </c>
      <c r="X40" s="16" t="s">
        <v>38342</v>
      </c>
      <c r="Y40" s="33">
        <f>D6L1333C7-D6L1333C10</f>
        <v>7.0031387392932629</v>
      </c>
      <c r="Z40" s="16" t="s">
        <v>38343</v>
      </c>
      <c r="AA40" s="33">
        <f>CHOOSE(MIN(D6L1333C9,RUN_YEARS),B7L813C7,B7L813C16,B7L813C25,B7L813C34,B7L813C43)</f>
        <v>79</v>
      </c>
      <c r="AB40" s="16" t="s">
        <v>38344</v>
      </c>
      <c r="AC40" s="33">
        <f>IF(D6L1333C12=0,0,D6L1333C10/D6L1333C12)</f>
        <v>4.5290741931735035</v>
      </c>
      <c r="AD40" s="16" t="s">
        <v>38345</v>
      </c>
      <c r="AE40" s="33">
        <f>IF(D6L1333C5=0,0,D6L1333C10/D6L1333C5)</f>
        <v>0.3923211198034065</v>
      </c>
      <c r="AF40" s="16" t="s">
        <v>38346</v>
      </c>
      <c r="AG40" s="33">
        <f>CHOOSE(MIN(D6L1333C9,RUN_YEARS),B7L813C5,B7L813C14,B7L813C23,B7L813C32,B7L813C41)</f>
        <v>0.59471644421016401</v>
      </c>
      <c r="AH40" s="16" t="s">
        <v>38347</v>
      </c>
      <c r="AI40" s="33">
        <f>IF(D6L1333C15=0,0,D6L1333C11/D6L1333C15)</f>
        <v>11.775592902251173</v>
      </c>
      <c r="AJ40" s="16" t="s">
        <v>38348</v>
      </c>
      <c r="AK40" s="33">
        <f>IF(D6L1333C5=0,0,D6L1333C11/D6L1333C5)</f>
        <v>7.6788801965934897E-3</v>
      </c>
      <c r="AL40" s="16" t="s">
        <v>38349</v>
      </c>
      <c r="AM40" s="33">
        <f>D6L1333C8*CHOOSE(MIN(D6L1333C9,RUN_YEARS),B7L813C4,B7L813C13,B7L813C22,B7L813C31,B7L813C40)</f>
        <v>149.24982158739996</v>
      </c>
      <c r="AN40" s="16" t="s">
        <v>38350</v>
      </c>
      <c r="AO40" s="33">
        <f>D6L1333C8-D6L1333C18</f>
        <v>397.95017841260005</v>
      </c>
      <c r="AP40" s="16" t="s">
        <v>38351</v>
      </c>
      <c r="AQ40" s="33">
        <f>CHOOSE(MIN(D6L1333C9,RUN_YEARS),B7L813C2,B7L813C11,B7L813C20,B7L813C29,B7L813C38)</f>
        <v>0.10497147604489891</v>
      </c>
      <c r="AR40" s="16" t="s">
        <v>38352</v>
      </c>
      <c r="AS40" s="33">
        <f>IF(D6L1333C20=0,0,D6L1333C18/D6L1333C20)</f>
        <v>1421.8131173421064</v>
      </c>
      <c r="AT40" s="16" t="s">
        <v>38353</v>
      </c>
      <c r="AU40" s="33">
        <f>IF(D6L1333C5=0,0,D6L1333C18/D6L1333C5)</f>
        <v>0.16365112016162275</v>
      </c>
      <c r="AV40" s="16" t="s">
        <v>38354</v>
      </c>
      <c r="AW40" s="33">
        <f>CHOOSE(MIN(D6L1333C9,RUN_YEARS),B7L813C1,B7L813C10,B7L813C19,B7L813C28,B7L813C37)</f>
        <v>0.27988922985639342</v>
      </c>
      <c r="AX40" s="16" t="s">
        <v>38355</v>
      </c>
      <c r="AY40" s="33">
        <f>IF(D6L1333C23=0,0,D6L1333C19/D6L1333C23)</f>
        <v>1421.8131173421064</v>
      </c>
      <c r="AZ40" s="16" t="s">
        <v>38356</v>
      </c>
      <c r="BA40" s="33">
        <f>IF(D6L1333C5=0,0,D6L1333C19/D6L1333C5)</f>
        <v>0.43634887983837722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79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0.59471644421016401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0.10497147604489891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0.27988922985639342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1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0.98080279950851634</v>
      </c>
      <c r="X42" s="16" t="s">
        <v>38382</v>
      </c>
      <c r="Y42" s="33">
        <f>D6L1335C7-D6L1335C10</f>
        <v>1.9197200491483657E-2</v>
      </c>
      <c r="Z42" s="16" t="s">
        <v>38383</v>
      </c>
      <c r="AA42" s="33">
        <f>CHOOSE(MIN(D6L1335C9,RUN_YEARS),B7L813C7,B7L813C16,B7L813C25,B7L813C34,B7L813C43)</f>
        <v>79</v>
      </c>
      <c r="AB42" s="16" t="s">
        <v>38384</v>
      </c>
      <c r="AC42" s="33">
        <f>IF(D6L1335C12=0,0,D6L1335C10/D6L1335C12)</f>
        <v>1.2415225310234384E-2</v>
      </c>
      <c r="AD42" s="16" t="s">
        <v>38385</v>
      </c>
      <c r="AE42" s="33">
        <f>IF(D6L1335C5=0,0,D6L1335C10/D6L1335C5)</f>
        <v>0.98080279950851634</v>
      </c>
      <c r="AF42" s="16" t="s">
        <v>38386</v>
      </c>
      <c r="AG42" s="33">
        <f>CHOOSE(MIN(D6L1335C9,RUN_YEARS),B7L813C5,B7L813C14,B7L813C23,B7L813C32,B7L813C41)</f>
        <v>0.59471644421016401</v>
      </c>
      <c r="AH42" s="16" t="s">
        <v>38387</v>
      </c>
      <c r="AI42" s="33">
        <f>IF(D6L1335C15=0,0,D6L1335C11/D6L1335C15)</f>
        <v>3.2279585806609459E-2</v>
      </c>
      <c r="AJ42" s="16" t="s">
        <v>38388</v>
      </c>
      <c r="AK42" s="33">
        <f>IF(D6L1335C5=0,0,D6L1335C11/D6L1335C5)</f>
        <v>1.9197200491483657E-2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0.10497147604489891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0.27988922985639342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9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9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79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0.59471644421016401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2.4547668024243414</v>
      </c>
      <c r="AN43" s="16" t="s">
        <v>38410</v>
      </c>
      <c r="AO43" s="33">
        <f>D6L1336C8-D6L1336C18</f>
        <v>6.5452331975756586</v>
      </c>
      <c r="AP43" s="16" t="s">
        <v>38411</v>
      </c>
      <c r="AQ43" s="33">
        <f>CHOOSE(MIN(D6L1336C9,RUN_YEARS),B7L813C2,B7L813C11,B7L813C20,B7L813C29,B7L813C38)</f>
        <v>0.10497147604489891</v>
      </c>
      <c r="AR43" s="16" t="s">
        <v>38412</v>
      </c>
      <c r="AS43" s="33">
        <f>IF(D6L1336C20=0,0,D6L1336C18/D6L1336C20)</f>
        <v>23.385084166810959</v>
      </c>
      <c r="AT43" s="16" t="s">
        <v>38413</v>
      </c>
      <c r="AU43" s="33">
        <f>IF(D6L1336C5=0,0,D6L1336C18/D6L1336C5)</f>
        <v>0.27275186693603792</v>
      </c>
      <c r="AV43" s="16" t="s">
        <v>38414</v>
      </c>
      <c r="AW43" s="33">
        <f>CHOOSE(MIN(D6L1336C9,RUN_YEARS),B7L813C1,B7L813C10,B7L813C19,B7L813C28,B7L813C37)</f>
        <v>0.27988922985639342</v>
      </c>
      <c r="AX43" s="16" t="s">
        <v>38415</v>
      </c>
      <c r="AY43" s="33">
        <f>IF(D6L1336C23=0,0,D6L1336C19/D6L1336C23)</f>
        <v>23.385084166810959</v>
      </c>
      <c r="AZ43" s="16" t="s">
        <v>38416</v>
      </c>
      <c r="BA43" s="33">
        <f>IF(D6L1336C5=0,0,D6L1336C19/D6L1336C5)</f>
        <v>0.72724813306396208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922.19413241796474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922.09706620898237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365.8485331044912</v>
      </c>
      <c r="R44" s="16" t="s">
        <v>38420</v>
      </c>
      <c r="S44" s="15">
        <f>SUM(D6L1329C8:D6L1336C8)</f>
        <v>556.24853310449123</v>
      </c>
      <c r="U44" s="21" t="str">
        <f>NULL_VALUE</f>
        <v>n/a</v>
      </c>
      <c r="V44" s="16" t="s">
        <v>38421</v>
      </c>
      <c r="W44" s="33">
        <f>SUM(D6L1329C10:D6L1336C10)</f>
        <v>358.82526546496905</v>
      </c>
      <c r="X44" s="16" t="s">
        <v>38422</v>
      </c>
      <c r="Y44" s="33">
        <f>SUM(D6L1329C11:D6L1336C11)</f>
        <v>7.0232676395221381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4.5420919679110012</v>
      </c>
      <c r="AD44" s="16" t="s">
        <v>38424</v>
      </c>
      <c r="AE44" s="33">
        <f>IF(D6L1337C5=0,0,D6L1337C10/D6L1337C5)</f>
        <v>0.38914044802268738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11.809439116568667</v>
      </c>
      <c r="AJ44" s="16" t="s">
        <v>38426</v>
      </c>
      <c r="AK44" s="33">
        <f>IF(D6L1337C5=0,0,D6L1337C11/D6L1337C5)</f>
        <v>7.6166250787424129E-3</v>
      </c>
      <c r="AL44" s="16" t="s">
        <v>38427</v>
      </c>
      <c r="AM44" s="33">
        <f>SUM(D6L1329C18:D6L1336C18)</f>
        <v>151.71782588468247</v>
      </c>
      <c r="AN44" s="16" t="s">
        <v>38428</v>
      </c>
      <c r="AO44" s="33">
        <f>SUM(D6L1329C19:D6L1336C19)</f>
        <v>404.53070721980873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1445.3243071459619</v>
      </c>
      <c r="AT44" s="16" t="s">
        <v>38430</v>
      </c>
      <c r="AU44" s="33">
        <f>IF(D6L1337C5=0,0,D6L1337C18/D6L1337C5)</f>
        <v>0.16453563452754488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1445.3243071459619</v>
      </c>
      <c r="AZ44" s="16" t="s">
        <v>38432</v>
      </c>
      <c r="BA44" s="33">
        <f>IF(D6L1337C5=0,0,D6L1337C19/D6L1337C5)</f>
        <v>0.43870729237102535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0.98312402572501667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0.49156201286250834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0.24578100643125417</v>
      </c>
      <c r="R45" s="16" t="s">
        <v>38437</v>
      </c>
      <c r="S45" s="15">
        <f>D6L1338C5-D6L1338C7</f>
        <v>0.24578100643125417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0.24106269917379475</v>
      </c>
      <c r="X45" s="16" t="s">
        <v>38439</v>
      </c>
      <c r="Y45" s="33">
        <f>D6L1338C7-D6L1338C10</f>
        <v>4.7183072574594198E-3</v>
      </c>
      <c r="Z45" s="16" t="s">
        <v>38440</v>
      </c>
      <c r="AA45" s="33">
        <f>CHOOSE(MIN(D6L1338C9,RUN_YEARS),B7L813C7,B7L813C16,B7L813C25,B7L813C34,B7L813C43)</f>
        <v>79</v>
      </c>
      <c r="AB45" s="16" t="s">
        <v>38441</v>
      </c>
      <c r="AC45" s="33">
        <f>IF(D6L1338C12=0,0,D6L1338C10/D6L1338C12)</f>
        <v>3.0514265718201866E-3</v>
      </c>
      <c r="AD45" s="16" t="s">
        <v>38442</v>
      </c>
      <c r="AE45" s="33">
        <f>IF(D6L1338C5=0,0,D6L1338C10/D6L1338C5)</f>
        <v>0.49040139975425817</v>
      </c>
      <c r="AF45" s="16" t="s">
        <v>38443</v>
      </c>
      <c r="AG45" s="33">
        <f>CHOOSE(MIN(D6L1338C9,RUN_YEARS),B7L813C5,B7L813C14,B7L813C23,B7L813C32,B7L813C41)</f>
        <v>0.59471644421016401</v>
      </c>
      <c r="AH45" s="16" t="s">
        <v>38444</v>
      </c>
      <c r="AI45" s="33">
        <f>IF(D6L1338C15=0,0,D6L1338C11/D6L1338C15)</f>
        <v>7.9337090867325002E-3</v>
      </c>
      <c r="AJ45" s="16" t="s">
        <v>38445</v>
      </c>
      <c r="AK45" s="33">
        <f>IF(D6L1338C5=0,0,D6L1338C11/D6L1338C5)</f>
        <v>9.5986002457418267E-3</v>
      </c>
      <c r="AL45" s="16" t="s">
        <v>38446</v>
      </c>
      <c r="AM45" s="33">
        <f>D6L1338C8*CHOOSE(MIN(D6L1338C9,RUN_YEARS),B7L813C4,B7L813C13,B7L813C22,B7L813C31,B7L813C40)</f>
        <v>6.7037228361542911E-2</v>
      </c>
      <c r="AN45" s="16" t="s">
        <v>38447</v>
      </c>
      <c r="AO45" s="33">
        <f>D6L1338C8-D6L1338C18</f>
        <v>0.17874377806971126</v>
      </c>
      <c r="AP45" s="16" t="s">
        <v>38448</v>
      </c>
      <c r="AQ45" s="33">
        <f>CHOOSE(MIN(D6L1338C9,RUN_YEARS),B7L813C2,B7L813C11,B7L813C20,B7L813C29,B7L813C38)</f>
        <v>0.10497147604489891</v>
      </c>
      <c r="AR45" s="16" t="s">
        <v>38449</v>
      </c>
      <c r="AS45" s="33">
        <f>IF(D6L1338C20=0,0,D6L1338C18/D6L1338C20)</f>
        <v>0.63862328022204262</v>
      </c>
      <c r="AT45" s="16" t="s">
        <v>38450</v>
      </c>
      <c r="AU45" s="33">
        <f>IF(D6L1338C5=0,0,D6L1338C18/D6L1338C5)</f>
        <v>0.13637593346801896</v>
      </c>
      <c r="AV45" s="16" t="s">
        <v>38451</v>
      </c>
      <c r="AW45" s="33">
        <f>CHOOSE(MIN(D6L1338C9,RUN_YEARS),B7L813C1,B7L813C10,B7L813C19,B7L813C28,B7L813C37)</f>
        <v>0.27988922985639342</v>
      </c>
      <c r="AX45" s="16" t="s">
        <v>38452</v>
      </c>
      <c r="AY45" s="33">
        <f>IF(D6L1338C23=0,0,D6L1338C19/D6L1338C23)</f>
        <v>0.63862328022204273</v>
      </c>
      <c r="AZ45" s="16" t="s">
        <v>38453</v>
      </c>
      <c r="BA45" s="33">
        <f>IF(D6L1338C5=0,0,D6L1338C19/D6L1338C5)</f>
        <v>0.36362406653198104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1872.7138483575643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1872.7138483575643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749.08553934302574</v>
      </c>
      <c r="R46" s="16" t="s">
        <v>38457</v>
      </c>
      <c r="S46" s="15">
        <f>D6L1339C5-D6L1339C7</f>
        <v>1123.6283090145384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734.70519405898654</v>
      </c>
      <c r="X46" s="16" t="s">
        <v>38459</v>
      </c>
      <c r="Y46" s="33">
        <f>D6L1339C7-D6L1339C10</f>
        <v>14.380345284039208</v>
      </c>
      <c r="Z46" s="16" t="s">
        <v>38460</v>
      </c>
      <c r="AA46" s="33">
        <f>CHOOSE(MIN(D6L1339C9,RUN_YEARS),B7L813C7,B7L813C16,B7L813C25,B7L813C34,B7L813C43)</f>
        <v>79</v>
      </c>
      <c r="AB46" s="16" t="s">
        <v>38461</v>
      </c>
      <c r="AC46" s="33">
        <f>IF(D6L1339C12=0,0,D6L1339C10/D6L1339C12)</f>
        <v>9.3000657475821082</v>
      </c>
      <c r="AD46" s="16" t="s">
        <v>38462</v>
      </c>
      <c r="AE46" s="33">
        <f>IF(D6L1339C5=0,0,D6L1339C10/D6L1339C5)</f>
        <v>0.39232111980340656</v>
      </c>
      <c r="AF46" s="16" t="s">
        <v>38463</v>
      </c>
      <c r="AG46" s="33">
        <f>CHOOSE(MIN(D6L1339C9,RUN_YEARS),B7L813C5,B7L813C14,B7L813C23,B7L813C32,B7L813C41)</f>
        <v>0.59471644421016401</v>
      </c>
      <c r="AH46" s="16" t="s">
        <v>38464</v>
      </c>
      <c r="AI46" s="33">
        <f>IF(D6L1339C15=0,0,D6L1339C11/D6L1339C15)</f>
        <v>24.180170943713481</v>
      </c>
      <c r="AJ46" s="16" t="s">
        <v>38465</v>
      </c>
      <c r="AK46" s="33">
        <f>IF(D6L1339C5=0,0,D6L1339C11/D6L1339C5)</f>
        <v>7.6788801965934489E-3</v>
      </c>
      <c r="AL46" s="16" t="s">
        <v>38466</v>
      </c>
      <c r="AM46" s="33">
        <f>D6L1339C8*CHOOSE(MIN(D6L1339C9,RUN_YEARS),B7L813C4,B7L813C13,B7L813C22,B7L813C31,B7L813C40)</f>
        <v>306.47171902589866</v>
      </c>
      <c r="AN46" s="16" t="s">
        <v>38467</v>
      </c>
      <c r="AO46" s="33">
        <f>D6L1339C8-D6L1339C18</f>
        <v>817.15658998863978</v>
      </c>
      <c r="AP46" s="16" t="s">
        <v>38468</v>
      </c>
      <c r="AQ46" s="33">
        <f>CHOOSE(MIN(D6L1339C9,RUN_YEARS),B7L813C2,B7L813C11,B7L813C20,B7L813C29,B7L813C38)</f>
        <v>0.10497147604489891</v>
      </c>
      <c r="AR46" s="16" t="s">
        <v>38469</v>
      </c>
      <c r="AS46" s="33">
        <f>IF(D6L1339C20=0,0,D6L1339C18/D6L1339C20)</f>
        <v>2919.5713976129391</v>
      </c>
      <c r="AT46" s="16" t="s">
        <v>38470</v>
      </c>
      <c r="AU46" s="33">
        <f>IF(D6L1339C5=0,0,D6L1339C18/D6L1339C5)</f>
        <v>0.16365112016162273</v>
      </c>
      <c r="AV46" s="16" t="s">
        <v>38471</v>
      </c>
      <c r="AW46" s="33">
        <f>CHOOSE(MIN(D6L1339C9,RUN_YEARS),B7L813C1,B7L813C10,B7L813C19,B7L813C28,B7L813C37)</f>
        <v>0.27988922985639342</v>
      </c>
      <c r="AX46" s="16" t="s">
        <v>38472</v>
      </c>
      <c r="AY46" s="33">
        <f>IF(D6L1339C23=0,0,D6L1339C19/D6L1339C23)</f>
        <v>2919.5713976129396</v>
      </c>
      <c r="AZ46" s="16" t="s">
        <v>38473</v>
      </c>
      <c r="BA46" s="33">
        <f>IF(D6L1339C5=0,0,D6L1339C19/D6L1339C5)</f>
        <v>0.43634887983837722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1873.6969723832892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1873.2054103704268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749.33132034945697</v>
      </c>
      <c r="R47" s="16" t="s">
        <v>38477</v>
      </c>
      <c r="S47" s="15">
        <f>SUM(D6L1338C8:D6L1339C8)</f>
        <v>1123.8740900209698</v>
      </c>
      <c r="U47" s="21" t="str">
        <f>NULL_VALUE</f>
        <v>n/a</v>
      </c>
      <c r="V47" s="16" t="s">
        <v>38478</v>
      </c>
      <c r="W47" s="33">
        <f>SUM(D6L1338C10:D6L1339C10)</f>
        <v>734.9462567581603</v>
      </c>
      <c r="X47" s="16" t="s">
        <v>38479</v>
      </c>
      <c r="Y47" s="33">
        <f>SUM(D6L1338C11:D6L1339C11)</f>
        <v>14.385063591296667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9.3031171741539289</v>
      </c>
      <c r="AD47" s="16" t="s">
        <v>38481</v>
      </c>
      <c r="AE47" s="33">
        <f>IF(D6L1340C5=0,0,D6L1340C10/D6L1340C5)</f>
        <v>0.39234685779218659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24.188104652800213</v>
      </c>
      <c r="AJ47" s="16" t="s">
        <v>38483</v>
      </c>
      <c r="AK47" s="33">
        <f>IF(D6L1340C5=0,0,D6L1340C11/D6L1340C5)</f>
        <v>7.6793839648648136E-3</v>
      </c>
      <c r="AL47" s="16" t="s">
        <v>38484</v>
      </c>
      <c r="AM47" s="33">
        <f>SUM(D6L1338C18:D6L1339C18)</f>
        <v>306.53875625426019</v>
      </c>
      <c r="AN47" s="16" t="s">
        <v>38485</v>
      </c>
      <c r="AO47" s="33">
        <f>SUM(D6L1338C19:D6L1339C19)</f>
        <v>817.33533376670948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2920.2100208931611</v>
      </c>
      <c r="AT47" s="16" t="s">
        <v>38487</v>
      </c>
      <c r="AU47" s="33">
        <f>IF(D6L1340C5=0,0,D6L1340C18/D6L1340C5)</f>
        <v>0.16364396267339526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2920.2100208931615</v>
      </c>
      <c r="AZ47" s="16" t="s">
        <v>38489</v>
      </c>
      <c r="BA47" s="33">
        <f>IF(D6L1340C5=0,0,D6L1340C19/D6L1340C5)</f>
        <v>0.43632979556955331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2817.8922194410839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2809.3096825856087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1122.1834564570481</v>
      </c>
      <c r="R48" s="16" t="s">
        <v>38494</v>
      </c>
      <c r="S48" s="15">
        <f>SUM(D6L1328C8,D6L1337C8,D6L1340C8)</f>
        <v>1687.126226128561</v>
      </c>
      <c r="U48" s="21" t="str">
        <f>NULL_VALUE</f>
        <v>n/a</v>
      </c>
      <c r="V48" s="16" t="s">
        <v>38495</v>
      </c>
      <c r="W48" s="33">
        <f>SUM(D6L1328C10,D6L1337C10,D6L1340C10)</f>
        <v>1100.5925169774412</v>
      </c>
      <c r="X48" s="16" t="s">
        <v>38496</v>
      </c>
      <c r="Y48" s="33">
        <f>SUM(D6L1328C11,D6L1337C11,D6L1340C11)</f>
        <v>21.590939479606803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13.919649410795039</v>
      </c>
      <c r="AD48" s="16" t="s">
        <v>38498</v>
      </c>
      <c r="AE48" s="33">
        <f>IF(D6L1341C5=0,0,D6L1341C10/D6L1341C5)</f>
        <v>0.39176617793325197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36.191088468067164</v>
      </c>
      <c r="AJ48" s="16" t="s">
        <v>38500</v>
      </c>
      <c r="AK48" s="33">
        <f>IF(D6L1341C5=0,0,D6L1341C11/D6L1341C5)</f>
        <v>7.6854964098280248E-3</v>
      </c>
      <c r="AL48" s="16" t="s">
        <v>38501</v>
      </c>
      <c r="AM48" s="33">
        <f>SUM(D6L1328C18,D6L1337C18,D6L1340C18)</f>
        <v>459.81951631895708</v>
      </c>
      <c r="AN48" s="16" t="s">
        <v>38502</v>
      </c>
      <c r="AO48" s="33">
        <f>SUM(D6L1328C19,D6L1337C19,D6L1340C19)</f>
        <v>1227.3067098096037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4378.8574882310659</v>
      </c>
      <c r="AT48" s="16" t="s">
        <v>38504</v>
      </c>
      <c r="AU48" s="33">
        <f>IF(D6L1341C5=0,0,D6L1341C18/D6L1341C5)</f>
        <v>0.16367704819774526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4378.8574882310668</v>
      </c>
      <c r="AZ48" s="16" t="s">
        <v>38506</v>
      </c>
      <c r="BA48" s="33">
        <f>IF(D6L1341C5=0,0,D6L1341C19/D6L1341C5)</f>
        <v>0.43687127745917481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5002.6637966666667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4302.2908651333337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2151.1454325666668</v>
      </c>
      <c r="R8" s="16" t="s">
        <v>38515</v>
      </c>
      <c r="S8" s="15">
        <f>D6L1401C5-D6L1401C7</f>
        <v>2151.1454325666668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2044.9256420159966</v>
      </c>
      <c r="X8" s="16" t="s">
        <v>38517</v>
      </c>
      <c r="Y8" s="33">
        <f>D6L1401C7-D6L1401C10</f>
        <v>106.21979055067027</v>
      </c>
      <c r="Z8" s="16" t="s">
        <v>38518</v>
      </c>
      <c r="AA8" s="33">
        <f>CHOOSE(MIN(D6L1401C9,RUN_YEARS),B7L814C7,B7L814C16,B7L814C25,B7L814C34,B7L814C43)</f>
        <v>64631.666666666672</v>
      </c>
      <c r="AB8" s="16" t="s">
        <v>38519</v>
      </c>
      <c r="AC8" s="33">
        <f>IF(D6L1401C12=0,0,D6L1401C10/D6L1401C12)</f>
        <v>3.1639686046819097E-2</v>
      </c>
      <c r="AD8" s="16" t="s">
        <v>38520</v>
      </c>
      <c r="AE8" s="33">
        <f>IF(D6L1401C5=0,0,D6L1401C10/D6L1401C5)</f>
        <v>0.47531087648873355</v>
      </c>
      <c r="AF8" s="16" t="s">
        <v>38521</v>
      </c>
      <c r="AG8" s="33">
        <f>CHOOSE(MIN(D6L1401C9,RUN_YEARS),B7L814C5,B7L814C14,B7L814C23,B7L814C32,B7L814C41)</f>
        <v>1291.2190574823626</v>
      </c>
      <c r="AH8" s="16" t="s">
        <v>38522</v>
      </c>
      <c r="AI8" s="33">
        <f>IF(D6L1401C15=0,0,D6L1401C11/D6L1401C15)</f>
        <v>8.2263183721729707E-2</v>
      </c>
      <c r="AJ8" s="16" t="s">
        <v>38523</v>
      </c>
      <c r="AK8" s="33">
        <f>IF(D6L1401C5=0,0,D6L1401C11/D6L1401C5)</f>
        <v>2.468912351126645E-2</v>
      </c>
      <c r="AL8" s="16" t="s">
        <v>38524</v>
      </c>
      <c r="AM8" s="33">
        <f>D6L1401C8*CHOOSE(MIN(D6L1401C9,RUN_YEARS),B7L814C4,B7L814C13,B7L814C22,B7L814C31,B7L814C40)</f>
        <v>297.40271553580442</v>
      </c>
      <c r="AN8" s="16" t="s">
        <v>38525</v>
      </c>
      <c r="AO8" s="33">
        <f>D6L1401C8-D6L1401C18</f>
        <v>1853.7427170308624</v>
      </c>
      <c r="AP8" s="16" t="s">
        <v>38526</v>
      </c>
      <c r="AQ8" s="33">
        <f>CHOOSE(MIN(D6L1401C9,RUN_YEARS),B7L814C2,B7L814C11,B7L814C20,B7L814C29,B7L814C38)</f>
        <v>82.742486041802522</v>
      </c>
      <c r="AR8" s="16" t="s">
        <v>38527</v>
      </c>
      <c r="AS8" s="33">
        <f>IF(D6L1401C20=0,0,D6L1401C18/D6L1401C20)</f>
        <v>3.5943168952592615</v>
      </c>
      <c r="AT8" s="16" t="s">
        <v>38528</v>
      </c>
      <c r="AU8" s="33">
        <f>IF(D6L1401C5=0,0,D6L1401C18/D6L1401C5)</f>
        <v>6.912659437929182E-2</v>
      </c>
      <c r="AV8" s="16" t="s">
        <v>38529</v>
      </c>
      <c r="AW8" s="33">
        <f>CHOOSE(MIN(D6L1401C9,RUN_YEARS),B7L814C1,B7L814C10,B7L814C19,B7L814C28,B7L814C37)</f>
        <v>515.74270467800534</v>
      </c>
      <c r="AX8" s="16" t="s">
        <v>38530</v>
      </c>
      <c r="AY8" s="33">
        <f>IF(D6L1401C23=0,0,D6L1401C19/D6L1401C23)</f>
        <v>3.5943168952592615</v>
      </c>
      <c r="AZ8" s="16" t="s">
        <v>38531</v>
      </c>
      <c r="BA8" s="33">
        <f>IF(D6L1401C5=0,0,D6L1401C19/D6L1401C5)</f>
        <v>0.43087340562070819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0.45056734337631954</v>
      </c>
      <c r="J9" s="16" t="s">
        <v>38552</v>
      </c>
      <c r="K9" s="21">
        <f>IF(FLOW_THRU_100PCT="Y",1,INDEX(VariabilityMatrix,D6L1402C1,D6L1402C9))</f>
        <v>0.45552829617016322</v>
      </c>
      <c r="L9" s="16" t="s">
        <v>38532</v>
      </c>
      <c r="M9" s="15">
        <f>IF(D6L1402C2&lt;&gt;0,D6L1402C2*D6L1402C4,D6L1402C3*D6L1402C4)</f>
        <v>0.20524617423813171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0.10262308711906586</v>
      </c>
      <c r="R9" s="16" t="s">
        <v>38534</v>
      </c>
      <c r="S9" s="15">
        <f>D6L1402C5-D6L1402C7</f>
        <v>0.10262308711906586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9.7743712185281578E-2</v>
      </c>
      <c r="X9" s="16" t="s">
        <v>38536</v>
      </c>
      <c r="Y9" s="33">
        <f>D6L1402C7-D6L1402C10</f>
        <v>4.8793749337842779E-3</v>
      </c>
      <c r="Z9" s="16" t="s">
        <v>38537</v>
      </c>
      <c r="AA9" s="33">
        <f>CHOOSE(MIN(D6L1402C9,RUN_YEARS),B7L814C7,B7L814C16,B7L814C25,B7L814C34,B7L814C43)</f>
        <v>65203.199999999997</v>
      </c>
      <c r="AB9" s="16" t="s">
        <v>38538</v>
      </c>
      <c r="AC9" s="33">
        <f>IF(D6L1402C12=0,0,D6L1402C10/D6L1402C12)</f>
        <v>1.4990631163084263E-6</v>
      </c>
      <c r="AD9" s="16" t="s">
        <v>38539</v>
      </c>
      <c r="AE9" s="33">
        <f>IF(D6L1402C5=0,0,D6L1402C10/D6L1402C5)</f>
        <v>0.47622671919758608</v>
      </c>
      <c r="AF9" s="16" t="s">
        <v>38540</v>
      </c>
      <c r="AG9" s="33">
        <f>CHOOSE(MIN(D6L1402C9,RUN_YEARS),B7L814C5,B7L814C14,B7L814C23,B7L814C32,B7L814C41)</f>
        <v>1251.9037033354571</v>
      </c>
      <c r="AH9" s="16" t="s">
        <v>38541</v>
      </c>
      <c r="AI9" s="33">
        <f>IF(D6L1402C15=0,0,D6L1402C11/D6L1402C15)</f>
        <v>3.8975641024019021E-6</v>
      </c>
      <c r="AJ9" s="16" t="s">
        <v>38542</v>
      </c>
      <c r="AK9" s="33">
        <f>IF(D6L1402C5=0,0,D6L1402C11/D6L1402C5)</f>
        <v>2.3773280802413914E-2</v>
      </c>
      <c r="AL9" s="16" t="s">
        <v>38543</v>
      </c>
      <c r="AM9" s="33">
        <f>D6L1402C8*CHOOSE(MIN(D6L1402C9,RUN_YEARS),B7L814C4,B7L814C13,B7L814C22,B7L814C31,B7L814C40)</f>
        <v>1.3908146531429482E-2</v>
      </c>
      <c r="AN9" s="16" t="s">
        <v>38544</v>
      </c>
      <c r="AO9" s="33">
        <f>D6L1402C8-D6L1402C18</f>
        <v>8.8714940587636376E-2</v>
      </c>
      <c r="AP9" s="16" t="s">
        <v>38545</v>
      </c>
      <c r="AQ9" s="33">
        <f>CHOOSE(MIN(D6L1402C9,RUN_YEARS),B7L814C2,B7L814C11,B7L814C20,B7L814C29,B7L814C38)</f>
        <v>78.695068674290084</v>
      </c>
      <c r="AR9" s="16" t="s">
        <v>38546</v>
      </c>
      <c r="AS9" s="33">
        <f>IF(D6L1402C20=0,0,D6L1402C18/D6L1402C20)</f>
        <v>1.7673466413751685E-4</v>
      </c>
      <c r="AT9" s="16" t="s">
        <v>38547</v>
      </c>
      <c r="AU9" s="33">
        <f>IF(D6L1402C5=0,0,D6L1402C18/D6L1402C5)</f>
        <v>6.7763243739164189E-2</v>
      </c>
      <c r="AV9" s="16" t="s">
        <v>38548</v>
      </c>
      <c r="AW9" s="33">
        <f>CHOOSE(MIN(D6L1402C9,RUN_YEARS),B7L814C1,B7L814C10,B7L814C19,B7L814C28,B7L814C37)</f>
        <v>501.96683837081031</v>
      </c>
      <c r="AX9" s="16" t="s">
        <v>38549</v>
      </c>
      <c r="AY9" s="33">
        <f>IF(D6L1402C23=0,0,D6L1402C19/D6L1402C23)</f>
        <v>1.7673466413751688E-4</v>
      </c>
      <c r="AZ9" s="16" t="s">
        <v>38550</v>
      </c>
      <c r="BA9" s="33">
        <f>IF(D6L1402C5=0,0,D6L1402C19/D6L1402C5)</f>
        <v>0.4322367562608358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0.18437198335299662</v>
      </c>
      <c r="J10" s="16" t="s">
        <v>38573</v>
      </c>
      <c r="K10" s="21">
        <f>IF(FLOW_THRU_100PCT="Y",1,INDEX(VariabilityMatrix,D6L1403C1,D6L1403C9))</f>
        <v>0.45552829617016322</v>
      </c>
      <c r="L10" s="16" t="s">
        <v>38553</v>
      </c>
      <c r="M10" s="15">
        <f>IF(D6L1403C2&lt;&gt;0,D6L1403C2*D6L1403C4,D6L1403C3*D6L1403C4)</f>
        <v>8.3986655438304247E-2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4.1993327719152124E-2</v>
      </c>
      <c r="R10" s="16" t="s">
        <v>38555</v>
      </c>
      <c r="S10" s="15">
        <f>D6L1403C5-D6L1403C7</f>
        <v>4.1993327719152124E-2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3.9996689375761729E-2</v>
      </c>
      <c r="X10" s="16" t="s">
        <v>38557</v>
      </c>
      <c r="Y10" s="33">
        <f>D6L1403C7-D6L1403C10</f>
        <v>1.9966383433903945E-3</v>
      </c>
      <c r="Z10" s="16" t="s">
        <v>38558</v>
      </c>
      <c r="AA10" s="33">
        <f>CHOOSE(MIN(D6L1403C9,RUN_YEARS),B7L814C7,B7L814C16,B7L814C25,B7L814C34,B7L814C43)</f>
        <v>65203.199999999997</v>
      </c>
      <c r="AB10" s="16" t="s">
        <v>38559</v>
      </c>
      <c r="AC10" s="33">
        <f>IF(D6L1403C12=0,0,D6L1403C10/D6L1403C12)</f>
        <v>6.1341604976077451E-7</v>
      </c>
      <c r="AD10" s="16" t="s">
        <v>38560</v>
      </c>
      <c r="AE10" s="33">
        <f>IF(D6L1403C5=0,0,D6L1403C10/D6L1403C5)</f>
        <v>0.47622671919758602</v>
      </c>
      <c r="AF10" s="16" t="s">
        <v>38561</v>
      </c>
      <c r="AG10" s="33">
        <f>CHOOSE(MIN(D6L1403C9,RUN_YEARS),B7L814C5,B7L814C14,B7L814C23,B7L814C32,B7L814C41)</f>
        <v>1251.9037033354571</v>
      </c>
      <c r="AH10" s="16" t="s">
        <v>38562</v>
      </c>
      <c r="AI10" s="33">
        <f>IF(D6L1403C15=0,0,D6L1403C11/D6L1403C15)</f>
        <v>1.5948817293780144E-6</v>
      </c>
      <c r="AJ10" s="16" t="s">
        <v>38563</v>
      </c>
      <c r="AK10" s="33">
        <f>IF(D6L1403C5=0,0,D6L1403C11/D6L1403C5)</f>
        <v>2.3773280802413962E-2</v>
      </c>
      <c r="AL10" s="16" t="s">
        <v>38564</v>
      </c>
      <c r="AM10" s="33">
        <f>D6L1403C8*CHOOSE(MIN(D6L1403C9,RUN_YEARS),B7L814C4,B7L814C13,B7L814C22,B7L814C31,B7L814C40)</f>
        <v>5.6912082033030104E-3</v>
      </c>
      <c r="AN10" s="16" t="s">
        <v>38565</v>
      </c>
      <c r="AO10" s="33">
        <f>D6L1403C8-D6L1403C18</f>
        <v>3.6302119515849114E-2</v>
      </c>
      <c r="AP10" s="16" t="s">
        <v>38566</v>
      </c>
      <c r="AQ10" s="33">
        <f>CHOOSE(MIN(D6L1403C9,RUN_YEARS),B7L814C2,B7L814C11,B7L814C20,B7L814C29,B7L814C38)</f>
        <v>78.695068674290084</v>
      </c>
      <c r="AR10" s="16" t="s">
        <v>38567</v>
      </c>
      <c r="AS10" s="33">
        <f>IF(D6L1403C20=0,0,D6L1403C18/D6L1403C20)</f>
        <v>7.2319756487643113E-5</v>
      </c>
      <c r="AT10" s="16" t="s">
        <v>38568</v>
      </c>
      <c r="AU10" s="33">
        <f>IF(D6L1403C5=0,0,D6L1403C18/D6L1403C5)</f>
        <v>6.7763243739164189E-2</v>
      </c>
      <c r="AV10" s="16" t="s">
        <v>38569</v>
      </c>
      <c r="AW10" s="33">
        <f>CHOOSE(MIN(D6L1403C9,RUN_YEARS),B7L814C1,B7L814C10,B7L814C19,B7L814C28,B7L814C37)</f>
        <v>501.96683837081031</v>
      </c>
      <c r="AX10" s="16" t="s">
        <v>38570</v>
      </c>
      <c r="AY10" s="33">
        <f>IF(D6L1403C23=0,0,D6L1403C19/D6L1403C23)</f>
        <v>7.2319756487643113E-5</v>
      </c>
      <c r="AZ10" s="16" t="s">
        <v>38571</v>
      </c>
      <c r="BA10" s="33">
        <f>IF(D6L1403C5=0,0,D6L1403C19/D6L1403C5)</f>
        <v>0.4322367562608358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0.49582585363796033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70063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1326.7307379817914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93.096411723212043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529.22647127668927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3.235715264291954</v>
      </c>
      <c r="J12" s="16" t="s">
        <v>38615</v>
      </c>
      <c r="K12" s="21">
        <f>IF(FLOW_THRU_100PCT="Y",1,INDEX(VariabilityMatrix,D6L1405C1,D6L1405C9))</f>
        <v>0.22147634948305014</v>
      </c>
      <c r="L12" s="16" t="s">
        <v>38595</v>
      </c>
      <c r="M12" s="15">
        <f>IF(D6L1405C2&lt;&gt;0,D6L1405C2*D6L1405C4,D6L1405C3*D6L1405C4)</f>
        <v>0.71663440470196482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0.35831720235098241</v>
      </c>
      <c r="R12" s="16" t="s">
        <v>38597</v>
      </c>
      <c r="S12" s="15">
        <f>D6L1405C5-D6L1405C7</f>
        <v>0.35831720235098241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0.34128045141533186</v>
      </c>
      <c r="X12" s="16" t="s">
        <v>38599</v>
      </c>
      <c r="Y12" s="33">
        <f>D6L1405C7-D6L1405C10</f>
        <v>1.7036750935650546E-2</v>
      </c>
      <c r="Z12" s="16" t="s">
        <v>38600</v>
      </c>
      <c r="AA12" s="33">
        <f>CHOOSE(MIN(D6L1405C9,RUN_YEARS),B7L814C7,B7L814C16,B7L814C25,B7L814C34,B7L814C43)</f>
        <v>65203.199999999997</v>
      </c>
      <c r="AB12" s="16" t="s">
        <v>38601</v>
      </c>
      <c r="AC12" s="33">
        <f>IF(D6L1405C12=0,0,D6L1405C10/D6L1405C12)</f>
        <v>5.2341058631375744E-6</v>
      </c>
      <c r="AD12" s="16" t="s">
        <v>38602</v>
      </c>
      <c r="AE12" s="33">
        <f>IF(D6L1405C5=0,0,D6L1405C10/D6L1405C5)</f>
        <v>0.47622671919758608</v>
      </c>
      <c r="AF12" s="16" t="s">
        <v>38603</v>
      </c>
      <c r="AG12" s="33">
        <f>CHOOSE(MIN(D6L1405C9,RUN_YEARS),B7L814C5,B7L814C14,B7L814C23,B7L814C32,B7L814C41)</f>
        <v>1251.9037033354571</v>
      </c>
      <c r="AH12" s="16" t="s">
        <v>38604</v>
      </c>
      <c r="AI12" s="33">
        <f>IF(D6L1405C15=0,0,D6L1405C11/D6L1405C15)</f>
        <v>1.3608675244157673E-5</v>
      </c>
      <c r="AJ12" s="16" t="s">
        <v>38605</v>
      </c>
      <c r="AK12" s="33">
        <f>IF(D6L1405C5=0,0,D6L1405C11/D6L1405C5)</f>
        <v>2.3773280802413917E-2</v>
      </c>
      <c r="AL12" s="16" t="s">
        <v>38606</v>
      </c>
      <c r="AM12" s="33">
        <f>D6L1405C8*CHOOSE(MIN(D6L1405C9,RUN_YEARS),B7L814C4,B7L814C13,B7L814C22,B7L814C31,B7L814C40)</f>
        <v>4.8561471837690072E-2</v>
      </c>
      <c r="AN12" s="16" t="s">
        <v>38607</v>
      </c>
      <c r="AO12" s="33">
        <f>D6L1405C8-D6L1405C18</f>
        <v>0.30975573051329236</v>
      </c>
      <c r="AP12" s="16" t="s">
        <v>38608</v>
      </c>
      <c r="AQ12" s="33">
        <f>CHOOSE(MIN(D6L1405C9,RUN_YEARS),B7L814C2,B7L814C11,B7L814C20,B7L814C29,B7L814C38)</f>
        <v>78.695068674290084</v>
      </c>
      <c r="AR12" s="16" t="s">
        <v>38609</v>
      </c>
      <c r="AS12" s="33">
        <f>IF(D6L1405C20=0,0,D6L1405C18/D6L1405C20)</f>
        <v>6.1708405184421995E-4</v>
      </c>
      <c r="AT12" s="16" t="s">
        <v>38610</v>
      </c>
      <c r="AU12" s="33">
        <f>IF(D6L1405C5=0,0,D6L1405C18/D6L1405C5)</f>
        <v>6.7763243739164189E-2</v>
      </c>
      <c r="AV12" s="16" t="s">
        <v>38611</v>
      </c>
      <c r="AW12" s="33">
        <f>CHOOSE(MIN(D6L1405C9,RUN_YEARS),B7L814C1,B7L814C10,B7L814C19,B7L814C28,B7L814C37)</f>
        <v>501.96683837081031</v>
      </c>
      <c r="AX12" s="16" t="s">
        <v>38612</v>
      </c>
      <c r="AY12" s="33">
        <f>IF(D6L1405C23=0,0,D6L1405C19/D6L1405C23)</f>
        <v>6.1708405184422005E-4</v>
      </c>
      <c r="AZ12" s="16" t="s">
        <v>38613</v>
      </c>
      <c r="BA12" s="33">
        <f>IF(D6L1405C5=0,0,D6L1405C19/D6L1405C5)</f>
        <v>0.43223675626083585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2.0896814508455073</v>
      </c>
      <c r="J13" s="16" t="s">
        <v>38636</v>
      </c>
      <c r="K13" s="21">
        <f>IF(FLOW_THRU_100PCT="Y",1,INDEX(VariabilityMatrix,D6L1406C1,D6L1406C9))</f>
        <v>0.45552829617016322</v>
      </c>
      <c r="L13" s="16" t="s">
        <v>38616</v>
      </c>
      <c r="M13" s="15">
        <f>IF(D6L1406C2&lt;&gt;0,D6L1406C2*D6L1406C4,D6L1406C3*D6L1406C4)</f>
        <v>0.95190903084204859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0.47595451542102429</v>
      </c>
      <c r="R13" s="16" t="s">
        <v>38618</v>
      </c>
      <c r="S13" s="15">
        <f>D6L1406C5-D6L1406C7</f>
        <v>0.47595451542102429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0.4533245147324626</v>
      </c>
      <c r="X13" s="16" t="s">
        <v>38620</v>
      </c>
      <c r="Y13" s="33">
        <f>D6L1406C7-D6L1406C10</f>
        <v>2.2630000688561691E-2</v>
      </c>
      <c r="Z13" s="16" t="s">
        <v>38621</v>
      </c>
      <c r="AA13" s="33">
        <f>CHOOSE(MIN(D6L1406C9,RUN_YEARS),B7L814C7,B7L814C16,B7L814C25,B7L814C34,B7L814C43)</f>
        <v>65203.199999999997</v>
      </c>
      <c r="AB13" s="16" t="s">
        <v>38622</v>
      </c>
      <c r="AC13" s="33">
        <f>IF(D6L1406C12=0,0,D6L1406C10/D6L1406C12)</f>
        <v>6.952488754117323E-6</v>
      </c>
      <c r="AD13" s="16" t="s">
        <v>38623</v>
      </c>
      <c r="AE13" s="33">
        <f>IF(D6L1406C5=0,0,D6L1406C10/D6L1406C5)</f>
        <v>0.47622671919758608</v>
      </c>
      <c r="AF13" s="16" t="s">
        <v>38624</v>
      </c>
      <c r="AG13" s="33">
        <f>CHOOSE(MIN(D6L1406C9,RUN_YEARS),B7L814C5,B7L814C14,B7L814C23,B7L814C32,B7L814C41)</f>
        <v>1251.9037033354571</v>
      </c>
      <c r="AH13" s="16" t="s">
        <v>38625</v>
      </c>
      <c r="AI13" s="33">
        <f>IF(D6L1406C15=0,0,D6L1406C11/D6L1406C15)</f>
        <v>1.8076470760704996E-5</v>
      </c>
      <c r="AJ13" s="16" t="s">
        <v>38626</v>
      </c>
      <c r="AK13" s="33">
        <f>IF(D6L1406C5=0,0,D6L1406C11/D6L1406C5)</f>
        <v>2.3773280802413897E-2</v>
      </c>
      <c r="AL13" s="16" t="s">
        <v>38627</v>
      </c>
      <c r="AM13" s="33">
        <f>D6L1406C8*CHOOSE(MIN(D6L1406C9,RUN_YEARS),B7L814C4,B7L814C13,B7L814C22,B7L814C31,B7L814C40)</f>
        <v>6.4504443674461301E-2</v>
      </c>
      <c r="AN13" s="16" t="s">
        <v>38628</v>
      </c>
      <c r="AO13" s="33">
        <f>D6L1406C8-D6L1406C18</f>
        <v>0.41145007174656301</v>
      </c>
      <c r="AP13" s="16" t="s">
        <v>38629</v>
      </c>
      <c r="AQ13" s="33">
        <f>CHOOSE(MIN(D6L1406C9,RUN_YEARS),B7L814C2,B7L814C11,B7L814C20,B7L814C29,B7L814C38)</f>
        <v>78.695068674290084</v>
      </c>
      <c r="AR13" s="16" t="s">
        <v>38630</v>
      </c>
      <c r="AS13" s="33">
        <f>IF(D6L1406C20=0,0,D6L1406C18/D6L1406C20)</f>
        <v>8.1967580384786042E-4</v>
      </c>
      <c r="AT13" s="16" t="s">
        <v>38631</v>
      </c>
      <c r="AU13" s="33">
        <f>IF(D6L1406C5=0,0,D6L1406C18/D6L1406C5)</f>
        <v>6.7763243739164189E-2</v>
      </c>
      <c r="AV13" s="16" t="s">
        <v>38632</v>
      </c>
      <c r="AW13" s="33">
        <f>CHOOSE(MIN(D6L1406C9,RUN_YEARS),B7L814C1,B7L814C10,B7L814C19,B7L814C28,B7L814C37)</f>
        <v>501.96683837081031</v>
      </c>
      <c r="AX13" s="16" t="s">
        <v>38633</v>
      </c>
      <c r="AY13" s="33">
        <f>IF(D6L1406C23=0,0,D6L1406C19/D6L1406C23)</f>
        <v>8.1967580384786052E-4</v>
      </c>
      <c r="AZ13" s="16" t="s">
        <v>38634</v>
      </c>
      <c r="BA13" s="33">
        <f>IF(D6L1406C5=0,0,D6L1406C19/D6L1406C5)</f>
        <v>0.4322367562608358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</v>
      </c>
      <c r="J14" s="16" t="s">
        <v>38657</v>
      </c>
      <c r="K14" s="21">
        <f>IF(FLOW_THRU_100PCT="Y",1,INDEX(VariabilityMatrix,D6L1407C1,D6L1407C9))</f>
        <v>0.49582585363796033</v>
      </c>
      <c r="L14" s="16" t="s">
        <v>38637</v>
      </c>
      <c r="M14" s="15">
        <f>IF(D6L1407C2&lt;&gt;0,D6L1407C2*D6L1407C4,D6L1407C3*D6L1407C4)</f>
        <v>0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</v>
      </c>
      <c r="R14" s="16" t="s">
        <v>38639</v>
      </c>
      <c r="S14" s="15">
        <f>D6L1407C5-D6L1407C7</f>
        <v>0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</v>
      </c>
      <c r="X14" s="16" t="s">
        <v>38641</v>
      </c>
      <c r="Y14" s="33">
        <f>D6L1407C7-D6L1407C10</f>
        <v>0</v>
      </c>
      <c r="Z14" s="16" t="s">
        <v>38642</v>
      </c>
      <c r="AA14" s="33">
        <f>CHOOSE(MIN(D6L1407C9,RUN_YEARS),B7L814C7,B7L814C16,B7L814C25,B7L814C34,B7L814C43)</f>
        <v>70063</v>
      </c>
      <c r="AB14" s="16" t="s">
        <v>38643</v>
      </c>
      <c r="AC14" s="33">
        <f>IF(D6L1407C12=0,0,D6L1407C10/D6L1407C12)</f>
        <v>0</v>
      </c>
      <c r="AD14" s="16" t="s">
        <v>38644</v>
      </c>
      <c r="AE14" s="33">
        <f>IF(D6L1407C5=0,0,D6L1407C10/D6L1407C5)</f>
        <v>0</v>
      </c>
      <c r="AF14" s="16" t="s">
        <v>38645</v>
      </c>
      <c r="AG14" s="33">
        <f>CHOOSE(MIN(D6L1407C9,RUN_YEARS),B7L814C5,B7L814C14,B7L814C23,B7L814C32,B7L814C41)</f>
        <v>1326.7307379817914</v>
      </c>
      <c r="AH14" s="16" t="s">
        <v>38646</v>
      </c>
      <c r="AI14" s="33">
        <f>IF(D6L1407C15=0,0,D6L1407C11/D6L1407C15)</f>
        <v>0</v>
      </c>
      <c r="AJ14" s="16" t="s">
        <v>38647</v>
      </c>
      <c r="AK14" s="33">
        <f>IF(D6L1407C5=0,0,D6L1407C11/D6L1407C5)</f>
        <v>0</v>
      </c>
      <c r="AL14" s="16" t="s">
        <v>38648</v>
      </c>
      <c r="AM14" s="33">
        <f>D6L1407C8*CHOOSE(MIN(D6L1407C9,RUN_YEARS),B7L814C4,B7L814C13,B7L814C22,B7L814C31,B7L814C40)</f>
        <v>0</v>
      </c>
      <c r="AN14" s="16" t="s">
        <v>38649</v>
      </c>
      <c r="AO14" s="33">
        <f>D6L1407C8-D6L1407C18</f>
        <v>0</v>
      </c>
      <c r="AP14" s="16" t="s">
        <v>38650</v>
      </c>
      <c r="AQ14" s="33">
        <f>CHOOSE(MIN(D6L1407C9,RUN_YEARS),B7L814C2,B7L814C11,B7L814C20,B7L814C29,B7L814C38)</f>
        <v>93.096411723212043</v>
      </c>
      <c r="AR14" s="16" t="s">
        <v>38651</v>
      </c>
      <c r="AS14" s="33">
        <f>IF(D6L1407C20=0,0,D6L1407C18/D6L1407C20)</f>
        <v>0</v>
      </c>
      <c r="AT14" s="16" t="s">
        <v>38652</v>
      </c>
      <c r="AU14" s="33">
        <f>IF(D6L1407C5=0,0,D6L1407C18/D6L1407C5)</f>
        <v>0</v>
      </c>
      <c r="AV14" s="16" t="s">
        <v>38653</v>
      </c>
      <c r="AW14" s="33">
        <f>CHOOSE(MIN(D6L1407C9,RUN_YEARS),B7L814C1,B7L814C10,B7L814C19,B7L814C28,B7L814C37)</f>
        <v>529.22647127668927</v>
      </c>
      <c r="AX14" s="16" t="s">
        <v>38654</v>
      </c>
      <c r="AY14" s="33">
        <f>IF(D6L1407C23=0,0,D6L1407C19/D6L1407C23)</f>
        <v>0</v>
      </c>
      <c r="AZ14" s="16" t="s">
        <v>38655</v>
      </c>
      <c r="BA14" s="33">
        <f>IF(D6L1407C5=0,0,D6L1407C19/D6L1407C5)</f>
        <v>0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0.49582585363796033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70063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1326.7307379817914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93.096411723212043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529.22647127668927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0.49582585363796033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70063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1326.7307379817914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93.096411723212043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529.22647127668927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0.49582585363796033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70063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1326.7307379817914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93.096411723212043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529.22647127668927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0.49582585363796033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70063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1326.7307379817914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93.096411723212043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529.22647127668927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0.49582585363796033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70063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1326.7307379817914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93.096411723212043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529.22647127668927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-0.11713603612700307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-0.10073699106922264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-5.036849553461132E-2</v>
      </c>
      <c r="R20" s="16" t="s">
        <v>38765</v>
      </c>
      <c r="S20" s="15">
        <f>D6L1413C5-D6L1413C7</f>
        <v>-5.036849553461132E-2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-4.800500468004424E-2</v>
      </c>
      <c r="X20" s="16" t="s">
        <v>38767</v>
      </c>
      <c r="Y20" s="33">
        <f>D6L1413C7-D6L1413C10</f>
        <v>-2.3634908545670796E-3</v>
      </c>
      <c r="Z20" s="16" t="s">
        <v>38768</v>
      </c>
      <c r="AA20" s="33">
        <f>CHOOSE(MIN(D6L1413C9,RUN_YEARS),B7L814C7,B7L814C16,B7L814C25,B7L814C34,B7L814C43)</f>
        <v>70063</v>
      </c>
      <c r="AB20" s="16" t="s">
        <v>38769</v>
      </c>
      <c r="AC20" s="33">
        <f>IF(D6L1413C12=0,0,D6L1413C10/D6L1413C12)</f>
        <v>-6.8516912892745444E-7</v>
      </c>
      <c r="AD20" s="16" t="s">
        <v>38770</v>
      </c>
      <c r="AE20" s="33">
        <f>IF(D6L1413C5=0,0,D6L1413C10/D6L1413C5)</f>
        <v>0.47653800426753884</v>
      </c>
      <c r="AF20" s="16" t="s">
        <v>38771</v>
      </c>
      <c r="AG20" s="33">
        <f>CHOOSE(MIN(D6L1413C9,RUN_YEARS),B7L814C5,B7L814C14,B7L814C23,B7L814C32,B7L814C41)</f>
        <v>1326.7307379817914</v>
      </c>
      <c r="AH20" s="16" t="s">
        <v>38772</v>
      </c>
      <c r="AI20" s="33">
        <f>IF(D6L1413C15=0,0,D6L1413C11/D6L1413C15)</f>
        <v>-1.7814397352113788E-6</v>
      </c>
      <c r="AJ20" s="16" t="s">
        <v>38773</v>
      </c>
      <c r="AK20" s="33">
        <f>IF(D6L1413C5=0,0,D6L1413C11/D6L1413C5)</f>
        <v>2.3461995732461161E-2</v>
      </c>
      <c r="AL20" s="16" t="s">
        <v>38774</v>
      </c>
      <c r="AM20" s="33">
        <f>D6L1413C8*CHOOSE(MIN(D6L1413C9,RUN_YEARS),B7L814C4,B7L814C13,B7L814C22,B7L814C31,B7L814C40)</f>
        <v>-7.5348767115312482E-3</v>
      </c>
      <c r="AN20" s="16" t="s">
        <v>38775</v>
      </c>
      <c r="AO20" s="33">
        <f>D6L1413C8-D6L1413C18</f>
        <v>-4.2833618823080073E-2</v>
      </c>
      <c r="AP20" s="16" t="s">
        <v>38776</v>
      </c>
      <c r="AQ20" s="33">
        <f>CHOOSE(MIN(D6L1413C9,RUN_YEARS),B7L814C2,B7L814C11,B7L814C20,B7L814C29,B7L814C38)</f>
        <v>93.096411723212043</v>
      </c>
      <c r="AR20" s="16" t="s">
        <v>38777</v>
      </c>
      <c r="AS20" s="33">
        <f>IF(D6L1413C20=0,0,D6L1413C18/D6L1413C20)</f>
        <v>-8.0936274256557107E-5</v>
      </c>
      <c r="AT20" s="16" t="s">
        <v>38778</v>
      </c>
      <c r="AU20" s="33">
        <f>IF(D6L1413C5=0,0,D6L1413C18/D6L1413C5)</f>
        <v>7.4797516101643008E-2</v>
      </c>
      <c r="AV20" s="16" t="s">
        <v>38779</v>
      </c>
      <c r="AW20" s="33">
        <f>CHOOSE(MIN(D6L1413C9,RUN_YEARS),B7L814C1,B7L814C10,B7L814C19,B7L814C28,B7L814C37)</f>
        <v>529.22647127668927</v>
      </c>
      <c r="AX20" s="16" t="s">
        <v>38780</v>
      </c>
      <c r="AY20" s="33">
        <f>IF(D6L1413C23=0,0,D6L1413C19/D6L1413C23)</f>
        <v>-8.093627425655712E-5</v>
      </c>
      <c r="AZ20" s="16" t="s">
        <v>38781</v>
      </c>
      <c r="BA20" s="33">
        <f>IF(D6L1413C5=0,0,D6L1413C19/D6L1413C5)</f>
        <v>0.42520248389835702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0.23843546836438015</v>
      </c>
      <c r="J21" s="16" t="s">
        <v>38803</v>
      </c>
      <c r="K21" s="21">
        <f>IF(FLOW_THRU_100PCT="Y",1,INDEX(VariabilityMatrix,D6L1414C1,D6L1414C9))</f>
        <v>0.45552829617016322</v>
      </c>
      <c r="L21" s="16" t="s">
        <v>38783</v>
      </c>
      <c r="M21" s="15">
        <f>IF(D6L1414C2&lt;&gt;0,D6L1414C2*D6L1414C4,D6L1414C3*D6L1414C4)</f>
        <v>0.10861410265056094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5.4307051325280471E-2</v>
      </c>
      <c r="R21" s="16" t="s">
        <v>38785</v>
      </c>
      <c r="S21" s="15">
        <f>D6L1414C5-D6L1414C7</f>
        <v>5.4307051325280471E-2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5.1724937763866476E-2</v>
      </c>
      <c r="X21" s="16" t="s">
        <v>38787</v>
      </c>
      <c r="Y21" s="33">
        <f>D6L1414C7-D6L1414C10</f>
        <v>2.5821135614139956E-3</v>
      </c>
      <c r="Z21" s="16" t="s">
        <v>38788</v>
      </c>
      <c r="AA21" s="33">
        <f>CHOOSE(MIN(D6L1414C9,RUN_YEARS),B7L814C7,B7L814C16,B7L814C25,B7L814C34,B7L814C43)</f>
        <v>65203.199999999997</v>
      </c>
      <c r="AB21" s="16" t="s">
        <v>38789</v>
      </c>
      <c r="AC21" s="33">
        <f>IF(D6L1414C12=0,0,D6L1414C10/D6L1414C12)</f>
        <v>7.932883319203119E-7</v>
      </c>
      <c r="AD21" s="16" t="s">
        <v>38790</v>
      </c>
      <c r="AE21" s="33">
        <f>IF(D6L1414C5=0,0,D6L1414C10/D6L1414C5)</f>
        <v>0.47622671919758608</v>
      </c>
      <c r="AF21" s="16" t="s">
        <v>38791</v>
      </c>
      <c r="AG21" s="33">
        <f>CHOOSE(MIN(D6L1414C9,RUN_YEARS),B7L814C5,B7L814C14,B7L814C23,B7L814C32,B7L814C41)</f>
        <v>1251.9037033354571</v>
      </c>
      <c r="AH21" s="16" t="s">
        <v>38792</v>
      </c>
      <c r="AI21" s="33">
        <f>IF(D6L1414C15=0,0,D6L1414C11/D6L1414C15)</f>
        <v>2.0625496629928083E-6</v>
      </c>
      <c r="AJ21" s="16" t="s">
        <v>38793</v>
      </c>
      <c r="AK21" s="33">
        <f>IF(D6L1414C5=0,0,D6L1414C11/D6L1414C5)</f>
        <v>2.3773280802413924E-2</v>
      </c>
      <c r="AL21" s="16" t="s">
        <v>38794</v>
      </c>
      <c r="AM21" s="33">
        <f>D6L1414C8*CHOOSE(MIN(D6L1414C9,RUN_YEARS),B7L814C4,B7L814C13,B7L814C22,B7L814C31,B7L814C40)</f>
        <v>7.3600439114205607E-3</v>
      </c>
      <c r="AN21" s="16" t="s">
        <v>38795</v>
      </c>
      <c r="AO21" s="33">
        <f>D6L1414C8-D6L1414C18</f>
        <v>4.6947007413859911E-2</v>
      </c>
      <c r="AP21" s="16" t="s">
        <v>38796</v>
      </c>
      <c r="AQ21" s="33">
        <f>CHOOSE(MIN(D6L1414C9,RUN_YEARS),B7L814C2,B7L814C11,B7L814C20,B7L814C29,B7L814C38)</f>
        <v>78.695068674290084</v>
      </c>
      <c r="AR21" s="16" t="s">
        <v>38797</v>
      </c>
      <c r="AS21" s="33">
        <f>IF(D6L1414C20=0,0,D6L1414C18/D6L1414C20)</f>
        <v>9.3526113330975584E-5</v>
      </c>
      <c r="AT21" s="16" t="s">
        <v>38798</v>
      </c>
      <c r="AU21" s="33">
        <f>IF(D6L1414C5=0,0,D6L1414C18/D6L1414C5)</f>
        <v>6.7763243739164189E-2</v>
      </c>
      <c r="AV21" s="16" t="s">
        <v>38799</v>
      </c>
      <c r="AW21" s="33">
        <f>CHOOSE(MIN(D6L1414C9,RUN_YEARS),B7L814C1,B7L814C10,B7L814C19,B7L814C28,B7L814C37)</f>
        <v>501.96683837081031</v>
      </c>
      <c r="AX21" s="16" t="s">
        <v>38800</v>
      </c>
      <c r="AY21" s="33">
        <f>IF(D6L1414C23=0,0,D6L1414C19/D6L1414C23)</f>
        <v>9.3526113330975584E-5</v>
      </c>
      <c r="AZ21" s="16" t="s">
        <v>38801</v>
      </c>
      <c r="BA21" s="33">
        <f>IF(D6L1414C5=0,0,D6L1414C19/D6L1414C5)</f>
        <v>0.4322367562608358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0.1380977294743081</v>
      </c>
      <c r="J22" s="16" t="s">
        <v>38824</v>
      </c>
      <c r="K22" s="21">
        <f>IF(FLOW_THRU_100PCT="Y",1,INDEX(VariabilityMatrix,D6L1415C1,D6L1415C9))</f>
        <v>0.47154521297646307</v>
      </c>
      <c r="L22" s="16" t="s">
        <v>38804</v>
      </c>
      <c r="M22" s="15">
        <f>IF(D6L1415C2&lt;&gt;0,D6L1415C2*D6L1415C4,D6L1415C3*D6L1415C4)</f>
        <v>6.5119323256528597E-2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3.2559661628264298E-2</v>
      </c>
      <c r="R22" s="16" t="s">
        <v>38806</v>
      </c>
      <c r="S22" s="15">
        <f>D6L1415C5-D6L1415C7</f>
        <v>3.2559661628264298E-2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3.0951922613413778E-2</v>
      </c>
      <c r="X22" s="16" t="s">
        <v>38808</v>
      </c>
      <c r="Y22" s="33">
        <f>D6L1415C7-D6L1415C10</f>
        <v>1.6077390148505205E-3</v>
      </c>
      <c r="Z22" s="16" t="s">
        <v>38809</v>
      </c>
      <c r="AA22" s="33">
        <f>CHOOSE(MIN(D6L1415C9,RUN_YEARS),B7L814C7,B7L814C16,B7L814C25,B7L814C34,B7L814C43)</f>
        <v>64631.666666666672</v>
      </c>
      <c r="AB22" s="16" t="s">
        <v>38810</v>
      </c>
      <c r="AC22" s="33">
        <f>IF(D6L1415C12=0,0,D6L1415C10/D6L1415C12)</f>
        <v>4.7889717548281969E-7</v>
      </c>
      <c r="AD22" s="16" t="s">
        <v>38811</v>
      </c>
      <c r="AE22" s="33">
        <f>IF(D6L1415C5=0,0,D6L1415C10/D6L1415C5)</f>
        <v>0.47531087648873355</v>
      </c>
      <c r="AF22" s="16" t="s">
        <v>38812</v>
      </c>
      <c r="AG22" s="33">
        <f>CHOOSE(MIN(D6L1415C9,RUN_YEARS),B7L814C5,B7L814C14,B7L814C23,B7L814C32,B7L814C41)</f>
        <v>1291.2190574823626</v>
      </c>
      <c r="AH22" s="16" t="s">
        <v>38813</v>
      </c>
      <c r="AI22" s="33">
        <f>IF(D6L1415C15=0,0,D6L1415C11/D6L1415C15)</f>
        <v>1.2451326562553322E-6</v>
      </c>
      <c r="AJ22" s="16" t="s">
        <v>38814</v>
      </c>
      <c r="AK22" s="33">
        <f>IF(D6L1415C5=0,0,D6L1415C11/D6L1415C5)</f>
        <v>2.4689123511266453E-2</v>
      </c>
      <c r="AL22" s="16" t="s">
        <v>38815</v>
      </c>
      <c r="AM22" s="33">
        <f>D6L1415C8*CHOOSE(MIN(D6L1415C9,RUN_YEARS),B7L814C4,B7L814C13,B7L814C22,B7L814C31,B7L814C40)</f>
        <v>4.5014770450080366E-3</v>
      </c>
      <c r="AN22" s="16" t="s">
        <v>38816</v>
      </c>
      <c r="AO22" s="33">
        <f>D6L1415C8-D6L1415C18</f>
        <v>2.8058184583256263E-2</v>
      </c>
      <c r="AP22" s="16" t="s">
        <v>38817</v>
      </c>
      <c r="AQ22" s="33">
        <f>CHOOSE(MIN(D6L1415C9,RUN_YEARS),B7L814C2,B7L814C11,B7L814C20,B7L814C29,B7L814C38)</f>
        <v>82.742486041802522</v>
      </c>
      <c r="AR22" s="16" t="s">
        <v>38818</v>
      </c>
      <c r="AS22" s="33">
        <f>IF(D6L1415C20=0,0,D6L1415C18/D6L1415C20)</f>
        <v>5.4403454142456335E-5</v>
      </c>
      <c r="AT22" s="16" t="s">
        <v>38819</v>
      </c>
      <c r="AU22" s="33">
        <f>IF(D6L1415C5=0,0,D6L1415C18/D6L1415C5)</f>
        <v>6.912659437929182E-2</v>
      </c>
      <c r="AV22" s="16" t="s">
        <v>38820</v>
      </c>
      <c r="AW22" s="33">
        <f>CHOOSE(MIN(D6L1415C9,RUN_YEARS),B7L814C1,B7L814C10,B7L814C19,B7L814C28,B7L814C37)</f>
        <v>515.74270467800534</v>
      </c>
      <c r="AX22" s="16" t="s">
        <v>38821</v>
      </c>
      <c r="AY22" s="33">
        <f>IF(D6L1415C23=0,0,D6L1415C19/D6L1415C23)</f>
        <v>5.4403454142456335E-5</v>
      </c>
      <c r="AZ22" s="16" t="s">
        <v>38822</v>
      </c>
      <c r="BA22" s="33">
        <f>IF(D6L1415C5=0,0,D6L1415C19/D6L1415C5)</f>
        <v>0.43087340562070819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1323.7103684526426</v>
      </c>
      <c r="J23" s="16" t="s">
        <v>38845</v>
      </c>
      <c r="K23" s="21">
        <f>IF(FLOW_THRU_100PCT="Y",1,INDEX(VariabilityMatrix,D6L1416C1,D6L1416C9))</f>
        <v>0.22117936181309292</v>
      </c>
      <c r="L23" s="16" t="s">
        <v>38825</v>
      </c>
      <c r="M23" s="15">
        <f>IF(D6L1416C2&lt;&gt;0,D6L1416C2*D6L1416C4,D6L1416C3*D6L1416C4)</f>
        <v>292.77741451972958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146.38870725986479</v>
      </c>
      <c r="R23" s="16" t="s">
        <v>38827</v>
      </c>
      <c r="S23" s="15">
        <f>D6L1416C5-D6L1416C7</f>
        <v>146.38870725986479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139.16028951147794</v>
      </c>
      <c r="X23" s="16" t="s">
        <v>38829</v>
      </c>
      <c r="Y23" s="33">
        <f>D6L1416C7-D6L1416C10</f>
        <v>7.2284177483868461</v>
      </c>
      <c r="Z23" s="16" t="s">
        <v>38830</v>
      </c>
      <c r="AA23" s="33">
        <f>CHOOSE(MIN(D6L1416C9,RUN_YEARS),B7L814C7,B7L814C16,B7L814C25,B7L814C34,B7L814C43)</f>
        <v>64631.666666666672</v>
      </c>
      <c r="AB23" s="16" t="s">
        <v>38831</v>
      </c>
      <c r="AC23" s="33">
        <f>IF(D6L1416C12=0,0,D6L1416C10/D6L1416C12)</f>
        <v>2.1531285929726595E-3</v>
      </c>
      <c r="AD23" s="16" t="s">
        <v>38832</v>
      </c>
      <c r="AE23" s="33">
        <f>IF(D6L1416C5=0,0,D6L1416C10/D6L1416C5)</f>
        <v>0.4753108764887336</v>
      </c>
      <c r="AF23" s="16" t="s">
        <v>38833</v>
      </c>
      <c r="AG23" s="33">
        <f>CHOOSE(MIN(D6L1416C9,RUN_YEARS),B7L814C5,B7L814C14,B7L814C23,B7L814C32,B7L814C41)</f>
        <v>1291.2190574823626</v>
      </c>
      <c r="AH23" s="16" t="s">
        <v>38834</v>
      </c>
      <c r="AI23" s="33">
        <f>IF(D6L1416C15=0,0,D6L1416C11/D6L1416C15)</f>
        <v>5.5981343417289076E-3</v>
      </c>
      <c r="AJ23" s="16" t="s">
        <v>38835</v>
      </c>
      <c r="AK23" s="33">
        <f>IF(D6L1416C5=0,0,D6L1416C11/D6L1416C5)</f>
        <v>2.4689123511266408E-2</v>
      </c>
      <c r="AL23" s="16" t="s">
        <v>38836</v>
      </c>
      <c r="AM23" s="33">
        <f>D6L1416C8*CHOOSE(MIN(D6L1416C9,RUN_YEARS),B7L814C4,B7L814C13,B7L814C22,B7L814C31,B7L814C40)</f>
        <v>20.238705576923131</v>
      </c>
      <c r="AN23" s="16" t="s">
        <v>38837</v>
      </c>
      <c r="AO23" s="33">
        <f>D6L1416C8-D6L1416C18</f>
        <v>126.15000168294165</v>
      </c>
      <c r="AP23" s="16" t="s">
        <v>38838</v>
      </c>
      <c r="AQ23" s="33">
        <f>CHOOSE(MIN(D6L1416C9,RUN_YEARS),B7L814C2,B7L814C11,B7L814C20,B7L814C29,B7L814C38)</f>
        <v>82.742486041802522</v>
      </c>
      <c r="AR23" s="16" t="s">
        <v>38839</v>
      </c>
      <c r="AS23" s="33">
        <f>IF(D6L1416C20=0,0,D6L1416C18/D6L1416C20)</f>
        <v>0.24459871276647752</v>
      </c>
      <c r="AT23" s="16" t="s">
        <v>38840</v>
      </c>
      <c r="AU23" s="33">
        <f>IF(D6L1416C5=0,0,D6L1416C18/D6L1416C5)</f>
        <v>6.912659437929182E-2</v>
      </c>
      <c r="AV23" s="16" t="s">
        <v>38841</v>
      </c>
      <c r="AW23" s="33">
        <f>CHOOSE(MIN(D6L1416C9,RUN_YEARS),B7L814C1,B7L814C10,B7L814C19,B7L814C28,B7L814C37)</f>
        <v>515.74270467800534</v>
      </c>
      <c r="AX23" s="16" t="s">
        <v>38842</v>
      </c>
      <c r="AY23" s="33">
        <f>IF(D6L1416C23=0,0,D6L1416C19/D6L1416C23)</f>
        <v>0.24459871276647749</v>
      </c>
      <c r="AZ23" s="16" t="s">
        <v>38843</v>
      </c>
      <c r="BA23" s="33">
        <f>IF(D6L1416C5=0,0,D6L1416C19/D6L1416C5)</f>
        <v>0.43087340562070814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9.9107822403222912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8.5232727266771704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4.2616363633385852</v>
      </c>
      <c r="R24" s="16" t="s">
        <v>38848</v>
      </c>
      <c r="S24" s="15">
        <f>D6L1417C5-D6L1417C7</f>
        <v>4.2616363633385852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4.0512042302694438</v>
      </c>
      <c r="X24" s="16" t="s">
        <v>38850</v>
      </c>
      <c r="Y24" s="33">
        <f>D6L1417C7-D6L1417C10</f>
        <v>0.21043213306914144</v>
      </c>
      <c r="Z24" s="16" t="s">
        <v>38851</v>
      </c>
      <c r="AA24" s="33">
        <f>CHOOSE(MIN(D6L1417C9,RUN_YEARS),B7L814C7,B7L814C16,B7L814C25,B7L814C34,B7L814C43)</f>
        <v>64631.666666666672</v>
      </c>
      <c r="AB24" s="16" t="s">
        <v>38852</v>
      </c>
      <c r="AC24" s="33">
        <f>IF(D6L1417C12=0,0,D6L1417C10/D6L1417C12)</f>
        <v>6.268141360431332E-5</v>
      </c>
      <c r="AD24" s="16" t="s">
        <v>38853</v>
      </c>
      <c r="AE24" s="33">
        <f>IF(D6L1417C5=0,0,D6L1417C10/D6L1417C5)</f>
        <v>0.47531087648873355</v>
      </c>
      <c r="AF24" s="16" t="s">
        <v>38854</v>
      </c>
      <c r="AG24" s="33">
        <f>CHOOSE(MIN(D6L1417C9,RUN_YEARS),B7L814C5,B7L814C14,B7L814C23,B7L814C32,B7L814C41)</f>
        <v>1291.2190574823626</v>
      </c>
      <c r="AH24" s="16" t="s">
        <v>38855</v>
      </c>
      <c r="AI24" s="33">
        <f>IF(D6L1417C15=0,0,D6L1417C11/D6L1417C15)</f>
        <v>1.6297167537121472E-4</v>
      </c>
      <c r="AJ24" s="16" t="s">
        <v>38856</v>
      </c>
      <c r="AK24" s="33">
        <f>IF(D6L1417C5=0,0,D6L1417C11/D6L1417C5)</f>
        <v>2.468912351126645E-2</v>
      </c>
      <c r="AL24" s="16" t="s">
        <v>38857</v>
      </c>
      <c r="AM24" s="33">
        <f>D6L1417C8*CHOOSE(MIN(D6L1417C9,RUN_YEARS),B7L814C4,B7L814C13,B7L814C22,B7L814C31,B7L814C40)</f>
        <v>0.58918481656109334</v>
      </c>
      <c r="AN24" s="16" t="s">
        <v>38858</v>
      </c>
      <c r="AO24" s="33">
        <f>D6L1417C8-D6L1417C18</f>
        <v>3.6724515467774919</v>
      </c>
      <c r="AP24" s="16" t="s">
        <v>38859</v>
      </c>
      <c r="AQ24" s="33">
        <f>CHOOSE(MIN(D6L1417C9,RUN_YEARS),B7L814C2,B7L814C11,B7L814C20,B7L814C29,B7L814C38)</f>
        <v>82.742486041802522</v>
      </c>
      <c r="AR24" s="16" t="s">
        <v>38860</v>
      </c>
      <c r="AS24" s="33">
        <f>IF(D6L1417C20=0,0,D6L1417C18/D6L1417C20)</f>
        <v>7.120704788389243E-3</v>
      </c>
      <c r="AT24" s="16" t="s">
        <v>38861</v>
      </c>
      <c r="AU24" s="33">
        <f>IF(D6L1417C5=0,0,D6L1417C18/D6L1417C5)</f>
        <v>6.912659437929182E-2</v>
      </c>
      <c r="AV24" s="16" t="s">
        <v>38862</v>
      </c>
      <c r="AW24" s="33">
        <f>CHOOSE(MIN(D6L1417C9,RUN_YEARS),B7L814C1,B7L814C10,B7L814C19,B7L814C28,B7L814C37)</f>
        <v>515.74270467800534</v>
      </c>
      <c r="AX24" s="16" t="s">
        <v>38863</v>
      </c>
      <c r="AY24" s="33">
        <f>IF(D6L1417C23=0,0,D6L1417C19/D6L1417C23)</f>
        <v>7.120704788389243E-3</v>
      </c>
      <c r="AZ24" s="16" t="s">
        <v>38864</v>
      </c>
      <c r="BA24" s="33">
        <f>IF(D6L1417C5=0,0,D6L1417C19/D6L1417C5)</f>
        <v>0.43087340562070819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0.23107325289914801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70063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1326.7307379817914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93.096411723212043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529.22647127668927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1366.4243814459408</v>
      </c>
      <c r="J26" s="16" t="s">
        <v>38907</v>
      </c>
      <c r="K26" s="21">
        <f>IF(FLOW_THRU_100PCT="Y",1,INDEX(VariabilityMatrix,D6L1419C1,D6L1419C9))</f>
        <v>0.22117936181309292</v>
      </c>
      <c r="L26" s="16" t="s">
        <v>38887</v>
      </c>
      <c r="M26" s="15">
        <f>IF(D6L1419C2&lt;&gt;0,D6L1419C2*D6L1419C4,D6L1419C3*D6L1419C4)</f>
        <v>302.2248726540634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151.1124363270317</v>
      </c>
      <c r="R26" s="16" t="s">
        <v>38889</v>
      </c>
      <c r="S26" s="15">
        <f>D6L1419C5-D6L1419C7</f>
        <v>151.1124363270317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143.65076911789876</v>
      </c>
      <c r="X26" s="16" t="s">
        <v>38891</v>
      </c>
      <c r="Y26" s="33">
        <f>D6L1419C7-D6L1419C10</f>
        <v>7.4616672091329406</v>
      </c>
      <c r="Z26" s="16" t="s">
        <v>38892</v>
      </c>
      <c r="AA26" s="33">
        <f>CHOOSE(MIN(D6L1419C9,RUN_YEARS),B7L814C7,B7L814C16,B7L814C25,B7L814C34,B7L814C43)</f>
        <v>64631.666666666672</v>
      </c>
      <c r="AB26" s="16" t="s">
        <v>38893</v>
      </c>
      <c r="AC26" s="33">
        <f>IF(D6L1419C12=0,0,D6L1419C10/D6L1419C12)</f>
        <v>2.2226066033352908E-3</v>
      </c>
      <c r="AD26" s="16" t="s">
        <v>38894</v>
      </c>
      <c r="AE26" s="33">
        <f>IF(D6L1419C5=0,0,D6L1419C10/D6L1419C5)</f>
        <v>0.47531087648873355</v>
      </c>
      <c r="AF26" s="16" t="s">
        <v>38895</v>
      </c>
      <c r="AG26" s="33">
        <f>CHOOSE(MIN(D6L1419C9,RUN_YEARS),B7L814C5,B7L814C14,B7L814C23,B7L814C32,B7L814C41)</f>
        <v>1291.2190574823626</v>
      </c>
      <c r="AH26" s="16" t="s">
        <v>38896</v>
      </c>
      <c r="AI26" s="33">
        <f>IF(D6L1419C15=0,0,D6L1419C11/D6L1419C15)</f>
        <v>5.7787771686717559E-3</v>
      </c>
      <c r="AJ26" s="16" t="s">
        <v>38897</v>
      </c>
      <c r="AK26" s="33">
        <f>IF(D6L1419C5=0,0,D6L1419C11/D6L1419C5)</f>
        <v>2.4689123511266432E-2</v>
      </c>
      <c r="AL26" s="16" t="s">
        <v>38898</v>
      </c>
      <c r="AM26" s="33">
        <f>D6L1419C8*CHOOSE(MIN(D6L1419C9,RUN_YEARS),B7L814C4,B7L814C13,B7L814C22,B7L814C31,B7L814C40)</f>
        <v>20.891776183290567</v>
      </c>
      <c r="AN26" s="16" t="s">
        <v>38899</v>
      </c>
      <c r="AO26" s="33">
        <f>D6L1419C8-D6L1419C18</f>
        <v>130.22066014374113</v>
      </c>
      <c r="AP26" s="16" t="s">
        <v>38900</v>
      </c>
      <c r="AQ26" s="33">
        <f>CHOOSE(MIN(D6L1419C9,RUN_YEARS),B7L814C2,B7L814C11,B7L814C20,B7L814C29,B7L814C38)</f>
        <v>82.742486041802522</v>
      </c>
      <c r="AR26" s="16" t="s">
        <v>38901</v>
      </c>
      <c r="AS26" s="33">
        <f>IF(D6L1419C20=0,0,D6L1419C18/D6L1419C20)</f>
        <v>0.25249152137797487</v>
      </c>
      <c r="AT26" s="16" t="s">
        <v>38902</v>
      </c>
      <c r="AU26" s="33">
        <f>IF(D6L1419C5=0,0,D6L1419C18/D6L1419C5)</f>
        <v>6.912659437929182E-2</v>
      </c>
      <c r="AV26" s="16" t="s">
        <v>38903</v>
      </c>
      <c r="AW26" s="33">
        <f>CHOOSE(MIN(D6L1419C9,RUN_YEARS),B7L814C1,B7L814C10,B7L814C19,B7L814C28,B7L814C37)</f>
        <v>515.74270467800534</v>
      </c>
      <c r="AX26" s="16" t="s">
        <v>38904</v>
      </c>
      <c r="AY26" s="33">
        <f>IF(D6L1419C23=0,0,D6L1419C19/D6L1419C23)</f>
        <v>0.25249152137797481</v>
      </c>
      <c r="AZ26" s="16" t="s">
        <v>38905</v>
      </c>
      <c r="BA26" s="33">
        <f>IF(D6L1419C5=0,0,D6L1419C19/D6L1419C5)</f>
        <v>0.43087340562070814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0</v>
      </c>
      <c r="J27" s="16" t="s">
        <v>38928</v>
      </c>
      <c r="K27" s="21">
        <f>IF(FLOW_THRU_100PCT="Y",1,INDEX(VariabilityMatrix,D6L1420C1,D6L1420C9))</f>
        <v>0.23107325289914801</v>
      </c>
      <c r="L27" s="16" t="s">
        <v>38908</v>
      </c>
      <c r="M27" s="15">
        <f>IF(D6L1420C2&lt;&gt;0,D6L1420C2*D6L1420C4,D6L1420C3*D6L1420C4)</f>
        <v>0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0</v>
      </c>
      <c r="R27" s="16" t="s">
        <v>38910</v>
      </c>
      <c r="S27" s="15">
        <f>D6L1420C5-D6L1420C7</f>
        <v>0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0</v>
      </c>
      <c r="X27" s="16" t="s">
        <v>38912</v>
      </c>
      <c r="Y27" s="33">
        <f>D6L1420C7-D6L1420C10</f>
        <v>0</v>
      </c>
      <c r="Z27" s="16" t="s">
        <v>38913</v>
      </c>
      <c r="AA27" s="33">
        <f>CHOOSE(MIN(D6L1420C9,RUN_YEARS),B7L814C7,B7L814C16,B7L814C25,B7L814C34,B7L814C43)</f>
        <v>70063</v>
      </c>
      <c r="AB27" s="16" t="s">
        <v>38914</v>
      </c>
      <c r="AC27" s="33">
        <f>IF(D6L1420C12=0,0,D6L1420C10/D6L1420C12)</f>
        <v>0</v>
      </c>
      <c r="AD27" s="16" t="s">
        <v>38915</v>
      </c>
      <c r="AE27" s="33">
        <f>IF(D6L1420C5=0,0,D6L1420C10/D6L1420C5)</f>
        <v>0</v>
      </c>
      <c r="AF27" s="16" t="s">
        <v>38916</v>
      </c>
      <c r="AG27" s="33">
        <f>CHOOSE(MIN(D6L1420C9,RUN_YEARS),B7L814C5,B7L814C14,B7L814C23,B7L814C32,B7L814C41)</f>
        <v>1326.7307379817914</v>
      </c>
      <c r="AH27" s="16" t="s">
        <v>38917</v>
      </c>
      <c r="AI27" s="33">
        <f>IF(D6L1420C15=0,0,D6L1420C11/D6L1420C15)</f>
        <v>0</v>
      </c>
      <c r="AJ27" s="16" t="s">
        <v>38918</v>
      </c>
      <c r="AK27" s="33">
        <f>IF(D6L1420C5=0,0,D6L1420C11/D6L1420C5)</f>
        <v>0</v>
      </c>
      <c r="AL27" s="16" t="s">
        <v>38919</v>
      </c>
      <c r="AM27" s="33">
        <f>D6L1420C8*CHOOSE(MIN(D6L1420C9,RUN_YEARS),B7L814C4,B7L814C13,B7L814C22,B7L814C31,B7L814C40)</f>
        <v>0</v>
      </c>
      <c r="AN27" s="16" t="s">
        <v>38920</v>
      </c>
      <c r="AO27" s="33">
        <f>D6L1420C8-D6L1420C18</f>
        <v>0</v>
      </c>
      <c r="AP27" s="16" t="s">
        <v>38921</v>
      </c>
      <c r="AQ27" s="33">
        <f>CHOOSE(MIN(D6L1420C9,RUN_YEARS),B7L814C2,B7L814C11,B7L814C20,B7L814C29,B7L814C38)</f>
        <v>93.096411723212043</v>
      </c>
      <c r="AR27" s="16" t="s">
        <v>38922</v>
      </c>
      <c r="AS27" s="33">
        <f>IF(D6L1420C20=0,0,D6L1420C18/D6L1420C20)</f>
        <v>0</v>
      </c>
      <c r="AT27" s="16" t="s">
        <v>38923</v>
      </c>
      <c r="AU27" s="33">
        <f>IF(D6L1420C5=0,0,D6L1420C18/D6L1420C5)</f>
        <v>0</v>
      </c>
      <c r="AV27" s="16" t="s">
        <v>38924</v>
      </c>
      <c r="AW27" s="33">
        <f>CHOOSE(MIN(D6L1420C9,RUN_YEARS),B7L814C1,B7L814C10,B7L814C19,B7L814C28,B7L814C37)</f>
        <v>529.22647127668927</v>
      </c>
      <c r="AX27" s="16" t="s">
        <v>38925</v>
      </c>
      <c r="AY27" s="33">
        <f>IF(D6L1420C23=0,0,D6L1420C19/D6L1420C23)</f>
        <v>0</v>
      </c>
      <c r="AZ27" s="16" t="s">
        <v>38926</v>
      </c>
      <c r="BA27" s="33">
        <f>IF(D6L1420C5=0,0,D6L1420C19/D6L1420C5)</f>
        <v>0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0.23107325289914801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70063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1326.7307379817914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93.096411723212043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529.22647127668927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0.23107325289914801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70063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1326.7307379817914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93.096411723212043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529.22647127668927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0.23107325289914801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70063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1326.7307379817914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93.096411723212043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529.22647127668927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0.23107325289914801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70063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1326.7307379817914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93.096411723212043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529.22647127668927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0.23107325289914801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70063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1326.7307379817914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93.096411723212043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529.22647127668927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12.187482515834089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10.481234963617316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5.2406174818086582</v>
      </c>
      <c r="R33" s="16" t="s">
        <v>39036</v>
      </c>
      <c r="S33" s="15">
        <f>D6L1426C5-D6L1426C7</f>
        <v>5.2406174818086582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4.9947067918213461</v>
      </c>
      <c r="X33" s="16" t="s">
        <v>39038</v>
      </c>
      <c r="Y33" s="33">
        <f>D6L1426C7-D6L1426C10</f>
        <v>0.24591068998731203</v>
      </c>
      <c r="Z33" s="16" t="s">
        <v>39039</v>
      </c>
      <c r="AA33" s="33">
        <f>CHOOSE(MIN(D6L1426C9,RUN_YEARS),B7L814C7,B7L814C16,B7L814C25,B7L814C34,B7L814C43)</f>
        <v>70063</v>
      </c>
      <c r="AB33" s="16" t="s">
        <v>39040</v>
      </c>
      <c r="AC33" s="33">
        <f>IF(D6L1426C12=0,0,D6L1426C10/D6L1426C12)</f>
        <v>7.128879425404773E-5</v>
      </c>
      <c r="AD33" s="16" t="s">
        <v>39041</v>
      </c>
      <c r="AE33" s="33">
        <f>IF(D6L1426C5=0,0,D6L1426C10/D6L1426C5)</f>
        <v>0.47653800426753884</v>
      </c>
      <c r="AF33" s="16" t="s">
        <v>39042</v>
      </c>
      <c r="AG33" s="33">
        <f>CHOOSE(MIN(D6L1426C9,RUN_YEARS),B7L814C5,B7L814C14,B7L814C23,B7L814C32,B7L814C41)</f>
        <v>1326.7307379817914</v>
      </c>
      <c r="AH33" s="16" t="s">
        <v>39043</v>
      </c>
      <c r="AI33" s="33">
        <f>IF(D6L1426C15=0,0,D6L1426C11/D6L1426C15)</f>
        <v>1.8535086506052368E-4</v>
      </c>
      <c r="AJ33" s="16" t="s">
        <v>39044</v>
      </c>
      <c r="AK33" s="33">
        <f>IF(D6L1426C5=0,0,D6L1426C11/D6L1426C5)</f>
        <v>2.3461995732461147E-2</v>
      </c>
      <c r="AL33" s="16" t="s">
        <v>39045</v>
      </c>
      <c r="AM33" s="33">
        <f>D6L1426C8*CHOOSE(MIN(D6L1426C9,RUN_YEARS),B7L814C4,B7L814C13,B7L814C22,B7L814C31,B7L814C40)</f>
        <v>0.78397034095626983</v>
      </c>
      <c r="AN33" s="16" t="s">
        <v>39046</v>
      </c>
      <c r="AO33" s="33">
        <f>D6L1426C8-D6L1426C18</f>
        <v>4.4566471408523887</v>
      </c>
      <c r="AP33" s="16" t="s">
        <v>39047</v>
      </c>
      <c r="AQ33" s="33">
        <f>CHOOSE(MIN(D6L1426C9,RUN_YEARS),B7L814C2,B7L814C11,B7L814C20,B7L814C29,B7L814C38)</f>
        <v>93.096411723212043</v>
      </c>
      <c r="AR33" s="16" t="s">
        <v>39048</v>
      </c>
      <c r="AS33" s="33">
        <f>IF(D6L1426C20=0,0,D6L1426C18/D6L1426C20)</f>
        <v>8.4210586256226235E-3</v>
      </c>
      <c r="AT33" s="16" t="s">
        <v>39049</v>
      </c>
      <c r="AU33" s="33">
        <f>IF(D6L1426C5=0,0,D6L1426C18/D6L1426C5)</f>
        <v>7.4797516101643008E-2</v>
      </c>
      <c r="AV33" s="16" t="s">
        <v>39050</v>
      </c>
      <c r="AW33" s="33">
        <f>CHOOSE(MIN(D6L1426C9,RUN_YEARS),B7L814C1,B7L814C10,B7L814C19,B7L814C28,B7L814C37)</f>
        <v>529.22647127668927</v>
      </c>
      <c r="AX33" s="16" t="s">
        <v>39051</v>
      </c>
      <c r="AY33" s="33">
        <f>IF(D6L1426C23=0,0,D6L1426C19/D6L1426C23)</f>
        <v>8.4210586256226252E-3</v>
      </c>
      <c r="AZ33" s="16" t="s">
        <v>39052</v>
      </c>
      <c r="BA33" s="33">
        <f>IF(D6L1426C5=0,0,D6L1426C19/D6L1426C5)</f>
        <v>0.42520248389835702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11.689161407809683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10.052678810716328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5.026339405358164</v>
      </c>
      <c r="R34" s="16" t="s">
        <v>39056</v>
      </c>
      <c r="S34" s="15">
        <f>D6L1427C5-D6L1427C7</f>
        <v>5.026339405358164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4.7781475765812971</v>
      </c>
      <c r="X34" s="16" t="s">
        <v>39058</v>
      </c>
      <c r="Y34" s="33">
        <f>D6L1427C7-D6L1427C10</f>
        <v>0.24819182877686696</v>
      </c>
      <c r="Z34" s="16" t="s">
        <v>39059</v>
      </c>
      <c r="AA34" s="33">
        <f>CHOOSE(MIN(D6L1427C9,RUN_YEARS),B7L814C7,B7L814C16,B7L814C25,B7L814C34,B7L814C43)</f>
        <v>64631.666666666672</v>
      </c>
      <c r="AB34" s="16" t="s">
        <v>39060</v>
      </c>
      <c r="AC34" s="33">
        <f>IF(D6L1427C12=0,0,D6L1427C10/D6L1427C12)</f>
        <v>7.3928893110930603E-5</v>
      </c>
      <c r="AD34" s="16" t="s">
        <v>39061</v>
      </c>
      <c r="AE34" s="33">
        <f>IF(D6L1427C5=0,0,D6L1427C10/D6L1427C5)</f>
        <v>0.47531087648873349</v>
      </c>
      <c r="AF34" s="16" t="s">
        <v>39062</v>
      </c>
      <c r="AG34" s="33">
        <f>CHOOSE(MIN(D6L1427C9,RUN_YEARS),B7L814C5,B7L814C14,B7L814C23,B7L814C32,B7L814C41)</f>
        <v>1291.2190574823626</v>
      </c>
      <c r="AH34" s="16" t="s">
        <v>39063</v>
      </c>
      <c r="AI34" s="33">
        <f>IF(D6L1427C15=0,0,D6L1427C11/D6L1427C15)</f>
        <v>1.9221512208842002E-4</v>
      </c>
      <c r="AJ34" s="16" t="s">
        <v>39064</v>
      </c>
      <c r="AK34" s="33">
        <f>IF(D6L1427C5=0,0,D6L1427C11/D6L1427C5)</f>
        <v>2.4689123511266491E-2</v>
      </c>
      <c r="AL34" s="16" t="s">
        <v>39065</v>
      </c>
      <c r="AM34" s="33">
        <f>D6L1427C8*CHOOSE(MIN(D6L1427C9,RUN_YEARS),B7L814C4,B7L814C13,B7L814C22,B7L814C31,B7L814C40)</f>
        <v>0.6949074505736893</v>
      </c>
      <c r="AN34" s="16" t="s">
        <v>39066</v>
      </c>
      <c r="AO34" s="33">
        <f>D6L1427C8-D6L1427C18</f>
        <v>4.3314319547844748</v>
      </c>
      <c r="AP34" s="16" t="s">
        <v>39067</v>
      </c>
      <c r="AQ34" s="33">
        <f>CHOOSE(MIN(D6L1427C9,RUN_YEARS),B7L814C2,B7L814C11,B7L814C20,B7L814C29,B7L814C38)</f>
        <v>82.742486041802522</v>
      </c>
      <c r="AR34" s="16" t="s">
        <v>39068</v>
      </c>
      <c r="AS34" s="33">
        <f>IF(D6L1427C20=0,0,D6L1427C18/D6L1427C20)</f>
        <v>8.3984357228838093E-3</v>
      </c>
      <c r="AT34" s="16" t="s">
        <v>39069</v>
      </c>
      <c r="AU34" s="33">
        <f>IF(D6L1427C5=0,0,D6L1427C18/D6L1427C5)</f>
        <v>6.912659437929182E-2</v>
      </c>
      <c r="AV34" s="16" t="s">
        <v>39070</v>
      </c>
      <c r="AW34" s="33">
        <f>CHOOSE(MIN(D6L1427C9,RUN_YEARS),B7L814C1,B7L814C10,B7L814C19,B7L814C28,B7L814C37)</f>
        <v>515.74270467800534</v>
      </c>
      <c r="AX34" s="16" t="s">
        <v>39071</v>
      </c>
      <c r="AY34" s="33">
        <f>IF(D6L1427C23=0,0,D6L1427C19/D6L1427C23)</f>
        <v>8.3984357228838093E-3</v>
      </c>
      <c r="AZ34" s="16" t="s">
        <v>39072</v>
      </c>
      <c r="BA34" s="33">
        <f>IF(D6L1427C5=0,0,D6L1427C19/D6L1427C5)</f>
        <v>0.43087340562070819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7709.427383117174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4908.2757538867636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2454.1378769433818</v>
      </c>
      <c r="R35" s="16" t="s">
        <v>39076</v>
      </c>
      <c r="S35" s="15">
        <f>SUM(D6L1401C8:D6L1427C8)-2*SUM(D6L1409C8,D6L1411C8,D6L1422C8,D6L1424C8,D6L1427C8)</f>
        <v>2454.1378769433818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2332.9714813142891</v>
      </c>
      <c r="X35" s="16" t="s">
        <v>39078</v>
      </c>
      <c r="Y35" s="33">
        <f>SUM(D6L1401C11:D6L1427C11)-2*SUM(D6L1409C11,D6L1411C11,D6L1422C11,D6L1424C11,D6L1427C11)</f>
        <v>121.16639562909272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3.6090348648036286E-2</v>
      </c>
      <c r="AD35" s="16" t="s">
        <v>39080</v>
      </c>
      <c r="AE35" s="33">
        <f>IF(D6L1428C5=0,0,D6L1428C10/D6L1428C5)</f>
        <v>0.4753138573086193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9.3834906484894384E-2</v>
      </c>
      <c r="AJ35" s="16" t="s">
        <v>39082</v>
      </c>
      <c r="AK35" s="33">
        <f>IF(D6L1428C5=0,0,D6L1428C11/D6L1428C5)</f>
        <v>2.468614269138068E-2</v>
      </c>
      <c r="AL35" s="16" t="s">
        <v>39083</v>
      </c>
      <c r="AM35" s="33">
        <f>SUM(D6L1401C18:D6L1427C18)-2*SUM(D6L1409C18,D6L1411C18,D6L1422C18,D6L1424C18,D6L1427C18)</f>
        <v>339.34843691745357</v>
      </c>
      <c r="AN35" s="16" t="s">
        <v>39084</v>
      </c>
      <c r="AO35" s="33">
        <f>SUM(D6L1401C19:D6L1427C19)-2*SUM(D6L1409C19,D6L1411C19,D6L1422C19,D6L1424C19,D6L1427C19)</f>
        <v>2114.7894400259274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4.1003032646643778</v>
      </c>
      <c r="AT35" s="16" t="s">
        <v>39086</v>
      </c>
      <c r="AU35" s="33">
        <f>IF(D6L1428C5=0,0,D6L1428C18/D6L1428C5)</f>
        <v>6.9138013822619984E-2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4.1003032646643778</v>
      </c>
      <c r="AZ35" s="16" t="s">
        <v>39088</v>
      </c>
      <c r="BA35" s="33">
        <f>IF(D6L1428C5=0,0,D6L1428C19/D6L1428C5)</f>
        <v>0.43086198617737986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68.026088837270265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34.013044418635133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17.006522209317566</v>
      </c>
      <c r="R36" s="16" t="s">
        <v>39093</v>
      </c>
      <c r="S36" s="15">
        <f>D6L1429C5-D6L1429C7</f>
        <v>17.006522209317566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16.208508306319537</v>
      </c>
      <c r="X36" s="16" t="s">
        <v>39095</v>
      </c>
      <c r="Y36" s="33">
        <f>D6L1429C7-D6L1429C10</f>
        <v>0.79801390299802932</v>
      </c>
      <c r="Z36" s="16" t="s">
        <v>39096</v>
      </c>
      <c r="AA36" s="33">
        <f>CHOOSE(MIN(D6L1429C9,RUN_YEARS),B7L814C7,B7L814C16,B7L814C25,B7L814C34,B7L814C43)</f>
        <v>70063</v>
      </c>
      <c r="AB36" s="16" t="s">
        <v>39097</v>
      </c>
      <c r="AC36" s="33">
        <f>IF(D6L1429C12=0,0,D6L1429C10/D6L1429C12)</f>
        <v>2.3134191094186001E-4</v>
      </c>
      <c r="AD36" s="16" t="s">
        <v>39098</v>
      </c>
      <c r="AE36" s="33">
        <f>IF(D6L1429C5=0,0,D6L1429C10/D6L1429C5)</f>
        <v>0.47653800426753884</v>
      </c>
      <c r="AF36" s="16" t="s">
        <v>39099</v>
      </c>
      <c r="AG36" s="33">
        <f>CHOOSE(MIN(D6L1429C9,RUN_YEARS),B7L814C5,B7L814C14,B7L814C23,B7L814C32,B7L814C41)</f>
        <v>1326.7307379817914</v>
      </c>
      <c r="AH36" s="16" t="s">
        <v>39100</v>
      </c>
      <c r="AI36" s="33">
        <f>IF(D6L1429C15=0,0,D6L1429C11/D6L1429C15)</f>
        <v>6.0148896844883497E-4</v>
      </c>
      <c r="AJ36" s="16" t="s">
        <v>39101</v>
      </c>
      <c r="AK36" s="33">
        <f>IF(D6L1429C5=0,0,D6L1429C11/D6L1429C5)</f>
        <v>2.3461995732461161E-2</v>
      </c>
      <c r="AL36" s="16" t="s">
        <v>39102</v>
      </c>
      <c r="AM36" s="33">
        <f>D6L1429C8*CHOOSE(MIN(D6L1429C9,RUN_YEARS),B7L814C4,B7L814C13,B7L814C22,B7L814C31,B7L814C40)</f>
        <v>2.5440912375687601</v>
      </c>
      <c r="AN36" s="16" t="s">
        <v>39103</v>
      </c>
      <c r="AO36" s="33">
        <f>D6L1429C8-D6L1429C18</f>
        <v>14.462430971748805</v>
      </c>
      <c r="AP36" s="16" t="s">
        <v>39104</v>
      </c>
      <c r="AQ36" s="33">
        <f>CHOOSE(MIN(D6L1429C9,RUN_YEARS),B7L814C2,B7L814C11,B7L814C20,B7L814C29,B7L814C38)</f>
        <v>93.096411723212043</v>
      </c>
      <c r="AR36" s="16" t="s">
        <v>39105</v>
      </c>
      <c r="AS36" s="33">
        <f>IF(D6L1429C20=0,0,D6L1429C18/D6L1429C20)</f>
        <v>2.7327489754735985E-2</v>
      </c>
      <c r="AT36" s="16" t="s">
        <v>39106</v>
      </c>
      <c r="AU36" s="33">
        <f>IF(D6L1429C5=0,0,D6L1429C18/D6L1429C5)</f>
        <v>7.4797516101643008E-2</v>
      </c>
      <c r="AV36" s="16" t="s">
        <v>39107</v>
      </c>
      <c r="AW36" s="33">
        <f>CHOOSE(MIN(D6L1429C9,RUN_YEARS),B7L814C1,B7L814C10,B7L814C19,B7L814C28,B7L814C37)</f>
        <v>529.22647127668927</v>
      </c>
      <c r="AX36" s="16" t="s">
        <v>39108</v>
      </c>
      <c r="AY36" s="33">
        <f>IF(D6L1429C23=0,0,D6L1429C19/D6L1429C23)</f>
        <v>2.7327489754735989E-2</v>
      </c>
      <c r="AZ36" s="16" t="s">
        <v>39109</v>
      </c>
      <c r="BA36" s="33">
        <f>IF(D6L1429C5=0,0,D6L1429C19/D6L1429C5)</f>
        <v>0.42520248389835696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70063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1326.7307379817914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93.096411723212043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529.22647127668927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0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0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</v>
      </c>
      <c r="R38" s="16" t="s">
        <v>39133</v>
      </c>
      <c r="S38" s="15">
        <f>D6L1431C5-D6L1431C7</f>
        <v>0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</v>
      </c>
      <c r="X38" s="16" t="s">
        <v>39135</v>
      </c>
      <c r="Y38" s="33">
        <f>D6L1431C7-D6L1431C10</f>
        <v>0</v>
      </c>
      <c r="Z38" s="16" t="s">
        <v>39136</v>
      </c>
      <c r="AA38" s="33">
        <f>CHOOSE(MIN(D6L1431C9,RUN_YEARS),B7L814C7,B7L814C16,B7L814C25,B7L814C34,B7L814C43)</f>
        <v>70063</v>
      </c>
      <c r="AB38" s="16" t="s">
        <v>39137</v>
      </c>
      <c r="AC38" s="33">
        <f>IF(D6L1431C12=0,0,D6L1431C10/D6L1431C12)</f>
        <v>0</v>
      </c>
      <c r="AD38" s="16" t="s">
        <v>39138</v>
      </c>
      <c r="AE38" s="33">
        <f>IF(D6L1431C5=0,0,D6L1431C10/D6L1431C5)</f>
        <v>0</v>
      </c>
      <c r="AF38" s="16" t="s">
        <v>39139</v>
      </c>
      <c r="AG38" s="33">
        <f>CHOOSE(MIN(D6L1431C9,RUN_YEARS),B7L814C5,B7L814C14,B7L814C23,B7L814C32,B7L814C41)</f>
        <v>1326.7307379817914</v>
      </c>
      <c r="AH38" s="16" t="s">
        <v>39140</v>
      </c>
      <c r="AI38" s="33">
        <f>IF(D6L1431C15=0,0,D6L1431C11/D6L1431C15)</f>
        <v>0</v>
      </c>
      <c r="AJ38" s="16" t="s">
        <v>39141</v>
      </c>
      <c r="AK38" s="33">
        <f>IF(D6L1431C5=0,0,D6L1431C11/D6L1431C5)</f>
        <v>0</v>
      </c>
      <c r="AL38" s="16" t="s">
        <v>39142</v>
      </c>
      <c r="AM38" s="33">
        <f>D6L1431C8*CHOOSE(MIN(D6L1431C9,RUN_YEARS),B7L814C4,B7L814C13,B7L814C22,B7L814C31,B7L814C40)</f>
        <v>0</v>
      </c>
      <c r="AN38" s="16" t="s">
        <v>39143</v>
      </c>
      <c r="AO38" s="33">
        <f>D6L1431C8-D6L1431C18</f>
        <v>0</v>
      </c>
      <c r="AP38" s="16" t="s">
        <v>39144</v>
      </c>
      <c r="AQ38" s="33">
        <f>CHOOSE(MIN(D6L1431C9,RUN_YEARS),B7L814C2,B7L814C11,B7L814C20,B7L814C29,B7L814C38)</f>
        <v>93.096411723212043</v>
      </c>
      <c r="AR38" s="16" t="s">
        <v>39145</v>
      </c>
      <c r="AS38" s="33">
        <f>IF(D6L1431C20=0,0,D6L1431C18/D6L1431C20)</f>
        <v>0</v>
      </c>
      <c r="AT38" s="16" t="s">
        <v>39146</v>
      </c>
      <c r="AU38" s="33">
        <f>IF(D6L1431C5=0,0,D6L1431C18/D6L1431C5)</f>
        <v>0</v>
      </c>
      <c r="AV38" s="16" t="s">
        <v>39147</v>
      </c>
      <c r="AW38" s="33">
        <f>CHOOSE(MIN(D6L1431C9,RUN_YEARS),B7L814C1,B7L814C10,B7L814C19,B7L814C28,B7L814C37)</f>
        <v>529.22647127668927</v>
      </c>
      <c r="AX38" s="16" t="s">
        <v>39148</v>
      </c>
      <c r="AY38" s="33">
        <f>IF(D6L1431C23=0,0,D6L1431C19/D6L1431C23)</f>
        <v>0</v>
      </c>
      <c r="AZ38" s="16" t="s">
        <v>39149</v>
      </c>
      <c r="BA38" s="33">
        <f>IF(D6L1431C5=0,0,D6L1431C19/D6L1431C5)</f>
        <v>0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70063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1326.7307379817914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93.096411723212043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529.22647127668927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34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34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13.600000000000001</v>
      </c>
      <c r="R40" s="16" t="s">
        <v>39174</v>
      </c>
      <c r="S40" s="15">
        <f>D6L1433C5-D6L1433C7</f>
        <v>20.399999999999999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12.961833716077058</v>
      </c>
      <c r="X40" s="16" t="s">
        <v>39176</v>
      </c>
      <c r="Y40" s="33">
        <f>D6L1433C7-D6L1433C10</f>
        <v>0.63816628392294383</v>
      </c>
      <c r="Z40" s="16" t="s">
        <v>39177</v>
      </c>
      <c r="AA40" s="33">
        <f>CHOOSE(MIN(D6L1433C9,RUN_YEARS),B7L814C7,B7L814C16,B7L814C25,B7L814C34,B7L814C43)</f>
        <v>70063</v>
      </c>
      <c r="AB40" s="16" t="s">
        <v>39178</v>
      </c>
      <c r="AC40" s="33">
        <f>IF(D6L1433C12=0,0,D6L1433C10/D6L1433C12)</f>
        <v>1.850025507911031E-4</v>
      </c>
      <c r="AD40" s="16" t="s">
        <v>39179</v>
      </c>
      <c r="AE40" s="33">
        <f>IF(D6L1433C5=0,0,D6L1433C10/D6L1433C5)</f>
        <v>0.38123040341403108</v>
      </c>
      <c r="AF40" s="16" t="s">
        <v>39180</v>
      </c>
      <c r="AG40" s="33">
        <f>CHOOSE(MIN(D6L1433C9,RUN_YEARS),B7L814C5,B7L814C14,B7L814C23,B7L814C32,B7L814C41)</f>
        <v>1326.7307379817914</v>
      </c>
      <c r="AH40" s="16" t="s">
        <v>39181</v>
      </c>
      <c r="AI40" s="33">
        <f>IF(D6L1433C15=0,0,D6L1433C11/D6L1433C15)</f>
        <v>4.8100663205686748E-4</v>
      </c>
      <c r="AJ40" s="16" t="s">
        <v>39182</v>
      </c>
      <c r="AK40" s="33">
        <f>IF(D6L1433C5=0,0,D6L1433C11/D6L1433C5)</f>
        <v>1.8769596585968936E-2</v>
      </c>
      <c r="AL40" s="16" t="s">
        <v>39183</v>
      </c>
      <c r="AM40" s="33">
        <f>D6L1433C8*CHOOSE(MIN(D6L1433C9,RUN_YEARS),B7L814C4,B7L814C13,B7L814C22,B7L814C31,B7L814C40)</f>
        <v>3.0517386569470344</v>
      </c>
      <c r="AN40" s="16" t="s">
        <v>39184</v>
      </c>
      <c r="AO40" s="33">
        <f>D6L1433C8-D6L1433C18</f>
        <v>17.348261343052965</v>
      </c>
      <c r="AP40" s="16" t="s">
        <v>39185</v>
      </c>
      <c r="AQ40" s="33">
        <f>CHOOSE(MIN(D6L1433C9,RUN_YEARS),B7L814C2,B7L814C11,B7L814C20,B7L814C29,B7L814C38)</f>
        <v>93.096411723212043</v>
      </c>
      <c r="AR40" s="16" t="s">
        <v>39186</v>
      </c>
      <c r="AS40" s="33">
        <f>IF(D6L1433C20=0,0,D6L1433C18/D6L1433C20)</f>
        <v>3.2780411193723102E-2</v>
      </c>
      <c r="AT40" s="16" t="s">
        <v>39187</v>
      </c>
      <c r="AU40" s="33">
        <f>IF(D6L1433C5=0,0,D6L1433C18/D6L1433C5)</f>
        <v>8.9757019321971596E-2</v>
      </c>
      <c r="AV40" s="16" t="s">
        <v>39188</v>
      </c>
      <c r="AW40" s="33">
        <f>CHOOSE(MIN(D6L1433C9,RUN_YEARS),B7L814C1,B7L814C10,B7L814C19,B7L814C28,B7L814C37)</f>
        <v>529.22647127668927</v>
      </c>
      <c r="AX40" s="16" t="s">
        <v>39189</v>
      </c>
      <c r="AY40" s="33">
        <f>IF(D6L1433C23=0,0,D6L1433C19/D6L1433C23)</f>
        <v>3.2780411193723109E-2</v>
      </c>
      <c r="AZ40" s="16" t="s">
        <v>39190</v>
      </c>
      <c r="BA40" s="33">
        <f>IF(D6L1433C5=0,0,D6L1433C19/D6L1433C5)</f>
        <v>0.51024298067802842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8266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8266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8266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70063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1326.7307379817914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1236.5525361923621</v>
      </c>
      <c r="AN41" s="16" t="s">
        <v>39203</v>
      </c>
      <c r="AO41" s="33">
        <f>D6L1434C8-D6L1434C18</f>
        <v>7029.4474638076381</v>
      </c>
      <c r="AP41" s="16" t="s">
        <v>39204</v>
      </c>
      <c r="AQ41" s="33">
        <f>CHOOSE(MIN(D6L1434C9,RUN_YEARS),B7L814C2,B7L814C11,B7L814C20,B7L814C29,B7L814C38)</f>
        <v>93.096411723212043</v>
      </c>
      <c r="AR41" s="16" t="s">
        <v>39205</v>
      </c>
      <c r="AS41" s="33">
        <f>IF(D6L1434C20=0,0,D6L1434C18/D6L1434C20)</f>
        <v>13.282494065064467</v>
      </c>
      <c r="AT41" s="16" t="s">
        <v>39206</v>
      </c>
      <c r="AU41" s="33">
        <f>IF(D6L1434C5=0,0,D6L1434C18/D6L1434C5)</f>
        <v>0.14959503220328602</v>
      </c>
      <c r="AV41" s="16" t="s">
        <v>39207</v>
      </c>
      <c r="AW41" s="33">
        <f>CHOOSE(MIN(D6L1434C9,RUN_YEARS),B7L814C1,B7L814C10,B7L814C19,B7L814C28,B7L814C37)</f>
        <v>529.22647127668927</v>
      </c>
      <c r="AX41" s="16" t="s">
        <v>39208</v>
      </c>
      <c r="AY41" s="33">
        <f>IF(D6L1434C23=0,0,D6L1434C19/D6L1434C23)</f>
        <v>13.282494065064471</v>
      </c>
      <c r="AZ41" s="16" t="s">
        <v>39209</v>
      </c>
      <c r="BA41" s="33">
        <f>IF(D6L1434C5=0,0,D6L1434C19/D6L1434C5)</f>
        <v>0.85040496779671404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-2435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-2435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-2435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-2320.740080782914</v>
      </c>
      <c r="X42" s="16" t="s">
        <v>39216</v>
      </c>
      <c r="Y42" s="33">
        <f>D6L1435C7-D6L1435C10</f>
        <v>-114.25991921708601</v>
      </c>
      <c r="Z42" s="16" t="s">
        <v>39217</v>
      </c>
      <c r="AA42" s="33">
        <f>CHOOSE(MIN(D6L1435C9,RUN_YEARS),B7L814C7,B7L814C16,B7L814C25,B7L814C34,B7L814C43)</f>
        <v>70063</v>
      </c>
      <c r="AB42" s="16" t="s">
        <v>39218</v>
      </c>
      <c r="AC42" s="33">
        <f>IF(D6L1435C12=0,0,D6L1435C10/D6L1435C12)</f>
        <v>-3.3123618468848239E-2</v>
      </c>
      <c r="AD42" s="16" t="s">
        <v>39219</v>
      </c>
      <c r="AE42" s="33">
        <f>IF(D6L1435C5=0,0,D6L1435C10/D6L1435C5)</f>
        <v>0.95307600853507757</v>
      </c>
      <c r="AF42" s="16" t="s">
        <v>39220</v>
      </c>
      <c r="AG42" s="33">
        <f>CHOOSE(MIN(D6L1435C9,RUN_YEARS),B7L814C5,B7L814C14,B7L814C23,B7L814C32,B7L814C41)</f>
        <v>1326.7307379817914</v>
      </c>
      <c r="AH42" s="16" t="s">
        <v>39221</v>
      </c>
      <c r="AI42" s="33">
        <f>IF(D6L1435C15=0,0,D6L1435C11/D6L1435C15)</f>
        <v>-8.6121408019005405E-2</v>
      </c>
      <c r="AJ42" s="16" t="s">
        <v>39222</v>
      </c>
      <c r="AK42" s="33">
        <f>IF(D6L1435C5=0,0,D6L1435C11/D6L1435C5)</f>
        <v>4.6923991464922384E-2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93.096411723212043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529.22647127668927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-4642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-4642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-4642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70063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1326.7307379817914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-694.42013948765373</v>
      </c>
      <c r="AN43" s="16" t="s">
        <v>39244</v>
      </c>
      <c r="AO43" s="33">
        <f>D6L1436C8-D6L1436C18</f>
        <v>-3947.5798605123464</v>
      </c>
      <c r="AP43" s="16" t="s">
        <v>39245</v>
      </c>
      <c r="AQ43" s="33">
        <f>CHOOSE(MIN(D6L1436C9,RUN_YEARS),B7L814C2,B7L814C11,B7L814C20,B7L814C29,B7L814C38)</f>
        <v>93.096411723212043</v>
      </c>
      <c r="AR43" s="16" t="s">
        <v>39246</v>
      </c>
      <c r="AS43" s="33">
        <f>IF(D6L1436C20=0,0,D6L1436C18/D6L1436C20)</f>
        <v>-7.4591504294736595</v>
      </c>
      <c r="AT43" s="16" t="s">
        <v>39247</v>
      </c>
      <c r="AU43" s="33">
        <f>IF(D6L1436C5=0,0,D6L1436C18/D6L1436C5)</f>
        <v>0.14959503220328602</v>
      </c>
      <c r="AV43" s="16" t="s">
        <v>39248</v>
      </c>
      <c r="AW43" s="33">
        <f>CHOOSE(MIN(D6L1436C9,RUN_YEARS),B7L814C1,B7L814C10,B7L814C19,B7L814C28,B7L814C37)</f>
        <v>529.22647127668927</v>
      </c>
      <c r="AX43" s="16" t="s">
        <v>39249</v>
      </c>
      <c r="AY43" s="33">
        <f>IF(D6L1436C23=0,0,D6L1436C19/D6L1436C23)</f>
        <v>-7.4591504294736604</v>
      </c>
      <c r="AZ43" s="16" t="s">
        <v>39250</v>
      </c>
      <c r="BA43" s="33">
        <f>IF(D6L1436C5=0,0,D6L1436C19/D6L1436C5)</f>
        <v>0.85040496779671404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1291.0260888372704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1257.0130444186343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-2404.3934777906825</v>
      </c>
      <c r="R44" s="16" t="s">
        <v>39254</v>
      </c>
      <c r="S44" s="15">
        <f>SUM(D6L1429C8:D6L1436C8)</f>
        <v>3661.4065222093177</v>
      </c>
      <c r="U44" s="21" t="str">
        <f>NULL_VALUE</f>
        <v>n/a</v>
      </c>
      <c r="V44" s="16" t="s">
        <v>39255</v>
      </c>
      <c r="W44" s="33">
        <f>SUM(D6L1429C10:D6L1436C10)</f>
        <v>-2291.5697387605173</v>
      </c>
      <c r="X44" s="16" t="s">
        <v>39256</v>
      </c>
      <c r="Y44" s="33">
        <f>SUM(D6L1429C11:D6L1436C11)</f>
        <v>-112.82373903016503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-3.2707274007115275E-2</v>
      </c>
      <c r="AD44" s="16" t="s">
        <v>39258</v>
      </c>
      <c r="AE44" s="33">
        <f>IF(D6L1437C5=0,0,D6L1437C10/D6L1437C5)</f>
        <v>-1.8230278109964748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-8.5038912418499701E-2</v>
      </c>
      <c r="AJ44" s="16" t="s">
        <v>39260</v>
      </c>
      <c r="AK44" s="33">
        <f>IF(D6L1437C5=0,0,D6L1437C11/D6L1437C5)</f>
        <v>-8.9755424202734316E-2</v>
      </c>
      <c r="AL44" s="16" t="s">
        <v>39261</v>
      </c>
      <c r="AM44" s="33">
        <f>SUM(D6L1429C18:D6L1436C18)</f>
        <v>547.72822659922429</v>
      </c>
      <c r="AN44" s="16" t="s">
        <v>39262</v>
      </c>
      <c r="AO44" s="33">
        <f>SUM(D6L1429C19:D6L1436C19)</f>
        <v>3113.6782956100933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5.8834515365392672</v>
      </c>
      <c r="AT44" s="16" t="s">
        <v>39264</v>
      </c>
      <c r="AU44" s="33">
        <f>IF(D6L1437C5=0,0,D6L1437C18/D6L1437C5)</f>
        <v>0.4357379018708174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5.8834515365392699</v>
      </c>
      <c r="AZ44" s="16" t="s">
        <v>39266</v>
      </c>
      <c r="BA44" s="33">
        <f>IF(D6L1437C5=0,0,D6L1437C19/D6L1437C5)</f>
        <v>2.4770453333283924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344.49724066268925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172.24862033134463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86.124310165672313</v>
      </c>
      <c r="R45" s="16" t="s">
        <v>39271</v>
      </c>
      <c r="S45" s="15">
        <f>D6L1438C5-D6L1438C7</f>
        <v>86.124310165672313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82.083013770535985</v>
      </c>
      <c r="X45" s="16" t="s">
        <v>39273</v>
      </c>
      <c r="Y45" s="33">
        <f>D6L1438C7-D6L1438C10</f>
        <v>4.0412963951363281</v>
      </c>
      <c r="Z45" s="16" t="s">
        <v>39274</v>
      </c>
      <c r="AA45" s="33">
        <f>CHOOSE(MIN(D6L1438C9,RUN_YEARS),B7L814C7,B7L814C16,B7L814C25,B7L814C34,B7L814C43)</f>
        <v>70063</v>
      </c>
      <c r="AB45" s="16" t="s">
        <v>39275</v>
      </c>
      <c r="AC45" s="33">
        <f>IF(D6L1438C12=0,0,D6L1438C10/D6L1438C12)</f>
        <v>1.1715600783656992E-3</v>
      </c>
      <c r="AD45" s="16" t="s">
        <v>39276</v>
      </c>
      <c r="AE45" s="33">
        <f>IF(D6L1438C5=0,0,D6L1438C10/D6L1438C5)</f>
        <v>0.47653800426753884</v>
      </c>
      <c r="AF45" s="16" t="s">
        <v>39277</v>
      </c>
      <c r="AG45" s="33">
        <f>CHOOSE(MIN(D6L1438C9,RUN_YEARS),B7L814C5,B7L814C14,B7L814C23,B7L814C32,B7L814C41)</f>
        <v>1326.7307379817914</v>
      </c>
      <c r="AH45" s="16" t="s">
        <v>39278</v>
      </c>
      <c r="AI45" s="33">
        <f>IF(D6L1438C15=0,0,D6L1438C11/D6L1438C15)</f>
        <v>3.0460562037508115E-3</v>
      </c>
      <c r="AJ45" s="16" t="s">
        <v>39279</v>
      </c>
      <c r="AK45" s="33">
        <f>IF(D6L1438C5=0,0,D6L1438C11/D6L1438C5)</f>
        <v>2.3461995732461147E-2</v>
      </c>
      <c r="AL45" s="16" t="s">
        <v>39280</v>
      </c>
      <c r="AM45" s="33">
        <f>D6L1438C8*CHOOSE(MIN(D6L1438C9,RUN_YEARS),B7L814C4,B7L814C13,B7L814C22,B7L814C31,B7L814C40)</f>
        <v>12.883768952719542</v>
      </c>
      <c r="AN45" s="16" t="s">
        <v>39281</v>
      </c>
      <c r="AO45" s="33">
        <f>D6L1438C8-D6L1438C18</f>
        <v>73.240541212952763</v>
      </c>
      <c r="AP45" s="16" t="s">
        <v>39282</v>
      </c>
      <c r="AQ45" s="33">
        <f>CHOOSE(MIN(D6L1438C9,RUN_YEARS),B7L814C2,B7L814C11,B7L814C20,B7L814C29,B7L814C38)</f>
        <v>93.096411723212043</v>
      </c>
      <c r="AR45" s="16" t="s">
        <v>39283</v>
      </c>
      <c r="AS45" s="33">
        <f>IF(D6L1438C20=0,0,D6L1438C18/D6L1438C20)</f>
        <v>0.13839168142188651</v>
      </c>
      <c r="AT45" s="16" t="s">
        <v>39284</v>
      </c>
      <c r="AU45" s="33">
        <f>IF(D6L1438C5=0,0,D6L1438C18/D6L1438C5)</f>
        <v>7.4797516101643008E-2</v>
      </c>
      <c r="AV45" s="16" t="s">
        <v>39285</v>
      </c>
      <c r="AW45" s="33">
        <f>CHOOSE(MIN(D6L1438C9,RUN_YEARS),B7L814C1,B7L814C10,B7L814C19,B7L814C28,B7L814C37)</f>
        <v>529.22647127668927</v>
      </c>
      <c r="AX45" s="16" t="s">
        <v>39286</v>
      </c>
      <c r="AY45" s="33">
        <f>IF(D6L1438C23=0,0,D6L1438C19/D6L1438C23)</f>
        <v>0.13839168142188654</v>
      </c>
      <c r="AZ45" s="16" t="s">
        <v>39287</v>
      </c>
      <c r="BA45" s="33">
        <f>IF(D6L1438C5=0,0,D6L1438C19/D6L1438C5)</f>
        <v>0.42520248389835696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367.78705671656644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367.78705671656644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147.11482268662658</v>
      </c>
      <c r="R46" s="16" t="s">
        <v>39291</v>
      </c>
      <c r="S46" s="15">
        <f>D6L1439C5-D6L1439C7</f>
        <v>220.67223402993986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140.21160800251576</v>
      </c>
      <c r="X46" s="16" t="s">
        <v>39293</v>
      </c>
      <c r="Y46" s="33">
        <f>D6L1439C7-D6L1439C10</f>
        <v>6.9032146841108215</v>
      </c>
      <c r="Z46" s="16" t="s">
        <v>39294</v>
      </c>
      <c r="AA46" s="33">
        <f>CHOOSE(MIN(D6L1439C9,RUN_YEARS),B7L814C7,B7L814C16,B7L814C25,B7L814C34,B7L814C43)</f>
        <v>70063</v>
      </c>
      <c r="AB46" s="16" t="s">
        <v>39295</v>
      </c>
      <c r="AC46" s="33">
        <f>IF(D6L1439C12=0,0,D6L1439C10/D6L1439C12)</f>
        <v>2.0012218717799088E-3</v>
      </c>
      <c r="AD46" s="16" t="s">
        <v>39296</v>
      </c>
      <c r="AE46" s="33">
        <f>IF(D6L1439C5=0,0,D6L1439C10/D6L1439C5)</f>
        <v>0.38123040341403108</v>
      </c>
      <c r="AF46" s="16" t="s">
        <v>39297</v>
      </c>
      <c r="AG46" s="33">
        <f>CHOOSE(MIN(D6L1439C9,RUN_YEARS),B7L814C5,B7L814C14,B7L814C23,B7L814C32,B7L814C41)</f>
        <v>1326.7307379817914</v>
      </c>
      <c r="AH46" s="16" t="s">
        <v>39298</v>
      </c>
      <c r="AI46" s="33">
        <f>IF(D6L1439C15=0,0,D6L1439C11/D6L1439C15)</f>
        <v>5.2031768666277508E-3</v>
      </c>
      <c r="AJ46" s="16" t="s">
        <v>39299</v>
      </c>
      <c r="AK46" s="33">
        <f>IF(D6L1439C5=0,0,D6L1439C11/D6L1439C5)</f>
        <v>1.8769596585968915E-2</v>
      </c>
      <c r="AL46" s="16" t="s">
        <v>39300</v>
      </c>
      <c r="AM46" s="33">
        <f>D6L1439C8*CHOOSE(MIN(D6L1439C9,RUN_YEARS),B7L814C4,B7L814C13,B7L814C22,B7L814C31,B7L814C40)</f>
        <v>33.011469956079921</v>
      </c>
      <c r="AN46" s="16" t="s">
        <v>39301</v>
      </c>
      <c r="AO46" s="33">
        <f>D6L1439C8-D6L1439C18</f>
        <v>187.66076407385992</v>
      </c>
      <c r="AP46" s="16" t="s">
        <v>39302</v>
      </c>
      <c r="AQ46" s="33">
        <f>CHOOSE(MIN(D6L1439C9,RUN_YEARS),B7L814C2,B7L814C11,B7L814C20,B7L814C29,B7L814C38)</f>
        <v>93.096411723212043</v>
      </c>
      <c r="AR46" s="16" t="s">
        <v>39303</v>
      </c>
      <c r="AS46" s="33">
        <f>IF(D6L1439C20=0,0,D6L1439C18/D6L1439C20)</f>
        <v>0.3545944397323002</v>
      </c>
      <c r="AT46" s="16" t="s">
        <v>39304</v>
      </c>
      <c r="AU46" s="33">
        <f>IF(D6L1439C5=0,0,D6L1439C18/D6L1439C5)</f>
        <v>8.9757019321971609E-2</v>
      </c>
      <c r="AV46" s="16" t="s">
        <v>39305</v>
      </c>
      <c r="AW46" s="33">
        <f>CHOOSE(MIN(D6L1439C9,RUN_YEARS),B7L814C1,B7L814C10,B7L814C19,B7L814C28,B7L814C37)</f>
        <v>529.22647127668927</v>
      </c>
      <c r="AX46" s="16" t="s">
        <v>39306</v>
      </c>
      <c r="AY46" s="33">
        <f>IF(D6L1439C23=0,0,D6L1439C19/D6L1439C23)</f>
        <v>0.35459443973230026</v>
      </c>
      <c r="AZ46" s="16" t="s">
        <v>39307</v>
      </c>
      <c r="BA46" s="33">
        <f>IF(D6L1439C5=0,0,D6L1439C19/D6L1439C5)</f>
        <v>0.51024298067802831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712.28429737925569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540.03567704791112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233.23913285229889</v>
      </c>
      <c r="R47" s="16" t="s">
        <v>39311</v>
      </c>
      <c r="S47" s="15">
        <f>SUM(D6L1438C8:D6L1439C8)</f>
        <v>306.79654419561217</v>
      </c>
      <c r="U47" s="21" t="str">
        <f>NULL_VALUE</f>
        <v>n/a</v>
      </c>
      <c r="V47" s="16" t="s">
        <v>39312</v>
      </c>
      <c r="W47" s="33">
        <f>SUM(D6L1438C10:D6L1439C10)</f>
        <v>222.29462177305174</v>
      </c>
      <c r="X47" s="16" t="s">
        <v>39313</v>
      </c>
      <c r="Y47" s="33">
        <f>SUM(D6L1438C11:D6L1439C11)</f>
        <v>10.94451107924715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3.172781950145608E-3</v>
      </c>
      <c r="AD47" s="16" t="s">
        <v>39315</v>
      </c>
      <c r="AE47" s="33">
        <f>IF(D6L1440C5=0,0,D6L1440C10/D6L1440C5)</f>
        <v>0.41162951119862795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8.2492330703785623E-3</v>
      </c>
      <c r="AJ47" s="16" t="s">
        <v>39317</v>
      </c>
      <c r="AK47" s="33">
        <f>IF(D6L1440C5=0,0,D6L1440C11/D6L1440C5)</f>
        <v>2.0266274145210168E-2</v>
      </c>
      <c r="AL47" s="16" t="s">
        <v>39318</v>
      </c>
      <c r="AM47" s="33">
        <f>SUM(D6L1438C18:D6L1439C18)</f>
        <v>45.895238908799463</v>
      </c>
      <c r="AN47" s="16" t="s">
        <v>39319</v>
      </c>
      <c r="AO47" s="33">
        <f>SUM(D6L1438C19:D6L1439C19)</f>
        <v>260.90130528681266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0.49298612115418672</v>
      </c>
      <c r="AT47" s="16" t="s">
        <v>39321</v>
      </c>
      <c r="AU47" s="33">
        <f>IF(D6L1440C5=0,0,D6L1440C18/D6L1440C5)</f>
        <v>8.4985568286311028E-2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0.49298612115418683</v>
      </c>
      <c r="AZ47" s="16" t="s">
        <v>39323</v>
      </c>
      <c r="BA47" s="33">
        <f>IF(D6L1440C5=0,0,D6L1440C19/D6L1440C5)</f>
        <v>0.48311864636985069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9712.7377693337003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6705.324475353309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282.98353200499821</v>
      </c>
      <c r="R48" s="16" t="s">
        <v>39328</v>
      </c>
      <c r="S48" s="15">
        <f>SUM(D6L1428C8,D6L1437C8,D6L1440C8)</f>
        <v>6422.3409433483112</v>
      </c>
      <c r="U48" s="21" t="str">
        <f>NULL_VALUE</f>
        <v>n/a</v>
      </c>
      <c r="V48" s="16" t="s">
        <v>39329</v>
      </c>
      <c r="W48" s="33">
        <f>SUM(D6L1428C10,D6L1437C10,D6L1440C10)</f>
        <v>263.69636432682353</v>
      </c>
      <c r="X48" s="16" t="s">
        <v>39330</v>
      </c>
      <c r="Y48" s="33">
        <f>SUM(D6L1428C11,D6L1437C11,D6L1440C11)</f>
        <v>19.287167678174839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6.5558565910666181E-3</v>
      </c>
      <c r="AD48" s="16" t="s">
        <v>39332</v>
      </c>
      <c r="AE48" s="33">
        <f>IF(D6L1441C5=0,0,D6L1441C10/D6L1441C5)</f>
        <v>3.9326413702437439E-2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1.7045227136773245E-2</v>
      </c>
      <c r="AJ48" s="16" t="s">
        <v>39334</v>
      </c>
      <c r="AK48" s="33">
        <f>IF(D6L1441C5=0,0,D6L1441C11/D6L1441C5)</f>
        <v>2.8763958774953367E-3</v>
      </c>
      <c r="AL48" s="16" t="s">
        <v>39335</v>
      </c>
      <c r="AM48" s="33">
        <f>SUM(D6L1428C18,D6L1437C18,D6L1440C18)</f>
        <v>932.97190242547731</v>
      </c>
      <c r="AN48" s="16" t="s">
        <v>39336</v>
      </c>
      <c r="AO48" s="33">
        <f>SUM(D6L1428C19,D6L1437C19,D6L1440C19)</f>
        <v>5489.3690409228329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10.476740922357832</v>
      </c>
      <c r="AT48" s="16" t="s">
        <v>39338</v>
      </c>
      <c r="AU48" s="33">
        <f>IF(D6L1441C5=0,0,D6L1441C18/D6L1441C5)</f>
        <v>0.13913896424472708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10.476740922357836</v>
      </c>
      <c r="AZ48" s="16" t="s">
        <v>39340</v>
      </c>
      <c r="BA48" s="33">
        <f>IF(D6L1441C5=0,0,D6L1441C19/D6L1441C5)</f>
        <v>0.81865822617534012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748.91545666666661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644.06729273333326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322.03364636666663</v>
      </c>
      <c r="R8" s="16" t="s">
        <v>39349</v>
      </c>
      <c r="S8" s="15">
        <f>D6L1501C5-D6L1501C7</f>
        <v>322.03364636666663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308.19876264845641</v>
      </c>
      <c r="X8" s="16" t="s">
        <v>39351</v>
      </c>
      <c r="Y8" s="33">
        <f>D6L1501C7-D6L1501C10</f>
        <v>13.834883718210222</v>
      </c>
      <c r="Z8" s="16" t="s">
        <v>39352</v>
      </c>
      <c r="AA8" s="33">
        <f>CHOOSE(MIN(D6L1501C9,RUN_YEARS),B7L815C7,B7L815C16,B7L815C25,B7L815C34,B7L815C43)</f>
        <v>6559.333333333333</v>
      </c>
      <c r="AB8" s="16" t="s">
        <v>39353</v>
      </c>
      <c r="AC8" s="33">
        <f>IF(D6L1501C12=0,0,D6L1501C10/D6L1501C12)</f>
        <v>4.6986293726261272E-2</v>
      </c>
      <c r="AD8" s="16" t="s">
        <v>39354</v>
      </c>
      <c r="AE8" s="33">
        <f>IF(D6L1501C5=0,0,D6L1501C10/D6L1501C5)</f>
        <v>0.47851950584309771</v>
      </c>
      <c r="AF8" s="16" t="s">
        <v>39355</v>
      </c>
      <c r="AG8" s="33">
        <f>CHOOSE(MIN(D6L1501C9,RUN_YEARS),B7L815C5,B7L815C14,B7L815C23,B7L815C32,B7L815C41)</f>
        <v>113.24811344748659</v>
      </c>
      <c r="AH8" s="16" t="s">
        <v>39356</v>
      </c>
      <c r="AI8" s="33">
        <f>IF(D6L1501C15=0,0,D6L1501C11/D6L1501C15)</f>
        <v>0.12216436368827892</v>
      </c>
      <c r="AJ8" s="16" t="s">
        <v>39357</v>
      </c>
      <c r="AK8" s="33">
        <f>IF(D6L1501C5=0,0,D6L1501C11/D6L1501C5)</f>
        <v>2.1480494156902258E-2</v>
      </c>
      <c r="AL8" s="16" t="s">
        <v>39358</v>
      </c>
      <c r="AM8" s="33">
        <f>D6L1501C8*CHOOSE(MIN(D6L1501C9,RUN_YEARS),B7L815C4,B7L815C13,B7L815C22,B7L815C31,B7L815C40)</f>
        <v>45.151070918218558</v>
      </c>
      <c r="AN8" s="16" t="s">
        <v>39359</v>
      </c>
      <c r="AO8" s="33">
        <f>D6L1501C8-D6L1501C18</f>
        <v>276.88257544844805</v>
      </c>
      <c r="AP8" s="16" t="s">
        <v>39360</v>
      </c>
      <c r="AQ8" s="33">
        <f>CHOOSE(MIN(D6L1501C9,RUN_YEARS),B7L815C2,B7L815C11,B7L815C20,B7L815C29,B7L815C38)</f>
        <v>8.3973626980096956</v>
      </c>
      <c r="AR8" s="16" t="s">
        <v>39361</v>
      </c>
      <c r="AS8" s="33">
        <f>IF(D6L1501C20=0,0,D6L1501C18/D6L1501C20)</f>
        <v>5.3768156196135317</v>
      </c>
      <c r="AT8" s="16" t="s">
        <v>39362</v>
      </c>
      <c r="AU8" s="33">
        <f>IF(D6L1501C5=0,0,D6L1501C18/D6L1501C5)</f>
        <v>7.0103033374981055E-2</v>
      </c>
      <c r="AV8" s="16" t="s">
        <v>39363</v>
      </c>
      <c r="AW8" s="33">
        <f>CHOOSE(MIN(D6L1501C9,RUN_YEARS),B7L815C1,B7L815C10,B7L815C19,B7L815C28,B7L815C37)</f>
        <v>51.495642595300588</v>
      </c>
      <c r="AX8" s="16" t="s">
        <v>39364</v>
      </c>
      <c r="AY8" s="33">
        <f>IF(D6L1501C23=0,0,D6L1501C19/D6L1501C23)</f>
        <v>5.3768156196135308</v>
      </c>
      <c r="AZ8" s="16" t="s">
        <v>39365</v>
      </c>
      <c r="BA8" s="33">
        <f>IF(D6L1501C5=0,0,D6L1501C19/D6L1501C5)</f>
        <v>0.42989696662501892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6.7451434163655219E-2</v>
      </c>
      <c r="J9" s="16" t="s">
        <v>39386</v>
      </c>
      <c r="K9" s="21">
        <f>IF(FLOW_THRU_100PCT="Y",1,INDEX(VariabilityMatrix,D6L1502C1,D6L1502C9))</f>
        <v>0.45552829617016322</v>
      </c>
      <c r="L9" s="16" t="s">
        <v>39366</v>
      </c>
      <c r="M9" s="15">
        <f>IF(D6L1502C2&lt;&gt;0,D6L1502C2*D6L1502C4,D6L1502C3*D6L1502C4)</f>
        <v>3.0726036878803799E-2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1.5363018439401899E-2</v>
      </c>
      <c r="R9" s="16" t="s">
        <v>39368</v>
      </c>
      <c r="S9" s="15">
        <f>D6L1502C5-D6L1502C7</f>
        <v>1.5363018439401899E-2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1.4048482423582181E-2</v>
      </c>
      <c r="X9" s="16" t="s">
        <v>39370</v>
      </c>
      <c r="Y9" s="33">
        <f>D6L1502C7-D6L1502C10</f>
        <v>1.3145360158197186E-3</v>
      </c>
      <c r="Z9" s="16" t="s">
        <v>39371</v>
      </c>
      <c r="AA9" s="33">
        <f>CHOOSE(MIN(D6L1502C9,RUN_YEARS),B7L815C7,B7L815C16,B7L815C25,B7L815C34,B7L815C43)</f>
        <v>6140.4</v>
      </c>
      <c r="AB9" s="16" t="s">
        <v>39372</v>
      </c>
      <c r="AC9" s="33">
        <f>IF(D6L1502C12=0,0,D6L1502C10/D6L1502C12)</f>
        <v>2.2878774059641363E-6</v>
      </c>
      <c r="AD9" s="16" t="s">
        <v>39373</v>
      </c>
      <c r="AE9" s="33">
        <f>IF(D6L1502C5=0,0,D6L1502C10/D6L1502C5)</f>
        <v>0.45721752138081484</v>
      </c>
      <c r="AF9" s="16" t="s">
        <v>39374</v>
      </c>
      <c r="AG9" s="33">
        <f>CHOOSE(MIN(D6L1502C9,RUN_YEARS),B7L815C5,B7L815C14,B7L815C23,B7L815C32,B7L815C41)</f>
        <v>220.98682997492841</v>
      </c>
      <c r="AH9" s="16" t="s">
        <v>39375</v>
      </c>
      <c r="AI9" s="33">
        <f>IF(D6L1502C15=0,0,D6L1502C11/D6L1502C15)</f>
        <v>5.9484812555067486E-6</v>
      </c>
      <c r="AJ9" s="16" t="s">
        <v>39376</v>
      </c>
      <c r="AK9" s="33">
        <f>IF(D6L1502C5=0,0,D6L1502C11/D6L1502C5)</f>
        <v>4.2782478619185174E-2</v>
      </c>
      <c r="AL9" s="16" t="s">
        <v>39377</v>
      </c>
      <c r="AM9" s="33">
        <f>D6L1502C8*CHOOSE(MIN(D6L1502C9,RUN_YEARS),B7L815C4,B7L815C13,B7L815C22,B7L815C31,B7L815C40)</f>
        <v>1.0714949503667381E-3</v>
      </c>
      <c r="AN9" s="16" t="s">
        <v>39378</v>
      </c>
      <c r="AO9" s="33">
        <f>D6L1502C8-D6L1502C18</f>
        <v>1.4291523489035162E-2</v>
      </c>
      <c r="AP9" s="16" t="s">
        <v>39379</v>
      </c>
      <c r="AQ9" s="33">
        <f>CHOOSE(MIN(D6L1502C9,RUN_YEARS),B7L815C2,B7L815C11,B7L815C20,B7L815C29,B7L815C38)</f>
        <v>7.4109736897515885</v>
      </c>
      <c r="AR9" s="16" t="s">
        <v>39380</v>
      </c>
      <c r="AS9" s="33">
        <f>IF(D6L1502C20=0,0,D6L1502C18/D6L1502C20)</f>
        <v>1.4458220946708745E-4</v>
      </c>
      <c r="AT9" s="16" t="s">
        <v>39381</v>
      </c>
      <c r="AU9" s="33">
        <f>IF(D6L1502C5=0,0,D6L1502C18/D6L1502C5)</f>
        <v>3.4872540008760562E-2</v>
      </c>
      <c r="AV9" s="16" t="s">
        <v>39382</v>
      </c>
      <c r="AW9" s="33">
        <f>CHOOSE(MIN(D6L1502C9,RUN_YEARS),B7L815C1,B7L815C10,B7L815C19,B7L815C28,B7L815C37)</f>
        <v>98.847040321986995</v>
      </c>
      <c r="AX9" s="16" t="s">
        <v>39383</v>
      </c>
      <c r="AY9" s="33">
        <f>IF(D6L1502C23=0,0,D6L1502C19/D6L1502C23)</f>
        <v>1.4458220946708743E-4</v>
      </c>
      <c r="AZ9" s="16" t="s">
        <v>39384</v>
      </c>
      <c r="BA9" s="33">
        <f>IF(D6L1502C5=0,0,D6L1502C19/D6L1502C5)</f>
        <v>0.46512745999123944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2.7601100877766797E-2</v>
      </c>
      <c r="J10" s="16" t="s">
        <v>39407</v>
      </c>
      <c r="K10" s="21">
        <f>IF(FLOW_THRU_100PCT="Y",1,INDEX(VariabilityMatrix,D6L1503C1,D6L1503C9))</f>
        <v>0.45552829617016322</v>
      </c>
      <c r="L10" s="16" t="s">
        <v>39387</v>
      </c>
      <c r="M10" s="15">
        <f>IF(D6L1503C2&lt;&gt;0,D6L1503C2*D6L1503C4,D6L1503C3*D6L1503C4)</f>
        <v>1.2573082455269904E-2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6.2865412276349522E-3</v>
      </c>
      <c r="R10" s="16" t="s">
        <v>39389</v>
      </c>
      <c r="S10" s="15">
        <f>D6L1503C5-D6L1503C7</f>
        <v>6.2865412276349522E-3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5.7486335963151157E-3</v>
      </c>
      <c r="X10" s="16" t="s">
        <v>39391</v>
      </c>
      <c r="Y10" s="33">
        <f>D6L1503C7-D6L1503C10</f>
        <v>5.3790763131983648E-4</v>
      </c>
      <c r="Z10" s="16" t="s">
        <v>39392</v>
      </c>
      <c r="AA10" s="33">
        <f>CHOOSE(MIN(D6L1503C9,RUN_YEARS),B7L815C7,B7L815C16,B7L815C25,B7L815C34,B7L815C43)</f>
        <v>6140.4</v>
      </c>
      <c r="AB10" s="16" t="s">
        <v>39393</v>
      </c>
      <c r="AC10" s="33">
        <f>IF(D6L1503C12=0,0,D6L1503C10/D6L1503C12)</f>
        <v>9.3619855324003587E-7</v>
      </c>
      <c r="AD10" s="16" t="s">
        <v>39394</v>
      </c>
      <c r="AE10" s="33">
        <f>IF(D6L1503C5=0,0,D6L1503C10/D6L1503C5)</f>
        <v>0.45721752138081484</v>
      </c>
      <c r="AF10" s="16" t="s">
        <v>39395</v>
      </c>
      <c r="AG10" s="33">
        <f>CHOOSE(MIN(D6L1503C9,RUN_YEARS),B7L815C5,B7L815C14,B7L815C23,B7L815C32,B7L815C41)</f>
        <v>220.98682997492841</v>
      </c>
      <c r="AH10" s="16" t="s">
        <v>39396</v>
      </c>
      <c r="AI10" s="33">
        <f>IF(D6L1503C15=0,0,D6L1503C11/D6L1503C15)</f>
        <v>2.434116238424089E-6</v>
      </c>
      <c r="AJ10" s="16" t="s">
        <v>39397</v>
      </c>
      <c r="AK10" s="33">
        <f>IF(D6L1503C5=0,0,D6L1503C11/D6L1503C5)</f>
        <v>4.2782478619185139E-2</v>
      </c>
      <c r="AL10" s="16" t="s">
        <v>39398</v>
      </c>
      <c r="AM10" s="33">
        <f>D6L1503C8*CHOOSE(MIN(D6L1503C9,RUN_YEARS),B7L815C4,B7L815C13,B7L815C22,B7L815C31,B7L815C40)</f>
        <v>4.3845532095484525E-4</v>
      </c>
      <c r="AN10" s="16" t="s">
        <v>39399</v>
      </c>
      <c r="AO10" s="33">
        <f>D6L1503C8-D6L1503C18</f>
        <v>5.8480859066801071E-3</v>
      </c>
      <c r="AP10" s="16" t="s">
        <v>39400</v>
      </c>
      <c r="AQ10" s="33">
        <f>CHOOSE(MIN(D6L1503C9,RUN_YEARS),B7L815C2,B7L815C11,B7L815C20,B7L815C29,B7L815C38)</f>
        <v>7.4109736897515885</v>
      </c>
      <c r="AR10" s="16" t="s">
        <v>39401</v>
      </c>
      <c r="AS10" s="33">
        <f>IF(D6L1503C20=0,0,D6L1503C18/D6L1503C20)</f>
        <v>5.916298442148997E-5</v>
      </c>
      <c r="AT10" s="16" t="s">
        <v>39402</v>
      </c>
      <c r="AU10" s="33">
        <f>IF(D6L1503C5=0,0,D6L1503C18/D6L1503C5)</f>
        <v>3.4872540008760562E-2</v>
      </c>
      <c r="AV10" s="16" t="s">
        <v>39403</v>
      </c>
      <c r="AW10" s="33">
        <f>CHOOSE(MIN(D6L1503C9,RUN_YEARS),B7L815C1,B7L815C10,B7L815C19,B7L815C28,B7L815C37)</f>
        <v>98.847040321986995</v>
      </c>
      <c r="AX10" s="16" t="s">
        <v>39404</v>
      </c>
      <c r="AY10" s="33">
        <f>IF(D6L1503C23=0,0,D6L1503C19/D6L1503C23)</f>
        <v>5.9162984421489963E-5</v>
      </c>
      <c r="AZ10" s="16" t="s">
        <v>39405</v>
      </c>
      <c r="BA10" s="33">
        <f>IF(D6L1503C5=0,0,D6L1503C19/D6L1503C5)</f>
        <v>0.46512745999123944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0.49582585363796033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7756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117.64673763920698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10.305807192458682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53.320834672583089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0.48439736774139619</v>
      </c>
      <c r="J12" s="16" t="s">
        <v>39449</v>
      </c>
      <c r="K12" s="21">
        <f>IF(FLOW_THRU_100PCT="Y",1,INDEX(VariabilityMatrix,D6L1505C1,D6L1505C9))</f>
        <v>0.22147634948305014</v>
      </c>
      <c r="L12" s="16" t="s">
        <v>39429</v>
      </c>
      <c r="M12" s="15">
        <f>IF(D6L1505C2&lt;&gt;0,D6L1505C2*D6L1505C4,D6L1505C3*D6L1505C4)</f>
        <v>0.10728256070656303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5.3641280353281515E-2</v>
      </c>
      <c r="R12" s="16" t="s">
        <v>39431</v>
      </c>
      <c r="S12" s="15">
        <f>D6L1505C5-D6L1505C7</f>
        <v>5.3641280353281515E-2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4.9051466493641546E-2</v>
      </c>
      <c r="X12" s="16" t="s">
        <v>39433</v>
      </c>
      <c r="Y12" s="33">
        <f>D6L1505C7-D6L1505C10</f>
        <v>4.5898138596399685E-3</v>
      </c>
      <c r="Z12" s="16" t="s">
        <v>39434</v>
      </c>
      <c r="AA12" s="33">
        <f>CHOOSE(MIN(D6L1505C9,RUN_YEARS),B7L815C7,B7L815C16,B7L815C25,B7L815C34,B7L815C43)</f>
        <v>6140.4</v>
      </c>
      <c r="AB12" s="16" t="s">
        <v>39435</v>
      </c>
      <c r="AC12" s="33">
        <f>IF(D6L1505C12=0,0,D6L1505C10/D6L1505C12)</f>
        <v>7.9883177795651019E-6</v>
      </c>
      <c r="AD12" s="16" t="s">
        <v>39436</v>
      </c>
      <c r="AE12" s="33">
        <f>IF(D6L1505C5=0,0,D6L1505C10/D6L1505C5)</f>
        <v>0.45721752138081484</v>
      </c>
      <c r="AF12" s="16" t="s">
        <v>39437</v>
      </c>
      <c r="AG12" s="33">
        <f>CHOOSE(MIN(D6L1505C9,RUN_YEARS),B7L815C5,B7L815C14,B7L815C23,B7L815C32,B7L815C41)</f>
        <v>220.98682997492841</v>
      </c>
      <c r="AH12" s="16" t="s">
        <v>39438</v>
      </c>
      <c r="AI12" s="33">
        <f>IF(D6L1505C15=0,0,D6L1505C11/D6L1505C15)</f>
        <v>2.0769626226869247E-5</v>
      </c>
      <c r="AJ12" s="16" t="s">
        <v>39439</v>
      </c>
      <c r="AK12" s="33">
        <f>IF(D6L1505C5=0,0,D6L1505C11/D6L1505C5)</f>
        <v>4.2782478619185174E-2</v>
      </c>
      <c r="AL12" s="16" t="s">
        <v>39440</v>
      </c>
      <c r="AM12" s="33">
        <f>D6L1505C8*CHOOSE(MIN(D6L1505C9,RUN_YEARS),B7L815C4,B7L815C13,B7L815C22,B7L815C31,B7L815C40)</f>
        <v>3.7412153904819029E-3</v>
      </c>
      <c r="AN12" s="16" t="s">
        <v>39441</v>
      </c>
      <c r="AO12" s="33">
        <f>D6L1505C8-D6L1505C18</f>
        <v>4.9900064962799612E-2</v>
      </c>
      <c r="AP12" s="16" t="s">
        <v>39442</v>
      </c>
      <c r="AQ12" s="33">
        <f>CHOOSE(MIN(D6L1505C9,RUN_YEARS),B7L815C2,B7L815C11,B7L815C20,B7L815C29,B7L815C38)</f>
        <v>7.4109736897515885</v>
      </c>
      <c r="AR12" s="16" t="s">
        <v>39443</v>
      </c>
      <c r="AS12" s="33">
        <f>IF(D6L1505C20=0,0,D6L1505C18/D6L1505C20)</f>
        <v>5.0482103257976974E-4</v>
      </c>
      <c r="AT12" s="16" t="s">
        <v>39444</v>
      </c>
      <c r="AU12" s="33">
        <f>IF(D6L1505C5=0,0,D6L1505C18/D6L1505C5)</f>
        <v>3.4872540008760562E-2</v>
      </c>
      <c r="AV12" s="16" t="s">
        <v>39445</v>
      </c>
      <c r="AW12" s="33">
        <f>CHOOSE(MIN(D6L1505C9,RUN_YEARS),B7L815C1,B7L815C10,B7L815C19,B7L815C28,B7L815C37)</f>
        <v>98.847040321986995</v>
      </c>
      <c r="AX12" s="16" t="s">
        <v>39446</v>
      </c>
      <c r="AY12" s="33">
        <f>IF(D6L1505C23=0,0,D6L1505C19/D6L1505C23)</f>
        <v>5.0482103257976974E-4</v>
      </c>
      <c r="AZ12" s="16" t="s">
        <v>39447</v>
      </c>
      <c r="BA12" s="33">
        <f>IF(D6L1505C5=0,0,D6L1505C19/D6L1505C5)</f>
        <v>0.46512745999123944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0.31283228329087387</v>
      </c>
      <c r="J13" s="16" t="s">
        <v>39470</v>
      </c>
      <c r="K13" s="21">
        <f>IF(FLOW_THRU_100PCT="Y",1,INDEX(VariabilityMatrix,D6L1506C1,D6L1506C9))</f>
        <v>0.45552829617016322</v>
      </c>
      <c r="L13" s="16" t="s">
        <v>39450</v>
      </c>
      <c r="M13" s="15">
        <f>IF(D6L1506C2&lt;&gt;0,D6L1506C2*D6L1506C4,D6L1506C3*D6L1506C4)</f>
        <v>0.1425039569945136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7.1251978497256799E-2</v>
      </c>
      <c r="R13" s="16" t="s">
        <v>39452</v>
      </c>
      <c r="S13" s="15">
        <f>D6L1506C5-D6L1506C7</f>
        <v>7.1251978497256799E-2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6.5155306003989735E-2</v>
      </c>
      <c r="X13" s="16" t="s">
        <v>39454</v>
      </c>
      <c r="Y13" s="33">
        <f>D6L1506C7-D6L1506C10</f>
        <v>6.0966724932670635E-3</v>
      </c>
      <c r="Z13" s="16" t="s">
        <v>39455</v>
      </c>
      <c r="AA13" s="33">
        <f>CHOOSE(MIN(D6L1506C9,RUN_YEARS),B7L815C7,B7L815C16,B7L815C25,B7L815C34,B7L815C43)</f>
        <v>6140.4</v>
      </c>
      <c r="AB13" s="16" t="s">
        <v>39456</v>
      </c>
      <c r="AC13" s="33">
        <f>IF(D6L1506C12=0,0,D6L1506C10/D6L1506C12)</f>
        <v>1.0610922090415892E-5</v>
      </c>
      <c r="AD13" s="16" t="s">
        <v>39457</v>
      </c>
      <c r="AE13" s="33">
        <f>IF(D6L1506C5=0,0,D6L1506C10/D6L1506C5)</f>
        <v>0.45721752138081484</v>
      </c>
      <c r="AF13" s="16" t="s">
        <v>39458</v>
      </c>
      <c r="AG13" s="33">
        <f>CHOOSE(MIN(D6L1506C9,RUN_YEARS),B7L815C5,B7L815C14,B7L815C23,B7L815C32,B7L815C41)</f>
        <v>220.98682997492841</v>
      </c>
      <c r="AH13" s="16" t="s">
        <v>39459</v>
      </c>
      <c r="AI13" s="33">
        <f>IF(D6L1506C15=0,0,D6L1506C11/D6L1506C15)</f>
        <v>2.7588397435081306E-5</v>
      </c>
      <c r="AJ13" s="16" t="s">
        <v>39460</v>
      </c>
      <c r="AK13" s="33">
        <f>IF(D6L1506C5=0,0,D6L1506C11/D6L1506C5)</f>
        <v>4.2782478619185188E-2</v>
      </c>
      <c r="AL13" s="16" t="s">
        <v>39461</v>
      </c>
      <c r="AM13" s="33">
        <f>D6L1506C8*CHOOSE(MIN(D6L1506C9,RUN_YEARS),B7L815C4,B7L815C13,B7L815C22,B7L815C31,B7L815C40)</f>
        <v>4.9694749416978696E-3</v>
      </c>
      <c r="AN13" s="16" t="s">
        <v>39462</v>
      </c>
      <c r="AO13" s="33">
        <f>D6L1506C8-D6L1506C18</f>
        <v>6.6282503555558925E-2</v>
      </c>
      <c r="AP13" s="16" t="s">
        <v>39463</v>
      </c>
      <c r="AQ13" s="33">
        <f>CHOOSE(MIN(D6L1506C9,RUN_YEARS),B7L815C2,B7L815C11,B7L815C20,B7L815C29,B7L815C38)</f>
        <v>7.4109736897515885</v>
      </c>
      <c r="AR13" s="16" t="s">
        <v>39464</v>
      </c>
      <c r="AS13" s="33">
        <f>IF(D6L1506C20=0,0,D6L1506C18/D6L1506C20)</f>
        <v>6.7055627907166996E-4</v>
      </c>
      <c r="AT13" s="16" t="s">
        <v>39465</v>
      </c>
      <c r="AU13" s="33">
        <f>IF(D6L1506C5=0,0,D6L1506C18/D6L1506C5)</f>
        <v>3.4872540008760562E-2</v>
      </c>
      <c r="AV13" s="16" t="s">
        <v>39466</v>
      </c>
      <c r="AW13" s="33">
        <f>CHOOSE(MIN(D6L1506C9,RUN_YEARS),B7L815C1,B7L815C10,B7L815C19,B7L815C28,B7L815C37)</f>
        <v>98.847040321986995</v>
      </c>
      <c r="AX13" s="16" t="s">
        <v>39467</v>
      </c>
      <c r="AY13" s="33">
        <f>IF(D6L1506C23=0,0,D6L1506C19/D6L1506C23)</f>
        <v>6.7055627907166996E-4</v>
      </c>
      <c r="AZ13" s="16" t="s">
        <v>39468</v>
      </c>
      <c r="BA13" s="33">
        <f>IF(D6L1506C5=0,0,D6L1506C19/D6L1506C5)</f>
        <v>0.46512745999123939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0.49582585363796033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7756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117.64673763920698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10.305807192458682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53.320834672583089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0.49582585363796033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7756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117.64673763920698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10.305807192458682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53.320834672583089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0.49582585363796033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7756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117.64673763920698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10.305807192458682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53.320834672583089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0.49582585363796033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7756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117.64673763920698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10.305807192458682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53.320834672583089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0.49582585363796033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7756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117.64673763920698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10.305807192458682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53.320834672583089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0.49582585363796033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7756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117.64673763920698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10.305807192458682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53.320834672583089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-1.7535655313601094E-2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-1.508066356969694E-2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-7.54033178484847E-3</v>
      </c>
      <c r="R20" s="16" t="s">
        <v>39599</v>
      </c>
      <c r="S20" s="15">
        <f>D6L1513C5-D6L1513C7</f>
        <v>-7.54033178484847E-3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-7.2542387522949786E-3</v>
      </c>
      <c r="X20" s="16" t="s">
        <v>39601</v>
      </c>
      <c r="Y20" s="33">
        <f>D6L1513C7-D6L1513C10</f>
        <v>-2.8609303255349144E-4</v>
      </c>
      <c r="Z20" s="16" t="s">
        <v>39602</v>
      </c>
      <c r="AA20" s="33">
        <f>CHOOSE(MIN(D6L1513C9,RUN_YEARS),B7L815C7,B7L815C16,B7L815C25,B7L815C34,B7L815C43)</f>
        <v>7756</v>
      </c>
      <c r="AB20" s="16" t="s">
        <v>39603</v>
      </c>
      <c r="AC20" s="33">
        <f>IF(D6L1513C12=0,0,D6L1513C10/D6L1513C12)</f>
        <v>-9.3530669833612408E-7</v>
      </c>
      <c r="AD20" s="16" t="s">
        <v>39604</v>
      </c>
      <c r="AE20" s="33">
        <f>IF(D6L1513C5=0,0,D6L1513C10/D6L1513C5)</f>
        <v>0.48102914827114329</v>
      </c>
      <c r="AF20" s="16" t="s">
        <v>39605</v>
      </c>
      <c r="AG20" s="33">
        <f>CHOOSE(MIN(D6L1513C9,RUN_YEARS),B7L815C5,B7L815C14,B7L815C23,B7L815C32,B7L815C41)</f>
        <v>117.64673763920698</v>
      </c>
      <c r="AH20" s="16" t="s">
        <v>39606</v>
      </c>
      <c r="AI20" s="33">
        <f>IF(D6L1513C15=0,0,D6L1513C11/D6L1513C15)</f>
        <v>-2.4317974156739221E-6</v>
      </c>
      <c r="AJ20" s="16" t="s">
        <v>39607</v>
      </c>
      <c r="AK20" s="33">
        <f>IF(D6L1513C5=0,0,D6L1513C11/D6L1513C5)</f>
        <v>1.8970851728856698E-2</v>
      </c>
      <c r="AL20" s="16" t="s">
        <v>39608</v>
      </c>
      <c r="AM20" s="33">
        <f>D6L1513C8*CHOOSE(MIN(D6L1513C9,RUN_YEARS),B7L815C4,B7L815C13,B7L815C22,B7L815C31,B7L815C40)</f>
        <v>-1.2213312421335211E-3</v>
      </c>
      <c r="AN20" s="16" t="s">
        <v>39609</v>
      </c>
      <c r="AO20" s="33">
        <f>D6L1513C8-D6L1513C18</f>
        <v>-6.3190005427149493E-3</v>
      </c>
      <c r="AP20" s="16" t="s">
        <v>39610</v>
      </c>
      <c r="AQ20" s="33">
        <f>CHOOSE(MIN(D6L1513C9,RUN_YEARS),B7L815C2,B7L815C11,B7L815C20,B7L815C29,B7L815C38)</f>
        <v>10.305807192458682</v>
      </c>
      <c r="AR20" s="16" t="s">
        <v>39611</v>
      </c>
      <c r="AS20" s="33">
        <f>IF(D6L1513C20=0,0,D6L1513C18/D6L1513C20)</f>
        <v>-1.1850903275458476E-4</v>
      </c>
      <c r="AT20" s="16" t="s">
        <v>39612</v>
      </c>
      <c r="AU20" s="33">
        <f>IF(D6L1513C5=0,0,D6L1513C18/D6L1513C5)</f>
        <v>8.0986571743942498E-2</v>
      </c>
      <c r="AV20" s="16" t="s">
        <v>39613</v>
      </c>
      <c r="AW20" s="33">
        <f>CHOOSE(MIN(D6L1513C9,RUN_YEARS),B7L815C1,B7L815C10,B7L815C19,B7L815C28,B7L815C37)</f>
        <v>53.320834672583089</v>
      </c>
      <c r="AX20" s="16" t="s">
        <v>39614</v>
      </c>
      <c r="AY20" s="33">
        <f>IF(D6L1513C23=0,0,D6L1513C19/D6L1513C23)</f>
        <v>-1.1850903275458478E-4</v>
      </c>
      <c r="AZ20" s="16" t="s">
        <v>39615</v>
      </c>
      <c r="BA20" s="33">
        <f>IF(D6L1513C5=0,0,D6L1513C19/D6L1513C5)</f>
        <v>0.41901342825605753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3.5694584911866799E-2</v>
      </c>
      <c r="J21" s="16" t="s">
        <v>39637</v>
      </c>
      <c r="K21" s="21">
        <f>IF(FLOW_THRU_100PCT="Y",1,INDEX(VariabilityMatrix,D6L1514C1,D6L1514C9))</f>
        <v>0.45552829617016322</v>
      </c>
      <c r="L21" s="16" t="s">
        <v>39617</v>
      </c>
      <c r="M21" s="15">
        <f>IF(D6L1514C2&lt;&gt;0,D6L1514C2*D6L1514C4,D6L1514C3*D6L1514C4)</f>
        <v>1.62598934474039E-2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8.1299467237019498E-3</v>
      </c>
      <c r="R21" s="16" t="s">
        <v>39619</v>
      </c>
      <c r="S21" s="15">
        <f>D6L1514C5-D6L1514C7</f>
        <v>8.1299467237019498E-3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7.4343081799381639E-3</v>
      </c>
      <c r="X21" s="16" t="s">
        <v>39621</v>
      </c>
      <c r="Y21" s="33">
        <f>D6L1514C7-D6L1514C10</f>
        <v>6.9563854376378589E-4</v>
      </c>
      <c r="Z21" s="16" t="s">
        <v>39622</v>
      </c>
      <c r="AA21" s="33">
        <f>CHOOSE(MIN(D6L1514C9,RUN_YEARS),B7L815C7,B7L815C16,B7L815C25,B7L815C34,B7L815C43)</f>
        <v>6140.4</v>
      </c>
      <c r="AB21" s="16" t="s">
        <v>39623</v>
      </c>
      <c r="AC21" s="33">
        <f>IF(D6L1514C12=0,0,D6L1514C10/D6L1514C12)</f>
        <v>1.2107205035401871E-6</v>
      </c>
      <c r="AD21" s="16" t="s">
        <v>39624</v>
      </c>
      <c r="AE21" s="33">
        <f>IF(D6L1514C5=0,0,D6L1514C10/D6L1514C5)</f>
        <v>0.45721752138081484</v>
      </c>
      <c r="AF21" s="16" t="s">
        <v>39625</v>
      </c>
      <c r="AG21" s="33">
        <f>CHOOSE(MIN(D6L1514C9,RUN_YEARS),B7L815C5,B7L815C14,B7L815C23,B7L815C32,B7L815C41)</f>
        <v>220.98682997492841</v>
      </c>
      <c r="AH21" s="16" t="s">
        <v>39626</v>
      </c>
      <c r="AI21" s="33">
        <f>IF(D6L1514C15=0,0,D6L1514C11/D6L1514C15)</f>
        <v>3.147873309204481E-6</v>
      </c>
      <c r="AJ21" s="16" t="s">
        <v>39627</v>
      </c>
      <c r="AK21" s="33">
        <f>IF(D6L1514C5=0,0,D6L1514C11/D6L1514C5)</f>
        <v>4.2782478619185139E-2</v>
      </c>
      <c r="AL21" s="16" t="s">
        <v>39628</v>
      </c>
      <c r="AM21" s="33">
        <f>D6L1514C8*CHOOSE(MIN(D6L1514C9,RUN_YEARS),B7L815C4,B7L815C13,B7L815C22,B7L815C31,B7L815C40)</f>
        <v>5.6702378478277614E-4</v>
      </c>
      <c r="AN21" s="16" t="s">
        <v>39629</v>
      </c>
      <c r="AO21" s="33">
        <f>D6L1514C8-D6L1514C18</f>
        <v>7.5629229389191739E-3</v>
      </c>
      <c r="AP21" s="16" t="s">
        <v>39630</v>
      </c>
      <c r="AQ21" s="33">
        <f>CHOOSE(MIN(D6L1514C9,RUN_YEARS),B7L815C2,B7L815C11,B7L815C20,B7L815C29,B7L815C38)</f>
        <v>7.4109736897515885</v>
      </c>
      <c r="AR21" s="16" t="s">
        <v>39631</v>
      </c>
      <c r="AS21" s="33">
        <f>IF(D6L1514C20=0,0,D6L1514C18/D6L1514C20)</f>
        <v>7.6511374688442924E-5</v>
      </c>
      <c r="AT21" s="16" t="s">
        <v>39632</v>
      </c>
      <c r="AU21" s="33">
        <f>IF(D6L1514C5=0,0,D6L1514C18/D6L1514C5)</f>
        <v>3.4872540008760562E-2</v>
      </c>
      <c r="AV21" s="16" t="s">
        <v>39633</v>
      </c>
      <c r="AW21" s="33">
        <f>CHOOSE(MIN(D6L1514C9,RUN_YEARS),B7L815C1,B7L815C10,B7L815C19,B7L815C28,B7L815C37)</f>
        <v>98.847040321986995</v>
      </c>
      <c r="AX21" s="16" t="s">
        <v>39634</v>
      </c>
      <c r="AY21" s="33">
        <f>IF(D6L1514C23=0,0,D6L1514C19/D6L1514C23)</f>
        <v>7.6511374688442938E-5</v>
      </c>
      <c r="AZ21" s="16" t="s">
        <v>39635</v>
      </c>
      <c r="BA21" s="33">
        <f>IF(D6L1514C5=0,0,D6L1514C19/D6L1514C5)</f>
        <v>0.46512745999123944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2.0673690725088009E-2</v>
      </c>
      <c r="J22" s="16" t="s">
        <v>39658</v>
      </c>
      <c r="K22" s="21">
        <f>IF(FLOW_THRU_100PCT="Y",1,INDEX(VariabilityMatrix,D6L1515C1,D6L1515C9))</f>
        <v>0.47154521297646307</v>
      </c>
      <c r="L22" s="16" t="s">
        <v>39638</v>
      </c>
      <c r="M22" s="15">
        <f>IF(D6L1515C2&lt;&gt;0,D6L1515C2*D6L1515C4,D6L1515C3*D6L1515C4)</f>
        <v>9.7485798959711534E-3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4.8742899479855767E-3</v>
      </c>
      <c r="R22" s="16" t="s">
        <v>39640</v>
      </c>
      <c r="S22" s="15">
        <f>D6L1515C5-D6L1515C7</f>
        <v>4.8742899479855767E-3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4.6648856344920732E-3</v>
      </c>
      <c r="X22" s="16" t="s">
        <v>39642</v>
      </c>
      <c r="Y22" s="33">
        <f>D6L1515C7-D6L1515C10</f>
        <v>2.0940431349350357E-4</v>
      </c>
      <c r="Z22" s="16" t="s">
        <v>39643</v>
      </c>
      <c r="AA22" s="33">
        <f>CHOOSE(MIN(D6L1515C9,RUN_YEARS),B7L815C7,B7L815C16,B7L815C25,B7L815C34,B7L815C43)</f>
        <v>6559.333333333333</v>
      </c>
      <c r="AB22" s="16" t="s">
        <v>39644</v>
      </c>
      <c r="AC22" s="33">
        <f>IF(D6L1515C12=0,0,D6L1515C10/D6L1515C12)</f>
        <v>7.1118288969794799E-7</v>
      </c>
      <c r="AD22" s="16" t="s">
        <v>39645</v>
      </c>
      <c r="AE22" s="33">
        <f>IF(D6L1515C5=0,0,D6L1515C10/D6L1515C5)</f>
        <v>0.47851950584309771</v>
      </c>
      <c r="AF22" s="16" t="s">
        <v>39646</v>
      </c>
      <c r="AG22" s="33">
        <f>CHOOSE(MIN(D6L1515C9,RUN_YEARS),B7L815C5,B7L815C14,B7L815C23,B7L815C32,B7L815C41)</f>
        <v>113.24811344748659</v>
      </c>
      <c r="AH22" s="16" t="s">
        <v>39647</v>
      </c>
      <c r="AI22" s="33">
        <f>IF(D6L1515C15=0,0,D6L1515C11/D6L1515C15)</f>
        <v>1.8490755132146623E-6</v>
      </c>
      <c r="AJ22" s="16" t="s">
        <v>39648</v>
      </c>
      <c r="AK22" s="33">
        <f>IF(D6L1515C5=0,0,D6L1515C11/D6L1515C5)</f>
        <v>2.1480494156902296E-2</v>
      </c>
      <c r="AL22" s="16" t="s">
        <v>39649</v>
      </c>
      <c r="AM22" s="33">
        <f>D6L1515C8*CHOOSE(MIN(D6L1515C9,RUN_YEARS),B7L815C4,B7L815C13,B7L815C22,B7L815C31,B7L815C40)</f>
        <v>6.8340502180593509E-4</v>
      </c>
      <c r="AN22" s="16" t="s">
        <v>39650</v>
      </c>
      <c r="AO22" s="33">
        <f>D6L1515C8-D6L1515C18</f>
        <v>4.1908849261796414E-3</v>
      </c>
      <c r="AP22" s="16" t="s">
        <v>39651</v>
      </c>
      <c r="AQ22" s="33">
        <f>CHOOSE(MIN(D6L1515C9,RUN_YEARS),B7L815C2,B7L815C11,B7L815C20,B7L815C29,B7L815C38)</f>
        <v>8.3973626980096956</v>
      </c>
      <c r="AR22" s="16" t="s">
        <v>39652</v>
      </c>
      <c r="AS22" s="33">
        <f>IF(D6L1515C20=0,0,D6L1515C18/D6L1515C20)</f>
        <v>8.1383292157657147E-5</v>
      </c>
      <c r="AT22" s="16" t="s">
        <v>39653</v>
      </c>
      <c r="AU22" s="33">
        <f>IF(D6L1515C5=0,0,D6L1515C18/D6L1515C5)</f>
        <v>7.0103033374981055E-2</v>
      </c>
      <c r="AV22" s="16" t="s">
        <v>39654</v>
      </c>
      <c r="AW22" s="33">
        <f>CHOOSE(MIN(D6L1515C9,RUN_YEARS),B7L815C1,B7L815C10,B7L815C19,B7L815C28,B7L815C37)</f>
        <v>51.495642595300588</v>
      </c>
      <c r="AX22" s="16" t="s">
        <v>39655</v>
      </c>
      <c r="AY22" s="33">
        <f>IF(D6L1515C23=0,0,D6L1515C19/D6L1515C23)</f>
        <v>8.1383292157657147E-5</v>
      </c>
      <c r="AZ22" s="16" t="s">
        <v>39656</v>
      </c>
      <c r="BA22" s="33">
        <f>IF(D6L1515C5=0,0,D6L1515C19/D6L1515C5)</f>
        <v>0.42989696662501892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198.16385737227802</v>
      </c>
      <c r="J23" s="16" t="s">
        <v>39679</v>
      </c>
      <c r="K23" s="21">
        <f>IF(FLOW_THRU_100PCT="Y",1,INDEX(VariabilityMatrix,D6L1516C1,D6L1516C9))</f>
        <v>0.22117936181309292</v>
      </c>
      <c r="L23" s="16" t="s">
        <v>39659</v>
      </c>
      <c r="M23" s="15">
        <f>IF(D6L1516C2&lt;&gt;0,D6L1516C2*D6L1516C4,D6L1516C3*D6L1516C4)</f>
        <v>43.829755508021222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21.914877754010611</v>
      </c>
      <c r="R23" s="16" t="s">
        <v>39661</v>
      </c>
      <c r="S23" s="15">
        <f>D6L1516C5-D6L1516C7</f>
        <v>21.914877754010611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20.973392946922104</v>
      </c>
      <c r="X23" s="16" t="s">
        <v>39663</v>
      </c>
      <c r="Y23" s="33">
        <f>D6L1516C7-D6L1516C10</f>
        <v>0.94148480708850713</v>
      </c>
      <c r="Z23" s="16" t="s">
        <v>39664</v>
      </c>
      <c r="AA23" s="33">
        <f>CHOOSE(MIN(D6L1516C9,RUN_YEARS),B7L815C7,B7L815C16,B7L815C25,B7L815C34,B7L815C43)</f>
        <v>6559.333333333333</v>
      </c>
      <c r="AB23" s="16" t="s">
        <v>39665</v>
      </c>
      <c r="AC23" s="33">
        <f>IF(D6L1516C12=0,0,D6L1516C10/D6L1516C12)</f>
        <v>3.1974885070010324E-3</v>
      </c>
      <c r="AD23" s="16" t="s">
        <v>39666</v>
      </c>
      <c r="AE23" s="33">
        <f>IF(D6L1516C5=0,0,D6L1516C10/D6L1516C5)</f>
        <v>0.47851950584309766</v>
      </c>
      <c r="AF23" s="16" t="s">
        <v>39667</v>
      </c>
      <c r="AG23" s="33">
        <f>CHOOSE(MIN(D6L1516C9,RUN_YEARS),B7L815C5,B7L815C14,B7L815C23,B7L815C32,B7L815C41)</f>
        <v>113.24811344748659</v>
      </c>
      <c r="AH23" s="16" t="s">
        <v>39668</v>
      </c>
      <c r="AI23" s="33">
        <f>IF(D6L1516C15=0,0,D6L1516C11/D6L1516C15)</f>
        <v>8.3134701182026819E-3</v>
      </c>
      <c r="AJ23" s="16" t="s">
        <v>39669</v>
      </c>
      <c r="AK23" s="33">
        <f>IF(D6L1516C5=0,0,D6L1516C11/D6L1516C5)</f>
        <v>2.148049415690232E-2</v>
      </c>
      <c r="AL23" s="16" t="s">
        <v>39670</v>
      </c>
      <c r="AM23" s="33">
        <f>D6L1516C8*CHOOSE(MIN(D6L1516C9,RUN_YEARS),B7L815C4,B7L815C13,B7L815C22,B7L815C31,B7L815C40)</f>
        <v>3.0725988131960715</v>
      </c>
      <c r="AN23" s="16" t="s">
        <v>39671</v>
      </c>
      <c r="AO23" s="33">
        <f>D6L1516C8-D6L1516C18</f>
        <v>18.842278940814538</v>
      </c>
      <c r="AP23" s="16" t="s">
        <v>39672</v>
      </c>
      <c r="AQ23" s="33">
        <f>CHOOSE(MIN(D6L1516C9,RUN_YEARS),B7L815C2,B7L815C11,B7L815C20,B7L815C29,B7L815C38)</f>
        <v>8.3973626980096956</v>
      </c>
      <c r="AR23" s="16" t="s">
        <v>39673</v>
      </c>
      <c r="AS23" s="33">
        <f>IF(D6L1516C20=0,0,D6L1516C18/D6L1516C20)</f>
        <v>0.36590045276052263</v>
      </c>
      <c r="AT23" s="16" t="s">
        <v>39674</v>
      </c>
      <c r="AU23" s="33">
        <f>IF(D6L1516C5=0,0,D6L1516C18/D6L1516C5)</f>
        <v>7.0103033374981055E-2</v>
      </c>
      <c r="AV23" s="16" t="s">
        <v>39675</v>
      </c>
      <c r="AW23" s="33">
        <f>CHOOSE(MIN(D6L1516C9,RUN_YEARS),B7L815C1,B7L815C10,B7L815C19,B7L815C28,B7L815C37)</f>
        <v>51.495642595300588</v>
      </c>
      <c r="AX23" s="16" t="s">
        <v>39676</v>
      </c>
      <c r="AY23" s="33">
        <f>IF(D6L1516C23=0,0,D6L1516C19/D6L1516C23)</f>
        <v>0.36590045276052258</v>
      </c>
      <c r="AZ23" s="16" t="s">
        <v>39677</v>
      </c>
      <c r="BA23" s="33">
        <f>IF(D6L1516C5=0,0,D6L1516C19/D6L1516C5)</f>
        <v>0.42989696662501892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1.4836771586330564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1.2759623564244285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0.63798117821221423</v>
      </c>
      <c r="R24" s="16" t="s">
        <v>39682</v>
      </c>
      <c r="S24" s="15">
        <f>D6L1517C5-D6L1517C7</f>
        <v>0.63798117821221423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0.61057287627061207</v>
      </c>
      <c r="X24" s="16" t="s">
        <v>39684</v>
      </c>
      <c r="Y24" s="33">
        <f>D6L1517C7-D6L1517C10</f>
        <v>2.7408301941602153E-2</v>
      </c>
      <c r="Z24" s="16" t="s">
        <v>39685</v>
      </c>
      <c r="AA24" s="33">
        <f>CHOOSE(MIN(D6L1517C9,RUN_YEARS),B7L815C7,B7L815C16,B7L815C25,B7L815C34,B7L815C43)</f>
        <v>6559.333333333333</v>
      </c>
      <c r="AB24" s="16" t="s">
        <v>39686</v>
      </c>
      <c r="AC24" s="33">
        <f>IF(D6L1517C12=0,0,D6L1517C10/D6L1517C12)</f>
        <v>9.3084593394239065E-5</v>
      </c>
      <c r="AD24" s="16" t="s">
        <v>39687</v>
      </c>
      <c r="AE24" s="33">
        <f>IF(D6L1517C5=0,0,D6L1517C10/D6L1517C5)</f>
        <v>0.47851950584309777</v>
      </c>
      <c r="AF24" s="16" t="s">
        <v>39688</v>
      </c>
      <c r="AG24" s="33">
        <f>CHOOSE(MIN(D6L1517C9,RUN_YEARS),B7L815C5,B7L815C14,B7L815C23,B7L815C32,B7L815C41)</f>
        <v>113.24811344748659</v>
      </c>
      <c r="AH24" s="16" t="s">
        <v>39689</v>
      </c>
      <c r="AI24" s="33">
        <f>IF(D6L1517C15=0,0,D6L1517C11/D6L1517C15)</f>
        <v>2.4201994282502061E-4</v>
      </c>
      <c r="AJ24" s="16" t="s">
        <v>39690</v>
      </c>
      <c r="AK24" s="33">
        <f>IF(D6L1517C5=0,0,D6L1517C11/D6L1517C5)</f>
        <v>2.1480494156902244E-2</v>
      </c>
      <c r="AL24" s="16" t="s">
        <v>39691</v>
      </c>
      <c r="AM24" s="33">
        <f>D6L1517C8*CHOOSE(MIN(D6L1517C9,RUN_YEARS),B7L815C4,B7L815C13,B7L815C22,B7L815C31,B7L815C40)</f>
        <v>8.9448831657641184E-2</v>
      </c>
      <c r="AN24" s="16" t="s">
        <v>39692</v>
      </c>
      <c r="AO24" s="33">
        <f>D6L1517C8-D6L1517C18</f>
        <v>0.54853234655457306</v>
      </c>
      <c r="AP24" s="16" t="s">
        <v>39693</v>
      </c>
      <c r="AQ24" s="33">
        <f>CHOOSE(MIN(D6L1517C9,RUN_YEARS),B7L815C2,B7L815C11,B7L815C20,B7L815C29,B7L815C38)</f>
        <v>8.3973626980096956</v>
      </c>
      <c r="AR24" s="16" t="s">
        <v>39694</v>
      </c>
      <c r="AS24" s="33">
        <f>IF(D6L1517C20=0,0,D6L1517C18/D6L1517C20)</f>
        <v>1.0652014790172387E-2</v>
      </c>
      <c r="AT24" s="16" t="s">
        <v>39695</v>
      </c>
      <c r="AU24" s="33">
        <f>IF(D6L1517C5=0,0,D6L1517C18/D6L1517C5)</f>
        <v>7.0103033374981055E-2</v>
      </c>
      <c r="AV24" s="16" t="s">
        <v>39696</v>
      </c>
      <c r="AW24" s="33">
        <f>CHOOSE(MIN(D6L1517C9,RUN_YEARS),B7L815C1,B7L815C10,B7L815C19,B7L815C28,B7L815C37)</f>
        <v>51.495642595300588</v>
      </c>
      <c r="AX24" s="16" t="s">
        <v>39697</v>
      </c>
      <c r="AY24" s="33">
        <f>IF(D6L1517C23=0,0,D6L1517C19/D6L1517C23)</f>
        <v>1.0652014790172387E-2</v>
      </c>
      <c r="AZ24" s="16" t="s">
        <v>39698</v>
      </c>
      <c r="BA24" s="33">
        <f>IF(D6L1517C5=0,0,D6L1517C19/D6L1517C5)</f>
        <v>0.42989696662501897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0.23107325289914801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7756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117.64673763920698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10.305807192458682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53.320834672583089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204.55828758928695</v>
      </c>
      <c r="J26" s="16" t="s">
        <v>39741</v>
      </c>
      <c r="K26" s="21">
        <f>IF(FLOW_THRU_100PCT="Y",1,INDEX(VariabilityMatrix,D6L1519C1,D6L1519C9))</f>
        <v>0.22117936181309292</v>
      </c>
      <c r="L26" s="16" t="s">
        <v>39721</v>
      </c>
      <c r="M26" s="15">
        <f>IF(D6L1519C2&lt;&gt;0,D6L1519C2*D6L1519C4,D6L1519C3*D6L1519C4)</f>
        <v>45.244071502577611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22.622035751288806</v>
      </c>
      <c r="R26" s="16" t="s">
        <v>39723</v>
      </c>
      <c r="S26" s="15">
        <f>D6L1519C5-D6L1519C7</f>
        <v>22.622035751288806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21.650170737743217</v>
      </c>
      <c r="X26" s="16" t="s">
        <v>39725</v>
      </c>
      <c r="Y26" s="33">
        <f>D6L1519C7-D6L1519C10</f>
        <v>0.97186501354558885</v>
      </c>
      <c r="Z26" s="16" t="s">
        <v>39726</v>
      </c>
      <c r="AA26" s="33">
        <f>CHOOSE(MIN(D6L1519C9,RUN_YEARS),B7L815C7,B7L815C16,B7L815C25,B7L815C34,B7L815C43)</f>
        <v>6559.333333333333</v>
      </c>
      <c r="AB26" s="16" t="s">
        <v>39727</v>
      </c>
      <c r="AC26" s="33">
        <f>IF(D6L1519C12=0,0,D6L1519C10/D6L1519C12)</f>
        <v>3.3006663387147909E-3</v>
      </c>
      <c r="AD26" s="16" t="s">
        <v>39728</v>
      </c>
      <c r="AE26" s="33">
        <f>IF(D6L1519C5=0,0,D6L1519C10/D6L1519C5)</f>
        <v>0.47851950584309766</v>
      </c>
      <c r="AF26" s="16" t="s">
        <v>39729</v>
      </c>
      <c r="AG26" s="33">
        <f>CHOOSE(MIN(D6L1519C9,RUN_YEARS),B7L815C5,B7L815C14,B7L815C23,B7L815C32,B7L815C41)</f>
        <v>113.24811344748659</v>
      </c>
      <c r="AH26" s="16" t="s">
        <v>39730</v>
      </c>
      <c r="AI26" s="33">
        <f>IF(D6L1519C15=0,0,D6L1519C11/D6L1519C15)</f>
        <v>8.5817324806584522E-3</v>
      </c>
      <c r="AJ26" s="16" t="s">
        <v>39731</v>
      </c>
      <c r="AK26" s="33">
        <f>IF(D6L1519C5=0,0,D6L1519C11/D6L1519C5)</f>
        <v>2.1480494156902313E-2</v>
      </c>
      <c r="AL26" s="16" t="s">
        <v>39732</v>
      </c>
      <c r="AM26" s="33">
        <f>D6L1519C8*CHOOSE(MIN(D6L1519C9,RUN_YEARS),B7L815C4,B7L815C13,B7L815C22,B7L815C31,B7L815C40)</f>
        <v>3.1717466545652275</v>
      </c>
      <c r="AN26" s="16" t="s">
        <v>39733</v>
      </c>
      <c r="AO26" s="33">
        <f>D6L1519C8-D6L1519C18</f>
        <v>19.45028909672358</v>
      </c>
      <c r="AP26" s="16" t="s">
        <v>39734</v>
      </c>
      <c r="AQ26" s="33">
        <f>CHOOSE(MIN(D6L1519C9,RUN_YEARS),B7L815C2,B7L815C11,B7L815C20,B7L815C29,B7L815C38)</f>
        <v>8.3973626980096956</v>
      </c>
      <c r="AR26" s="16" t="s">
        <v>39735</v>
      </c>
      <c r="AS26" s="33">
        <f>IF(D6L1519C20=0,0,D6L1519C18/D6L1519C20)</f>
        <v>0.37770747419508038</v>
      </c>
      <c r="AT26" s="16" t="s">
        <v>39736</v>
      </c>
      <c r="AU26" s="33">
        <f>IF(D6L1519C5=0,0,D6L1519C18/D6L1519C5)</f>
        <v>7.0103033374981055E-2</v>
      </c>
      <c r="AV26" s="16" t="s">
        <v>39737</v>
      </c>
      <c r="AW26" s="33">
        <f>CHOOSE(MIN(D6L1519C9,RUN_YEARS),B7L815C1,B7L815C10,B7L815C19,B7L815C28,B7L815C37)</f>
        <v>51.495642595300588</v>
      </c>
      <c r="AX26" s="16" t="s">
        <v>39738</v>
      </c>
      <c r="AY26" s="33">
        <f>IF(D6L1519C23=0,0,D6L1519C19/D6L1519C23)</f>
        <v>0.37770747419508038</v>
      </c>
      <c r="AZ26" s="16" t="s">
        <v>39739</v>
      </c>
      <c r="BA26" s="33">
        <f>IF(D6L1519C5=0,0,D6L1519C19/D6L1519C5)</f>
        <v>0.42989696662501897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IF(FLOW_THRU_100PCT="Y",1,INDEX(VariabilityMatrix,D6L1520C1,D6L1520C9))</f>
        <v>0.23107325289914801</v>
      </c>
      <c r="L27" s="16" t="s">
        <v>39742</v>
      </c>
      <c r="M27" s="15">
        <f>IF(D6L1520C2&lt;&gt;0,D6L1520C2*D6L1520C4,D6L1520C3*D6L1520C4)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7756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117.64673763920698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10.305807192458682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53.320834672583089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0.23107325289914801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7756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117.64673763920698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10.305807192458682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53.320834672583089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0.23107325289914801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7756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117.64673763920698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10.305807192458682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53.320834672583089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0.23107325289914801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7756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117.64673763920698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10.305807192458682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53.320834672583089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0.23107325289914801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7756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117.64673763920698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10.305807192458682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53.320834672583089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0.23107325289914801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7756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117.64673763920698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10.305807192458682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53.320834672583089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1.8245067837747944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1.5690758340463231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0.78453791702316156</v>
      </c>
      <c r="R33" s="16" t="s">
        <v>39870</v>
      </c>
      <c r="S33" s="15">
        <f>D6L1526C5-D6L1526C7</f>
        <v>0.78453791702316156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0.75477121202413655</v>
      </c>
      <c r="X33" s="16" t="s">
        <v>39872</v>
      </c>
      <c r="Y33" s="33">
        <f>D6L1526C7-D6L1526C10</f>
        <v>2.9766704999025007E-2</v>
      </c>
      <c r="Z33" s="16" t="s">
        <v>39873</v>
      </c>
      <c r="AA33" s="33">
        <f>CHOOSE(MIN(D6L1526C9,RUN_YEARS),B7L815C7,B7L815C16,B7L815C25,B7L815C34,B7L815C43)</f>
        <v>7756</v>
      </c>
      <c r="AB33" s="16" t="s">
        <v>39874</v>
      </c>
      <c r="AC33" s="33">
        <f>IF(D6L1526C12=0,0,D6L1526C10/D6L1526C12)</f>
        <v>9.7314493556490013E-5</v>
      </c>
      <c r="AD33" s="16" t="s">
        <v>39875</v>
      </c>
      <c r="AE33" s="33">
        <f>IF(D6L1526C5=0,0,D6L1526C10/D6L1526C5)</f>
        <v>0.48102914827114329</v>
      </c>
      <c r="AF33" s="16" t="s">
        <v>39876</v>
      </c>
      <c r="AG33" s="33">
        <f>CHOOSE(MIN(D6L1526C9,RUN_YEARS),B7L815C5,B7L815C14,B7L815C23,B7L815C32,B7L815C41)</f>
        <v>117.64673763920698</v>
      </c>
      <c r="AH33" s="16" t="s">
        <v>39877</v>
      </c>
      <c r="AI33" s="33">
        <f>IF(D6L1526C15=0,0,D6L1526C11/D6L1526C15)</f>
        <v>2.5301768324687441E-4</v>
      </c>
      <c r="AJ33" s="16" t="s">
        <v>39878</v>
      </c>
      <c r="AK33" s="33">
        <f>IF(D6L1526C5=0,0,D6L1526C11/D6L1526C5)</f>
        <v>1.8970851728856732E-2</v>
      </c>
      <c r="AL33" s="16" t="s">
        <v>39879</v>
      </c>
      <c r="AM33" s="33">
        <f>D6L1526C8*CHOOSE(MIN(D6L1526C9,RUN_YEARS),B7L815C4,B7L815C13,B7L815C22,B7L815C31,B7L815C40)</f>
        <v>0.12707407260567896</v>
      </c>
      <c r="AN33" s="16" t="s">
        <v>39880</v>
      </c>
      <c r="AO33" s="33">
        <f>D6L1526C8-D6L1526C18</f>
        <v>0.65746384441748262</v>
      </c>
      <c r="AP33" s="16" t="s">
        <v>39881</v>
      </c>
      <c r="AQ33" s="33">
        <f>CHOOSE(MIN(D6L1526C9,RUN_YEARS),B7L815C2,B7L815C11,B7L815C20,B7L815C29,B7L815C38)</f>
        <v>10.305807192458682</v>
      </c>
      <c r="AR33" s="16" t="s">
        <v>39882</v>
      </c>
      <c r="AS33" s="33">
        <f>IF(D6L1526C20=0,0,D6L1526C18/D6L1526C20)</f>
        <v>1.2330336695864634E-2</v>
      </c>
      <c r="AT33" s="16" t="s">
        <v>39883</v>
      </c>
      <c r="AU33" s="33">
        <f>IF(D6L1526C5=0,0,D6L1526C18/D6L1526C5)</f>
        <v>8.0986571743942498E-2</v>
      </c>
      <c r="AV33" s="16" t="s">
        <v>39884</v>
      </c>
      <c r="AW33" s="33">
        <f>CHOOSE(MIN(D6L1526C9,RUN_YEARS),B7L815C1,B7L815C10,B7L815C19,B7L815C28,B7L815C37)</f>
        <v>53.320834672583089</v>
      </c>
      <c r="AX33" s="16" t="s">
        <v>39885</v>
      </c>
      <c r="AY33" s="33">
        <f>IF(D6L1526C23=0,0,D6L1526C19/D6L1526C23)</f>
        <v>1.2330336695864634E-2</v>
      </c>
      <c r="AZ33" s="16" t="s">
        <v>39886</v>
      </c>
      <c r="BA33" s="33">
        <f>IF(D6L1526C5=0,0,D6L1526C19/D6L1526C5)</f>
        <v>0.41901342825605753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1.7499064517613967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1.504919548514801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0.75245977425740052</v>
      </c>
      <c r="R34" s="16" t="s">
        <v>39890</v>
      </c>
      <c r="S34" s="15">
        <f>D6L1527C5-D6L1527C7</f>
        <v>0.75245977425740052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0.72013335868892026</v>
      </c>
      <c r="X34" s="16" t="s">
        <v>39892</v>
      </c>
      <c r="Y34" s="33">
        <f>D6L1527C7-D6L1527C10</f>
        <v>3.232641556848026E-2</v>
      </c>
      <c r="Z34" s="16" t="s">
        <v>39893</v>
      </c>
      <c r="AA34" s="33">
        <f>CHOOSE(MIN(D6L1527C9,RUN_YEARS),B7L815C7,B7L815C16,B7L815C25,B7L815C34,B7L815C43)</f>
        <v>6559.333333333333</v>
      </c>
      <c r="AB34" s="16" t="s">
        <v>39894</v>
      </c>
      <c r="AC34" s="33">
        <f>IF(D6L1527C12=0,0,D6L1527C10/D6L1527C12)</f>
        <v>1.097875839041956E-4</v>
      </c>
      <c r="AD34" s="16" t="s">
        <v>39895</v>
      </c>
      <c r="AE34" s="33">
        <f>IF(D6L1527C5=0,0,D6L1527C10/D6L1527C5)</f>
        <v>0.47851950584309766</v>
      </c>
      <c r="AF34" s="16" t="s">
        <v>39896</v>
      </c>
      <c r="AG34" s="33">
        <f>CHOOSE(MIN(D6L1527C9,RUN_YEARS),B7L815C5,B7L815C14,B7L815C23,B7L815C32,B7L815C41)</f>
        <v>113.24811344748659</v>
      </c>
      <c r="AH34" s="16" t="s">
        <v>39897</v>
      </c>
      <c r="AI34" s="33">
        <f>IF(D6L1527C15=0,0,D6L1527C11/D6L1527C15)</f>
        <v>2.8544771815090846E-4</v>
      </c>
      <c r="AJ34" s="16" t="s">
        <v>39898</v>
      </c>
      <c r="AK34" s="33">
        <f>IF(D6L1527C5=0,0,D6L1527C11/D6L1527C5)</f>
        <v>2.148049415690232E-2</v>
      </c>
      <c r="AL34" s="16" t="s">
        <v>39899</v>
      </c>
      <c r="AM34" s="33">
        <f>D6L1527C8*CHOOSE(MIN(D6L1527C9,RUN_YEARS),B7L815C4,B7L815C13,B7L815C22,B7L815C31,B7L815C40)</f>
        <v>0.10549942533619452</v>
      </c>
      <c r="AN34" s="16" t="s">
        <v>39900</v>
      </c>
      <c r="AO34" s="33">
        <f>D6L1527C8-D6L1527C18</f>
        <v>0.64696034892120602</v>
      </c>
      <c r="AP34" s="16" t="s">
        <v>39901</v>
      </c>
      <c r="AQ34" s="33">
        <f>CHOOSE(MIN(D6L1527C9,RUN_YEARS),B7L815C2,B7L815C11,B7L815C20,B7L815C29,B7L815C38)</f>
        <v>8.3973626980096956</v>
      </c>
      <c r="AR34" s="16" t="s">
        <v>39902</v>
      </c>
      <c r="AS34" s="33">
        <f>IF(D6L1527C20=0,0,D6L1527C18/D6L1527C20)</f>
        <v>1.2563399859005675E-2</v>
      </c>
      <c r="AT34" s="16" t="s">
        <v>39903</v>
      </c>
      <c r="AU34" s="33">
        <f>IF(D6L1527C5=0,0,D6L1527C18/D6L1527C5)</f>
        <v>7.0103033374981055E-2</v>
      </c>
      <c r="AV34" s="16" t="s">
        <v>39904</v>
      </c>
      <c r="AW34" s="33">
        <f>CHOOSE(MIN(D6L1527C9,RUN_YEARS),B7L815C1,B7L815C10,B7L815C19,B7L815C28,B7L815C37)</f>
        <v>51.495642595300588</v>
      </c>
      <c r="AX34" s="16" t="s">
        <v>39905</v>
      </c>
      <c r="AY34" s="33">
        <f>IF(D6L1527C23=0,0,D6L1527C19/D6L1527C23)</f>
        <v>1.2563399859005675E-2</v>
      </c>
      <c r="AZ34" s="16" t="s">
        <v>39906</v>
      </c>
      <c r="BA34" s="33">
        <f>IF(D6L1527C5=0,0,D6L1527C19/D6L1527C5)</f>
        <v>0.42989696662501897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1154.1269939252752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734.78525183269676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367.39262591634838</v>
      </c>
      <c r="R35" s="16" t="s">
        <v>39910</v>
      </c>
      <c r="S35" s="15">
        <f>SUM(D6L1501C8:D6L1527C8)-2*SUM(D6L1509C8,D6L1511C8,D6L1522C8,D6L1524C8,D6L1527C8)</f>
        <v>367.39262591634838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351.60638590630731</v>
      </c>
      <c r="X35" s="16" t="s">
        <v>39912</v>
      </c>
      <c r="Y35" s="33">
        <f>SUM(D6L1501C11:D6L1527C11)-2*SUM(D6L1509C11,D6L1511C11,D6L1522C11,D6L1524C11,D6L1527C11)</f>
        <v>15.786240010041213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5.358786998754772E-2</v>
      </c>
      <c r="AD35" s="16" t="s">
        <v>39914</v>
      </c>
      <c r="AE35" s="33">
        <f>IF(D6L1528C5=0,0,D6L1528C10/D6L1528C5)</f>
        <v>0.47851584531580194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0.13932846196762369</v>
      </c>
      <c r="AJ35" s="16" t="s">
        <v>39916</v>
      </c>
      <c r="AK35" s="33">
        <f>IF(D6L1528C5=0,0,D6L1528C11/D6L1528C5)</f>
        <v>2.1484154684198238E-2</v>
      </c>
      <c r="AL35" s="16" t="s">
        <v>39917</v>
      </c>
      <c r="AM35" s="33">
        <f>SUM(D6L1501C18:D6L1527C18)-2*SUM(D6L1509C18,D6L1511C18,D6L1522C18,D6L1524C18,D6L1527C18)</f>
        <v>51.51668960307493</v>
      </c>
      <c r="AN35" s="16" t="s">
        <v>39918</v>
      </c>
      <c r="AO35" s="33">
        <f>SUM(D6L1501C19:D6L1527C19)-2*SUM(D6L1509C19,D6L1511C19,D6L1522C19,D6L1524C19,D6L1527C19)</f>
        <v>315.87593631327343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6.1322610063357983</v>
      </c>
      <c r="AT35" s="16" t="s">
        <v>39920</v>
      </c>
      <c r="AU35" s="33">
        <f>IF(D6L1528C5=0,0,D6L1528C18/D6L1528C5)</f>
        <v>7.0111218855553131E-2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6.1322610063357974</v>
      </c>
      <c r="AZ35" s="16" t="s">
        <v>39922</v>
      </c>
      <c r="BA35" s="33">
        <f>IF(D6L1528C5=0,0,D6L1528C19/D6L1528C5)</f>
        <v>0.42988878114444684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10.183732398878629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5.0918661994393144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2.5459330997196572</v>
      </c>
      <c r="R36" s="16" t="s">
        <v>39927</v>
      </c>
      <c r="S36" s="15">
        <f>D6L1529C5-D6L1529C7</f>
        <v>2.5459330997196572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2.449336061026917</v>
      </c>
      <c r="X36" s="16" t="s">
        <v>39929</v>
      </c>
      <c r="Y36" s="33">
        <f>D6L1529C7-D6L1529C10</f>
        <v>9.6597038692740167E-2</v>
      </c>
      <c r="Z36" s="16" t="s">
        <v>39930</v>
      </c>
      <c r="AA36" s="33">
        <f>CHOOSE(MIN(D6L1529C9,RUN_YEARS),B7L815C7,B7L815C16,B7L815C25,B7L815C34,B7L815C43)</f>
        <v>7756</v>
      </c>
      <c r="AB36" s="16" t="s">
        <v>39931</v>
      </c>
      <c r="AC36" s="33">
        <f>IF(D6L1529C12=0,0,D6L1529C10/D6L1529C12)</f>
        <v>3.1579887326288253E-4</v>
      </c>
      <c r="AD36" s="16" t="s">
        <v>39932</v>
      </c>
      <c r="AE36" s="33">
        <f>IF(D6L1529C5=0,0,D6L1529C10/D6L1529C5)</f>
        <v>0.48102914827114335</v>
      </c>
      <c r="AF36" s="16" t="s">
        <v>39933</v>
      </c>
      <c r="AG36" s="33">
        <f>CHOOSE(MIN(D6L1529C9,RUN_YEARS),B7L815C5,B7L815C14,B7L815C23,B7L815C32,B7L815C41)</f>
        <v>117.64673763920698</v>
      </c>
      <c r="AH36" s="16" t="s">
        <v>39934</v>
      </c>
      <c r="AI36" s="33">
        <f>IF(D6L1529C15=0,0,D6L1529C11/D6L1529C15)</f>
        <v>8.2107707048349309E-4</v>
      </c>
      <c r="AJ36" s="16" t="s">
        <v>39935</v>
      </c>
      <c r="AK36" s="33">
        <f>IF(D6L1529C5=0,0,D6L1529C11/D6L1529C5)</f>
        <v>1.897085172885667E-2</v>
      </c>
      <c r="AL36" s="16" t="s">
        <v>39936</v>
      </c>
      <c r="AM36" s="33">
        <f>D6L1529C8*CHOOSE(MIN(D6L1529C9,RUN_YEARS),B7L815C4,B7L815C13,B7L815C22,B7L815C31,B7L815C40)</f>
        <v>0.41237278727144788</v>
      </c>
      <c r="AN36" s="16" t="s">
        <v>39937</v>
      </c>
      <c r="AO36" s="33">
        <f>D6L1529C8-D6L1529C18</f>
        <v>2.1335603124482092</v>
      </c>
      <c r="AP36" s="16" t="s">
        <v>39938</v>
      </c>
      <c r="AQ36" s="33">
        <f>CHOOSE(MIN(D6L1529C9,RUN_YEARS),B7L815C2,B7L815C11,B7L815C20,B7L815C29,B7L815C38)</f>
        <v>10.305807192458682</v>
      </c>
      <c r="AR36" s="16" t="s">
        <v>39939</v>
      </c>
      <c r="AS36" s="33">
        <f>IF(D6L1529C20=0,0,D6L1529C18/D6L1529C20)</f>
        <v>4.0013633048870102E-2</v>
      </c>
      <c r="AT36" s="16" t="s">
        <v>39940</v>
      </c>
      <c r="AU36" s="33">
        <f>IF(D6L1529C5=0,0,D6L1529C18/D6L1529C5)</f>
        <v>8.0986571743942498E-2</v>
      </c>
      <c r="AV36" s="16" t="s">
        <v>39941</v>
      </c>
      <c r="AW36" s="33">
        <f>CHOOSE(MIN(D6L1529C9,RUN_YEARS),B7L815C1,B7L815C10,B7L815C19,B7L815C28,B7L815C37)</f>
        <v>53.320834672583089</v>
      </c>
      <c r="AX36" s="16" t="s">
        <v>39942</v>
      </c>
      <c r="AY36" s="33">
        <f>IF(D6L1529C23=0,0,D6L1529C19/D6L1529C23)</f>
        <v>4.0013633048870095E-2</v>
      </c>
      <c r="AZ36" s="16" t="s">
        <v>39943</v>
      </c>
      <c r="BA36" s="33">
        <f>IF(D6L1529C5=0,0,D6L1529C19/D6L1529C5)</f>
        <v>0.41901342825605747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7756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117.64673763920698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10.305807192458682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53.320834672583089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7756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117.64673763920698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10.305807192458682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53.320834672583089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7756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117.64673763920698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10.305807192458682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53.320834672583089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50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50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20</v>
      </c>
      <c r="R40" s="16" t="s">
        <v>40008</v>
      </c>
      <c r="S40" s="15">
        <f>D6L1533C5-D6L1533C7</f>
        <v>30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19.241165930845732</v>
      </c>
      <c r="X40" s="16" t="s">
        <v>40010</v>
      </c>
      <c r="Y40" s="33">
        <f>D6L1533C7-D6L1533C10</f>
        <v>0.75883406915426832</v>
      </c>
      <c r="Z40" s="16" t="s">
        <v>40011</v>
      </c>
      <c r="AA40" s="33">
        <f>CHOOSE(MIN(D6L1533C9,RUN_YEARS),B7L815C7,B7L815C16,B7L815C25,B7L815C34,B7L815C43)</f>
        <v>7756</v>
      </c>
      <c r="AB40" s="16" t="s">
        <v>40012</v>
      </c>
      <c r="AC40" s="33">
        <f>IF(D6L1533C12=0,0,D6L1533C10/D6L1533C12)</f>
        <v>2.4808104603978509E-3</v>
      </c>
      <c r="AD40" s="16" t="s">
        <v>40013</v>
      </c>
      <c r="AE40" s="33">
        <f>IF(D6L1533C5=0,0,D6L1533C10/D6L1533C5)</f>
        <v>0.38482331861691466</v>
      </c>
      <c r="AF40" s="16" t="s">
        <v>40014</v>
      </c>
      <c r="AG40" s="33">
        <f>CHOOSE(MIN(D6L1533C9,RUN_YEARS),B7L815C5,B7L815C14,B7L815C23,B7L815C32,B7L815C41)</f>
        <v>117.64673763920698</v>
      </c>
      <c r="AH40" s="16" t="s">
        <v>40015</v>
      </c>
      <c r="AI40" s="33">
        <f>IF(D6L1533C15=0,0,D6L1533C11/D6L1533C15)</f>
        <v>6.4501071970344132E-3</v>
      </c>
      <c r="AJ40" s="16" t="s">
        <v>40016</v>
      </c>
      <c r="AK40" s="33">
        <f>IF(D6L1533C5=0,0,D6L1533C11/D6L1533C5)</f>
        <v>1.5176681383085366E-2</v>
      </c>
      <c r="AL40" s="16" t="s">
        <v>40017</v>
      </c>
      <c r="AM40" s="33">
        <f>D6L1533C8*CHOOSE(MIN(D6L1533C9,RUN_YEARS),B7L815C4,B7L815C13,B7L815C22,B7L815C31,B7L815C40)</f>
        <v>4.8591943046365502</v>
      </c>
      <c r="AN40" s="16" t="s">
        <v>40018</v>
      </c>
      <c r="AO40" s="33">
        <f>D6L1533C8-D6L1533C18</f>
        <v>25.140805695363451</v>
      </c>
      <c r="AP40" s="16" t="s">
        <v>40019</v>
      </c>
      <c r="AQ40" s="33">
        <f>CHOOSE(MIN(D6L1533C9,RUN_YEARS),B7L815C2,B7L815C11,B7L815C20,B7L815C29,B7L815C38)</f>
        <v>10.305807192458682</v>
      </c>
      <c r="AR40" s="16" t="s">
        <v>40020</v>
      </c>
      <c r="AS40" s="33">
        <f>IF(D6L1533C20=0,0,D6L1533C18/D6L1533C20)</f>
        <v>0.47150060290204987</v>
      </c>
      <c r="AT40" s="16" t="s">
        <v>40021</v>
      </c>
      <c r="AU40" s="33">
        <f>IF(D6L1533C5=0,0,D6L1533C18/D6L1533C5)</f>
        <v>9.7183886092731001E-2</v>
      </c>
      <c r="AV40" s="16" t="s">
        <v>40022</v>
      </c>
      <c r="AW40" s="33">
        <f>CHOOSE(MIN(D6L1533C9,RUN_YEARS),B7L815C1,B7L815C10,B7L815C19,B7L815C28,B7L815C37)</f>
        <v>53.320834672583089</v>
      </c>
      <c r="AX40" s="16" t="s">
        <v>40023</v>
      </c>
      <c r="AY40" s="33">
        <f>IF(D6L1533C23=0,0,D6L1533C19/D6L1533C23)</f>
        <v>0.47150060290204987</v>
      </c>
      <c r="AZ40" s="16" t="s">
        <v>40024</v>
      </c>
      <c r="BA40" s="33">
        <f>IF(D6L1533C5=0,0,D6L1533C19/D6L1533C5)</f>
        <v>0.50281611390726899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7756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117.64673763920698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10.305807192458682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53.320834672583089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17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17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17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16.354991041218874</v>
      </c>
      <c r="X42" s="16" t="s">
        <v>40050</v>
      </c>
      <c r="Y42" s="33">
        <f>D6L1535C7-D6L1535C10</f>
        <v>0.6450089587811263</v>
      </c>
      <c r="Z42" s="16" t="s">
        <v>40051</v>
      </c>
      <c r="AA42" s="33">
        <f>CHOOSE(MIN(D6L1535C9,RUN_YEARS),B7L815C7,B7L815C16,B7L815C25,B7L815C34,B7L815C43)</f>
        <v>7756</v>
      </c>
      <c r="AB42" s="16" t="s">
        <v>40052</v>
      </c>
      <c r="AC42" s="33">
        <f>IF(D6L1535C12=0,0,D6L1535C10/D6L1535C12)</f>
        <v>2.1086888913381735E-3</v>
      </c>
      <c r="AD42" s="16" t="s">
        <v>40053</v>
      </c>
      <c r="AE42" s="33">
        <f>IF(D6L1535C5=0,0,D6L1535C10/D6L1535C5)</f>
        <v>0.9620582965422867</v>
      </c>
      <c r="AF42" s="16" t="s">
        <v>40054</v>
      </c>
      <c r="AG42" s="33">
        <f>CHOOSE(MIN(D6L1535C9,RUN_YEARS),B7L815C5,B7L815C14,B7L815C23,B7L815C32,B7L815C41)</f>
        <v>117.64673763920698</v>
      </c>
      <c r="AH42" s="16" t="s">
        <v>40055</v>
      </c>
      <c r="AI42" s="33">
        <f>IF(D6L1535C15=0,0,D6L1535C11/D6L1535C15)</f>
        <v>5.4825911174792366E-3</v>
      </c>
      <c r="AJ42" s="16" t="s">
        <v>40056</v>
      </c>
      <c r="AK42" s="33">
        <f>IF(D6L1535C5=0,0,D6L1535C11/D6L1535C5)</f>
        <v>3.7941703457713312E-2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10.305807192458682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53.320834672583089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212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212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212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7756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117.64673763920698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34.338306419431618</v>
      </c>
      <c r="AN43" s="16" t="s">
        <v>40078</v>
      </c>
      <c r="AO43" s="33">
        <f>D6L1536C8-D6L1536C18</f>
        <v>177.6616935805684</v>
      </c>
      <c r="AP43" s="16" t="s">
        <v>40079</v>
      </c>
      <c r="AQ43" s="33">
        <f>CHOOSE(MIN(D6L1536C9,RUN_YEARS),B7L815C2,B7L815C11,B7L815C20,B7L815C29,B7L815C38)</f>
        <v>10.305807192458682</v>
      </c>
      <c r="AR43" s="16" t="s">
        <v>40080</v>
      </c>
      <c r="AS43" s="33">
        <f>IF(D6L1536C20=0,0,D6L1536C18/D6L1536C20)</f>
        <v>3.3319375938411522</v>
      </c>
      <c r="AT43" s="16" t="s">
        <v>40081</v>
      </c>
      <c r="AU43" s="33">
        <f>IF(D6L1536C5=0,0,D6L1536C18/D6L1536C5)</f>
        <v>0.161973143487885</v>
      </c>
      <c r="AV43" s="16" t="s">
        <v>40082</v>
      </c>
      <c r="AW43" s="33">
        <f>CHOOSE(MIN(D6L1536C9,RUN_YEARS),B7L815C1,B7L815C10,B7L815C19,B7L815C28,B7L815C37)</f>
        <v>53.320834672583089</v>
      </c>
      <c r="AX43" s="16" t="s">
        <v>40083</v>
      </c>
      <c r="AY43" s="33">
        <f>IF(D6L1536C23=0,0,D6L1536C19/D6L1536C23)</f>
        <v>3.3319375938411526</v>
      </c>
      <c r="AZ43" s="16" t="s">
        <v>40084</v>
      </c>
      <c r="BA43" s="33">
        <f>IF(D6L1536C5=0,0,D6L1536C19/D6L1536C5)</f>
        <v>0.83802685651211506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289.18373239887865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284.09186619943932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39.545933099719662</v>
      </c>
      <c r="R44" s="16" t="s">
        <v>40088</v>
      </c>
      <c r="S44" s="15">
        <f>SUM(D6L1529C8:D6L1536C8)</f>
        <v>244.54593309971966</v>
      </c>
      <c r="U44" s="21" t="str">
        <f>NULL_VALUE</f>
        <v>n/a</v>
      </c>
      <c r="V44" s="16" t="s">
        <v>40089</v>
      </c>
      <c r="W44" s="33">
        <f>SUM(D6L1529C10:D6L1536C10)</f>
        <v>38.045493033091518</v>
      </c>
      <c r="X44" s="16" t="s">
        <v>40090</v>
      </c>
      <c r="Y44" s="33">
        <f>SUM(D6L1529C11:D6L1536C11)</f>
        <v>1.5004400666281348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4.9052982249989073E-3</v>
      </c>
      <c r="AD44" s="16" t="s">
        <v>40092</v>
      </c>
      <c r="AE44" s="33">
        <f>IF(D6L1537C5=0,0,D6L1537C10/D6L1537C5)</f>
        <v>0.13391968429811596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1.2753775384997144E-2</v>
      </c>
      <c r="AJ44" s="16" t="s">
        <v>40094</v>
      </c>
      <c r="AK44" s="33">
        <f>IF(D6L1537C5=0,0,D6L1537C11/D6L1537C5)</f>
        <v>5.2815312409359508E-3</v>
      </c>
      <c r="AL44" s="16" t="s">
        <v>40095</v>
      </c>
      <c r="AM44" s="33">
        <f>SUM(D6L1529C18:D6L1536C18)</f>
        <v>39.609873511339615</v>
      </c>
      <c r="AN44" s="16" t="s">
        <v>40096</v>
      </c>
      <c r="AO44" s="33">
        <f>SUM(D6L1529C19:D6L1536C19)</f>
        <v>204.93605958838006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3.8434518297920723</v>
      </c>
      <c r="AT44" s="16" t="s">
        <v>40098</v>
      </c>
      <c r="AU44" s="33">
        <f>IF(D6L1537C5=0,0,D6L1537C18/D6L1537C5)</f>
        <v>0.13942628502969012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3.8434518297920723</v>
      </c>
      <c r="AZ44" s="16" t="s">
        <v>40100</v>
      </c>
      <c r="BA44" s="33">
        <f>IF(D6L1537C5=0,0,D6L1537C19/D6L1537C5)</f>
        <v>0.72137249943125803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51.572385992281241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25.78619299614062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12.89309649807031</v>
      </c>
      <c r="R45" s="16" t="s">
        <v>40105</v>
      </c>
      <c r="S45" s="15">
        <f>D6L1538C5-D6L1538C7</f>
        <v>12.89309649807031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12.403910454088843</v>
      </c>
      <c r="X45" s="16" t="s">
        <v>40107</v>
      </c>
      <c r="Y45" s="33">
        <f>D6L1538C7-D6L1538C10</f>
        <v>0.48918604398146748</v>
      </c>
      <c r="Z45" s="16" t="s">
        <v>40108</v>
      </c>
      <c r="AA45" s="33">
        <f>CHOOSE(MIN(D6L1538C9,RUN_YEARS),B7L815C7,B7L815C16,B7L815C25,B7L815C34,B7L815C43)</f>
        <v>7756</v>
      </c>
      <c r="AB45" s="16" t="s">
        <v>40109</v>
      </c>
      <c r="AC45" s="33">
        <f>IF(D6L1538C12=0,0,D6L1538C10/D6L1538C12)</f>
        <v>1.5992664329665862E-3</v>
      </c>
      <c r="AD45" s="16" t="s">
        <v>40110</v>
      </c>
      <c r="AE45" s="33">
        <f>IF(D6L1538C5=0,0,D6L1538C10/D6L1538C5)</f>
        <v>0.48102914827114329</v>
      </c>
      <c r="AF45" s="16" t="s">
        <v>40111</v>
      </c>
      <c r="AG45" s="33">
        <f>CHOOSE(MIN(D6L1538C9,RUN_YEARS),B7L815C5,B7L815C14,B7L815C23,B7L815C32,B7L815C41)</f>
        <v>117.64673763920698</v>
      </c>
      <c r="AH45" s="16" t="s">
        <v>40112</v>
      </c>
      <c r="AI45" s="33">
        <f>IF(D6L1538C15=0,0,D6L1538C11/D6L1538C15)</f>
        <v>4.1580927257131289E-3</v>
      </c>
      <c r="AJ45" s="16" t="s">
        <v>40113</v>
      </c>
      <c r="AK45" s="33">
        <f>IF(D6L1538C5=0,0,D6L1538C11/D6L1538C5)</f>
        <v>1.8970851728856725E-2</v>
      </c>
      <c r="AL45" s="16" t="s">
        <v>40114</v>
      </c>
      <c r="AM45" s="33">
        <f>D6L1538C8*CHOOSE(MIN(D6L1538C9,RUN_YEARS),B7L815C4,B7L815C13,B7L815C22,B7L815C31,B7L815C40)</f>
        <v>2.0883353690850899</v>
      </c>
      <c r="AN45" s="16" t="s">
        <v>40115</v>
      </c>
      <c r="AO45" s="33">
        <f>D6L1538C8-D6L1538C18</f>
        <v>10.80476112898522</v>
      </c>
      <c r="AP45" s="16" t="s">
        <v>40116</v>
      </c>
      <c r="AQ45" s="33">
        <f>CHOOSE(MIN(D6L1538C9,RUN_YEARS),B7L815C2,B7L815C11,B7L815C20,B7L815C29,B7L815C38)</f>
        <v>10.305807192458682</v>
      </c>
      <c r="AR45" s="16" t="s">
        <v>40117</v>
      </c>
      <c r="AS45" s="33">
        <f>IF(D6L1538C20=0,0,D6L1538C18/D6L1538C20)</f>
        <v>0.20263675907048195</v>
      </c>
      <c r="AT45" s="16" t="s">
        <v>40118</v>
      </c>
      <c r="AU45" s="33">
        <f>IF(D6L1538C5=0,0,D6L1538C18/D6L1538C5)</f>
        <v>8.0986571743942498E-2</v>
      </c>
      <c r="AV45" s="16" t="s">
        <v>40119</v>
      </c>
      <c r="AW45" s="33">
        <f>CHOOSE(MIN(D6L1538C9,RUN_YEARS),B7L815C1,B7L815C10,B7L815C19,B7L815C28,B7L815C37)</f>
        <v>53.320834672583089</v>
      </c>
      <c r="AX45" s="16" t="s">
        <v>40120</v>
      </c>
      <c r="AY45" s="33">
        <f>IF(D6L1538C23=0,0,D6L1538C19/D6L1538C23)</f>
        <v>0.20263675907048195</v>
      </c>
      <c r="AZ45" s="16" t="s">
        <v>40121</v>
      </c>
      <c r="BA45" s="33">
        <f>IF(D6L1538C5=0,0,D6L1538C19/D6L1538C5)</f>
        <v>0.41901342825605747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167.16612407686659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167.16612407686659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66.866449630746644</v>
      </c>
      <c r="R46" s="16" t="s">
        <v>40125</v>
      </c>
      <c r="S46" s="15">
        <f>D6L1539C5-D6L1539C7</f>
        <v>100.29967444611995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64.329422627586723</v>
      </c>
      <c r="X46" s="16" t="s">
        <v>40127</v>
      </c>
      <c r="Y46" s="33">
        <f>D6L1539C7-D6L1539C10</f>
        <v>2.5370270031599205</v>
      </c>
      <c r="Z46" s="16" t="s">
        <v>40128</v>
      </c>
      <c r="AA46" s="33">
        <f>CHOOSE(MIN(D6L1539C9,RUN_YEARS),B7L815C7,B7L815C16,B7L815C25,B7L815C34,B7L815C43)</f>
        <v>7756</v>
      </c>
      <c r="AB46" s="16" t="s">
        <v>40129</v>
      </c>
      <c r="AC46" s="33">
        <f>IF(D6L1539C12=0,0,D6L1539C10/D6L1539C12)</f>
        <v>8.294149384681114E-3</v>
      </c>
      <c r="AD46" s="16" t="s">
        <v>40130</v>
      </c>
      <c r="AE46" s="33">
        <f>IF(D6L1539C5=0,0,D6L1539C10/D6L1539C5)</f>
        <v>0.38482331861691466</v>
      </c>
      <c r="AF46" s="16" t="s">
        <v>40131</v>
      </c>
      <c r="AG46" s="33">
        <f>CHOOSE(MIN(D6L1539C9,RUN_YEARS),B7L815C5,B7L815C14,B7L815C23,B7L815C32,B7L815C41)</f>
        <v>117.64673763920698</v>
      </c>
      <c r="AH46" s="16" t="s">
        <v>40132</v>
      </c>
      <c r="AI46" s="33">
        <f>IF(D6L1539C15=0,0,D6L1539C11/D6L1539C15)</f>
        <v>2.1564788400170905E-2</v>
      </c>
      <c r="AJ46" s="16" t="s">
        <v>40133</v>
      </c>
      <c r="AK46" s="33">
        <f>IF(D6L1539C5=0,0,D6L1539C11/D6L1539C5)</f>
        <v>1.5176681383085372E-2</v>
      </c>
      <c r="AL46" s="16" t="s">
        <v>40134</v>
      </c>
      <c r="AM46" s="33">
        <f>D6L1539C8*CHOOSE(MIN(D6L1539C9,RUN_YEARS),B7L815C4,B7L815C13,B7L815C22,B7L815C31,B7L815C40)</f>
        <v>16.24585356084954</v>
      </c>
      <c r="AN46" s="16" t="s">
        <v>40135</v>
      </c>
      <c r="AO46" s="33">
        <f>D6L1539C8-D6L1539C18</f>
        <v>84.053820885270412</v>
      </c>
      <c r="AP46" s="16" t="s">
        <v>40136</v>
      </c>
      <c r="AQ46" s="33">
        <f>CHOOSE(MIN(D6L1539C9,RUN_YEARS),B7L815C2,B7L815C11,B7L815C20,B7L815C29,B7L815C38)</f>
        <v>10.305807192458682</v>
      </c>
      <c r="AR46" s="16" t="s">
        <v>40137</v>
      </c>
      <c r="AS46" s="33">
        <f>IF(D6L1539C20=0,0,D6L1539C18/D6L1539C20)</f>
        <v>1.5763785657408294</v>
      </c>
      <c r="AT46" s="16" t="s">
        <v>40138</v>
      </c>
      <c r="AU46" s="33">
        <f>IF(D6L1539C5=0,0,D6L1539C18/D6L1539C5)</f>
        <v>9.7183886092731001E-2</v>
      </c>
      <c r="AV46" s="16" t="s">
        <v>40139</v>
      </c>
      <c r="AW46" s="33">
        <f>CHOOSE(MIN(D6L1539C9,RUN_YEARS),B7L815C1,B7L815C10,B7L815C19,B7L815C28,B7L815C37)</f>
        <v>53.320834672583089</v>
      </c>
      <c r="AX46" s="16" t="s">
        <v>40140</v>
      </c>
      <c r="AY46" s="33">
        <f>IF(D6L1539C23=0,0,D6L1539C19/D6L1539C23)</f>
        <v>1.5763785657408294</v>
      </c>
      <c r="AZ46" s="16" t="s">
        <v>40141</v>
      </c>
      <c r="BA46" s="33">
        <f>IF(D6L1539C5=0,0,D6L1539C19/D6L1539C5)</f>
        <v>0.50281611390726899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218.73851006914782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192.95231707300721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79.75954612881695</v>
      </c>
      <c r="R47" s="16" t="s">
        <v>40145</v>
      </c>
      <c r="S47" s="15">
        <f>SUM(D6L1538C8:D6L1539C8)</f>
        <v>113.19277094419026</v>
      </c>
      <c r="U47" s="21" t="str">
        <f>NULL_VALUE</f>
        <v>n/a</v>
      </c>
      <c r="V47" s="16" t="s">
        <v>40146</v>
      </c>
      <c r="W47" s="33">
        <f>SUM(D6L1538C10:D6L1539C10)</f>
        <v>76.733333081675568</v>
      </c>
      <c r="X47" s="16" t="s">
        <v>40147</v>
      </c>
      <c r="Y47" s="33">
        <f>SUM(D6L1538C11:D6L1539C11)</f>
        <v>3.0262130471413879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9.8934158176477004E-3</v>
      </c>
      <c r="AD47" s="16" t="s">
        <v>40149</v>
      </c>
      <c r="AE47" s="33">
        <f>IF(D6L1540C5=0,0,D6L1540C10/D6L1540C5)</f>
        <v>0.39768028829963231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2.5722881125884035E-2</v>
      </c>
      <c r="AJ47" s="16" t="s">
        <v>40151</v>
      </c>
      <c r="AK47" s="33">
        <f>IF(D6L1540C5=0,0,D6L1540C11/D6L1540C5)</f>
        <v>1.5683735199698907E-2</v>
      </c>
      <c r="AL47" s="16" t="s">
        <v>40152</v>
      </c>
      <c r="AM47" s="33">
        <f>SUM(D6L1538C18:D6L1539C18)</f>
        <v>18.33418892993463</v>
      </c>
      <c r="AN47" s="16" t="s">
        <v>40153</v>
      </c>
      <c r="AO47" s="33">
        <f>SUM(D6L1538C19:D6L1539C19)</f>
        <v>94.858582014255632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1.7790153248113114</v>
      </c>
      <c r="AT47" s="16" t="s">
        <v>40155</v>
      </c>
      <c r="AU47" s="33">
        <f>IF(D6L1540C5=0,0,D6L1540C18/D6L1540C5)</f>
        <v>9.5019273196898374E-2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1.7790153248113114</v>
      </c>
      <c r="AZ47" s="16" t="s">
        <v>40157</v>
      </c>
      <c r="BA47" s="33">
        <f>IF(D6L1540C5=0,0,D6L1540C19/D6L1540C5)</f>
        <v>0.4916167033037705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1662.0492363933017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1211.8294351051434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486.69810514488501</v>
      </c>
      <c r="R48" s="16" t="s">
        <v>40162</v>
      </c>
      <c r="S48" s="15">
        <f>SUM(D6L1528C8,D6L1537C8,D6L1540C8)</f>
        <v>725.1313299602582</v>
      </c>
      <c r="U48" s="21" t="str">
        <f>NULL_VALUE</f>
        <v>n/a</v>
      </c>
      <c r="V48" s="16" t="s">
        <v>40163</v>
      </c>
      <c r="W48" s="33">
        <f>SUM(D6L1528C10,D6L1537C10,D6L1540C10)</f>
        <v>466.38521202107438</v>
      </c>
      <c r="X48" s="16" t="s">
        <v>40164</v>
      </c>
      <c r="Y48" s="33">
        <f>SUM(D6L1528C11,D6L1537C11,D6L1540C11)</f>
        <v>20.312893123810738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6.8386584030194333E-2</v>
      </c>
      <c r="AD48" s="16" t="s">
        <v>40166</v>
      </c>
      <c r="AE48" s="33">
        <f>IF(D6L1541C5=0,0,D6L1541C10/D6L1541C5)</f>
        <v>0.38486044199826591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0.17780511847850486</v>
      </c>
      <c r="AJ48" s="16" t="s">
        <v>40168</v>
      </c>
      <c r="AK48" s="33">
        <f>IF(D6L1541C5=0,0,D6L1541C11/D6L1541C5)</f>
        <v>1.676217175072027E-2</v>
      </c>
      <c r="AL48" s="16" t="s">
        <v>40169</v>
      </c>
      <c r="AM48" s="33">
        <f>SUM(D6L1528C18,D6L1537C18,D6L1540C18)</f>
        <v>109.46075204434918</v>
      </c>
      <c r="AN48" s="16" t="s">
        <v>40170</v>
      </c>
      <c r="AO48" s="33">
        <f>SUM(D6L1528C19,D6L1537C19,D6L1540C19)</f>
        <v>615.67057791590912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11.754728160939182</v>
      </c>
      <c r="AT48" s="16" t="s">
        <v>40172</v>
      </c>
      <c r="AU48" s="33">
        <f>IF(D6L1541C5=0,0,D6L1541C18/D6L1541C5)</f>
        <v>9.032686356133271E-2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11.75472816093918</v>
      </c>
      <c r="AZ48" s="16" t="s">
        <v>40174</v>
      </c>
      <c r="BA48" s="33">
        <f>IF(D6L1541C5=0,0,D6L1541C19/D6L1541C5)</f>
        <v>0.50805052268968109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7574.6666666666661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263.20224102337937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9.6972085552176193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124.57099796061442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0.45552829617016322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6840.6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236.3252290884827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8.2560593156984439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112.04355567790594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0.45552829617016322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6840.6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236.3252290884827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8.2560593156984439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112.04355567790594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0.49582585363796033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8646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283.40438834744509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11.488397239040454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133.8170702377173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0.22147634948305014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6840.6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236.3252290884827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8.2560593156984439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112.04355567790594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0.45552829617016322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6840.6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236.3252290884827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8.2560593156984439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112.04355567790594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0.49582585363796033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8646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283.40438834744509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11.488397239040454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133.8170702377173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0.49582585363796033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8646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283.40438834744509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11.488397239040454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133.8170702377173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0.49582585363796033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8646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283.40438834744509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11.488397239040454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133.8170702377173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0.49582585363796033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8646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283.40438834744509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11.488397239040454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133.8170702377173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0.49582585363796033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8646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283.40438834744509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11.488397239040454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133.8170702377173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0.49582585363796033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8646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283.40438834744509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11.488397239040454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133.8170702377173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8646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283.40438834744509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11.488397239040454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133.8170702377173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0.45552829617016322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6840.6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236.3252290884827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8.2560593156984439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112.04355567790594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0.47154521297646307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7574.6666666666661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263.20224102337937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9.6972085552176193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124.57099796061442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0.22117936181309292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7574.6666666666661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263.20224102337937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9.6972085552176193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124.57099796061442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7574.6666666666661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263.20224102337937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9.6972085552176193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124.57099796061442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0.23107325289914801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8646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283.40438834744509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11.488397239040454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133.8170702377173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0.22117936181309292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7574.6666666666661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263.20224102337937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9.6972085552176193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124.57099796061442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0.23107325289914801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8646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283.40438834744509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11.488397239040454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133.8170702377173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0.23107325289914801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8646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283.40438834744509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11.488397239040454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133.8170702377173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0.23107325289914801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8646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283.40438834744509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11.488397239040454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133.8170702377173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0.23107325289914801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8646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283.40438834744509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11.488397239040454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133.8170702377173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0.23107325289914801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8646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283.40438834744509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11.488397239040454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133.8170702377173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0.23107325289914801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8646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283.40438834744509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11.488397239040454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133.8170702377173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8646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283.40438834744509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11.488397239040454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133.8170702377173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7574.6666666666661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263.20224102337937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9.6972085552176193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124.57099796061442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8646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283.40438834744509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11.488397239040454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133.8170702377173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8646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283.40438834744509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11.488397239040454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133.8170702377173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0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0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0</v>
      </c>
      <c r="R38" s="16" t="s">
        <v>40800</v>
      </c>
      <c r="S38" s="15">
        <f>D6L1631C5-D6L1631C7</f>
        <v>0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0</v>
      </c>
      <c r="X38" s="16" t="s">
        <v>40802</v>
      </c>
      <c r="Y38" s="33">
        <f>D6L1631C7-D6L1631C10</f>
        <v>0</v>
      </c>
      <c r="Z38" s="16" t="s">
        <v>40803</v>
      </c>
      <c r="AA38" s="33">
        <f>CHOOSE(MIN(D6L1631C9,RUN_YEARS),B7L812C7,B7L812C16,B7L812C25,B7L812C34,B7L812C43)</f>
        <v>8646</v>
      </c>
      <c r="AB38" s="16" t="s">
        <v>40804</v>
      </c>
      <c r="AC38" s="33">
        <f>IF(D6L1631C12=0,0,D6L1631C10/D6L1631C12)</f>
        <v>0</v>
      </c>
      <c r="AD38" s="16" t="s">
        <v>40805</v>
      </c>
      <c r="AE38" s="33">
        <f>IF(D6L1631C5=0,0,D6L1631C10/D6L1631C5)</f>
        <v>0</v>
      </c>
      <c r="AF38" s="16" t="s">
        <v>40806</v>
      </c>
      <c r="AG38" s="33">
        <f>CHOOSE(MIN(D6L1631C9,RUN_YEARS),B7L812C5,B7L812C14,B7L812C23,B7L812C32,B7L812C41)</f>
        <v>283.40438834744509</v>
      </c>
      <c r="AH38" s="16" t="s">
        <v>40807</v>
      </c>
      <c r="AI38" s="33">
        <f>IF(D6L1631C15=0,0,D6L1631C11/D6L1631C15)</f>
        <v>0</v>
      </c>
      <c r="AJ38" s="16" t="s">
        <v>40808</v>
      </c>
      <c r="AK38" s="33">
        <f>IF(D6L1631C5=0,0,D6L1631C11/D6L1631C5)</f>
        <v>0</v>
      </c>
      <c r="AL38" s="16" t="s">
        <v>40809</v>
      </c>
      <c r="AM38" s="33">
        <f>D6L1631C8*CHOOSE(MIN(D6L1631C9,RUN_YEARS),B7L812C4,B7L812C13,B7L812C22,B7L812C31,B7L812C40)</f>
        <v>0</v>
      </c>
      <c r="AN38" s="16" t="s">
        <v>40810</v>
      </c>
      <c r="AO38" s="33">
        <f>D6L1631C8-D6L1631C18</f>
        <v>0</v>
      </c>
      <c r="AP38" s="16" t="s">
        <v>40811</v>
      </c>
      <c r="AQ38" s="33">
        <f>CHOOSE(MIN(D6L1631C9,RUN_YEARS),B7L812C2,B7L812C11,B7L812C20,B7L812C29,B7L812C38)</f>
        <v>11.488397239040454</v>
      </c>
      <c r="AR38" s="16" t="s">
        <v>40812</v>
      </c>
      <c r="AS38" s="33">
        <f>IF(D6L1631C20=0,0,D6L1631C18/D6L1631C20)</f>
        <v>0</v>
      </c>
      <c r="AT38" s="16" t="s">
        <v>40813</v>
      </c>
      <c r="AU38" s="33">
        <f>IF(D6L1631C5=0,0,D6L1631C18/D6L1631C5)</f>
        <v>0</v>
      </c>
      <c r="AV38" s="16" t="s">
        <v>40814</v>
      </c>
      <c r="AW38" s="33">
        <f>CHOOSE(MIN(D6L1631C9,RUN_YEARS),B7L812C1,B7L812C10,B7L812C19,B7L812C28,B7L812C37)</f>
        <v>133.8170702377173</v>
      </c>
      <c r="AX38" s="16" t="s">
        <v>40815</v>
      </c>
      <c r="AY38" s="33">
        <f>IF(D6L1631C23=0,0,D6L1631C19/D6L1631C23)</f>
        <v>0</v>
      </c>
      <c r="AZ38" s="16" t="s">
        <v>40816</v>
      </c>
      <c r="BA38" s="33">
        <f>IF(D6L1631C5=0,0,D6L1631C19/D6L1631C5)</f>
        <v>0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8646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283.40438834744509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11.488397239040454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133.8170702377173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1410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1410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564</v>
      </c>
      <c r="R40" s="16" t="s">
        <v>40840</v>
      </c>
      <c r="S40" s="15">
        <f>D6L1633C5-D6L1633C7</f>
        <v>846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519.70811292578787</v>
      </c>
      <c r="X40" s="16" t="s">
        <v>40842</v>
      </c>
      <c r="Y40" s="33">
        <f>D6L1633C7-D6L1633C10</f>
        <v>44.291887074212127</v>
      </c>
      <c r="Z40" s="16" t="s">
        <v>40843</v>
      </c>
      <c r="AA40" s="33">
        <f>CHOOSE(MIN(D6L1633C9,RUN_YEARS),B7L812C7,B7L812C16,B7L812C25,B7L812C34,B7L812C43)</f>
        <v>8646</v>
      </c>
      <c r="AB40" s="16" t="s">
        <v>40844</v>
      </c>
      <c r="AC40" s="33">
        <f>IF(D6L1633C12=0,0,D6L1633C10/D6L1633C12)</f>
        <v>6.0109659140155897E-2</v>
      </c>
      <c r="AD40" s="16" t="s">
        <v>40845</v>
      </c>
      <c r="AE40" s="33">
        <f>IF(D6L1633C5=0,0,D6L1633C10/D6L1633C5)</f>
        <v>0.36858731413176443</v>
      </c>
      <c r="AF40" s="16" t="s">
        <v>40846</v>
      </c>
      <c r="AG40" s="33">
        <f>CHOOSE(MIN(D6L1633C9,RUN_YEARS),B7L812C5,B7L812C14,B7L812C23,B7L812C32,B7L812C41)</f>
        <v>283.40438834744509</v>
      </c>
      <c r="AH40" s="16" t="s">
        <v>40847</v>
      </c>
      <c r="AI40" s="33">
        <f>IF(D6L1633C15=0,0,D6L1633C11/D6L1633C15)</f>
        <v>0.15628511376440521</v>
      </c>
      <c r="AJ40" s="16" t="s">
        <v>40848</v>
      </c>
      <c r="AK40" s="33">
        <f>IF(D6L1633C5=0,0,D6L1633C11/D6L1633C5)</f>
        <v>3.1412685868235549E-2</v>
      </c>
      <c r="AL40" s="16" t="s">
        <v>40849</v>
      </c>
      <c r="AM40" s="33">
        <f>D6L1633C8*CHOOSE(MIN(D6L1633C9,RUN_YEARS),B7L812C4,B7L812C13,B7L812C22,B7L812C31,B7L812C40)</f>
        <v>66.887944638303779</v>
      </c>
      <c r="AN40" s="16" t="s">
        <v>40850</v>
      </c>
      <c r="AO40" s="33">
        <f>D6L1633C8-D6L1633C18</f>
        <v>779.11205536169621</v>
      </c>
      <c r="AP40" s="16" t="s">
        <v>40851</v>
      </c>
      <c r="AQ40" s="33">
        <f>CHOOSE(MIN(D6L1633C9,RUN_YEARS),B7L812C2,B7L812C11,B7L812C20,B7L812C29,B7L812C38)</f>
        <v>11.488397239040454</v>
      </c>
      <c r="AR40" s="16" t="s">
        <v>40852</v>
      </c>
      <c r="AS40" s="33">
        <f>IF(D6L1633C20=0,0,D6L1633C18/D6L1633C20)</f>
        <v>5.8222172550755618</v>
      </c>
      <c r="AT40" s="16" t="s">
        <v>40853</v>
      </c>
      <c r="AU40" s="33">
        <f>IF(D6L1633C5=0,0,D6L1633C18/D6L1633C5)</f>
        <v>4.7438258608726087E-2</v>
      </c>
      <c r="AV40" s="16" t="s">
        <v>40854</v>
      </c>
      <c r="AW40" s="33">
        <f>CHOOSE(MIN(D6L1633C9,RUN_YEARS),B7L812C1,B7L812C10,B7L812C19,B7L812C28,B7L812C37)</f>
        <v>133.8170702377173</v>
      </c>
      <c r="AX40" s="16" t="s">
        <v>40855</v>
      </c>
      <c r="AY40" s="33">
        <f>IF(D6L1633C23=0,0,D6L1633C19/D6L1633C23)</f>
        <v>5.8222172550755626</v>
      </c>
      <c r="AZ40" s="16" t="s">
        <v>40856</v>
      </c>
      <c r="BA40" s="33">
        <f>IF(D6L1633C5=0,0,D6L1633C19/D6L1633C5)</f>
        <v>0.5525617413912739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885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885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885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8646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283.40438834744509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69.97143144787097</v>
      </c>
      <c r="AN41" s="16" t="s">
        <v>40869</v>
      </c>
      <c r="AO41" s="33">
        <f>D6L1634C8-D6L1634C18</f>
        <v>815.02856855212906</v>
      </c>
      <c r="AP41" s="16" t="s">
        <v>40870</v>
      </c>
      <c r="AQ41" s="33">
        <f>CHOOSE(MIN(D6L1634C9,RUN_YEARS),B7L812C2,B7L812C11,B7L812C20,B7L812C29,B7L812C38)</f>
        <v>11.488397239040454</v>
      </c>
      <c r="AR41" s="16" t="s">
        <v>40871</v>
      </c>
      <c r="AS41" s="33">
        <f>IF(D6L1634C20=0,0,D6L1634C18/D6L1634C20)</f>
        <v>6.0906173413024494</v>
      </c>
      <c r="AT41" s="16" t="s">
        <v>40872</v>
      </c>
      <c r="AU41" s="33">
        <f>IF(D6L1634C5=0,0,D6L1634C18/D6L1634C5)</f>
        <v>7.9063764347876805E-2</v>
      </c>
      <c r="AV41" s="16" t="s">
        <v>40873</v>
      </c>
      <c r="AW41" s="33">
        <f>CHOOSE(MIN(D6L1634C9,RUN_YEARS),B7L812C1,B7L812C10,B7L812C19,B7L812C28,B7L812C37)</f>
        <v>133.8170702377173</v>
      </c>
      <c r="AX41" s="16" t="s">
        <v>40874</v>
      </c>
      <c r="AY41" s="33">
        <f>IF(D6L1634C23=0,0,D6L1634C19/D6L1634C23)</f>
        <v>6.0906173413024502</v>
      </c>
      <c r="AZ41" s="16" t="s">
        <v>40875</v>
      </c>
      <c r="BA41" s="33">
        <f>IF(D6L1634C5=0,0,D6L1634C19/D6L1634C5)</f>
        <v>0.92093623565212324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8646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283.40438834744509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11.488397239040454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133.8170702377173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-4459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-4459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-4459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8646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283.40438834744509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-352.54532522718267</v>
      </c>
      <c r="AN43" s="16" t="s">
        <v>40910</v>
      </c>
      <c r="AO43" s="33">
        <f>D6L1636C8-D6L1636C18</f>
        <v>-4106.4546747728173</v>
      </c>
      <c r="AP43" s="16" t="s">
        <v>40911</v>
      </c>
      <c r="AQ43" s="33">
        <f>CHOOSE(MIN(D6L1636C9,RUN_YEARS),B7L812C2,B7L812C11,B7L812C20,B7L812C29,B7L812C38)</f>
        <v>11.488397239040454</v>
      </c>
      <c r="AR43" s="16" t="s">
        <v>40912</v>
      </c>
      <c r="AS43" s="33">
        <f>IF(D6L1636C20=0,0,D6L1636C18/D6L1636C20)</f>
        <v>-30.687076525274151</v>
      </c>
      <c r="AT43" s="16" t="s">
        <v>40913</v>
      </c>
      <c r="AU43" s="33">
        <f>IF(D6L1636C5=0,0,D6L1636C18/D6L1636C5)</f>
        <v>7.9063764347876805E-2</v>
      </c>
      <c r="AV43" s="16" t="s">
        <v>40914</v>
      </c>
      <c r="AW43" s="33">
        <f>CHOOSE(MIN(D6L1636C9,RUN_YEARS),B7L812C1,B7L812C10,B7L812C19,B7L812C28,B7L812C37)</f>
        <v>133.8170702377173</v>
      </c>
      <c r="AX43" s="16" t="s">
        <v>40915</v>
      </c>
      <c r="AY43" s="33">
        <f>IF(D6L1636C23=0,0,D6L1636C19/D6L1636C23)</f>
        <v>-30.687076525274154</v>
      </c>
      <c r="AZ43" s="16" t="s">
        <v>40916</v>
      </c>
      <c r="BA43" s="33">
        <f>IF(D6L1636C5=0,0,D6L1636C19/D6L1636C5)</f>
        <v>0.92093623565212324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-2164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-2164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564</v>
      </c>
      <c r="R44" s="16" t="s">
        <v>40920</v>
      </c>
      <c r="S44" s="15">
        <f>SUM(D6L1629C8:D6L1636C8)</f>
        <v>-2728</v>
      </c>
      <c r="U44" s="21" t="str">
        <f>NULL_VALUE</f>
        <v>n/a</v>
      </c>
      <c r="V44" s="16" t="s">
        <v>40921</v>
      </c>
      <c r="W44" s="33">
        <f>SUM(D6L1629C10:D6L1636C10)</f>
        <v>519.70811292578787</v>
      </c>
      <c r="X44" s="16" t="s">
        <v>40922</v>
      </c>
      <c r="Y44" s="33">
        <f>SUM(D6L1629C11:D6L1636C11)</f>
        <v>44.291887074212127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6.0109659140155897E-2</v>
      </c>
      <c r="AD44" s="16" t="s">
        <v>40924</v>
      </c>
      <c r="AE44" s="33">
        <f>IF(D6L1637C5=0,0,D6L1637C10/D6L1637C5)</f>
        <v>-0.24016086549250826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0.15628511376440521</v>
      </c>
      <c r="AJ44" s="16" t="s">
        <v>40926</v>
      </c>
      <c r="AK44" s="33">
        <f>IF(D6L1637C5=0,0,D6L1637C11/D6L1637C5)</f>
        <v>-2.0467600311558285E-2</v>
      </c>
      <c r="AL44" s="16" t="s">
        <v>40927</v>
      </c>
      <c r="AM44" s="33">
        <f>SUM(D6L1629C18:D6L1636C18)</f>
        <v>-215.68594914100794</v>
      </c>
      <c r="AN44" s="16" t="s">
        <v>40928</v>
      </c>
      <c r="AO44" s="33">
        <f>SUM(D6L1629C19:D6L1636C19)</f>
        <v>-2512.3140508589922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-18.774241928896139</v>
      </c>
      <c r="AT44" s="16" t="s">
        <v>40930</v>
      </c>
      <c r="AU44" s="33">
        <f>IF(D6L1637C5=0,0,D6L1637C18/D6L1637C5)</f>
        <v>9.9670031950558194E-2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-18.774241928896142</v>
      </c>
      <c r="AZ44" s="16" t="s">
        <v>40932</v>
      </c>
      <c r="BA44" s="33">
        <f>IF(D6L1637C5=0,0,D6L1637C19/D6L1637C5)</f>
        <v>1.1609584338535084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0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0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0</v>
      </c>
      <c r="R45" s="16" t="s">
        <v>40937</v>
      </c>
      <c r="S45" s="15">
        <f>D6L1638C5-D6L1638C7</f>
        <v>0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0</v>
      </c>
      <c r="X45" s="16" t="s">
        <v>40939</v>
      </c>
      <c r="Y45" s="33">
        <f>D6L1638C7-D6L1638C10</f>
        <v>0</v>
      </c>
      <c r="Z45" s="16" t="s">
        <v>40940</v>
      </c>
      <c r="AA45" s="33">
        <f>CHOOSE(MIN(D6L1638C9,RUN_YEARS),B7L812C7,B7L812C16,B7L812C25,B7L812C34,B7L812C43)</f>
        <v>8646</v>
      </c>
      <c r="AB45" s="16" t="s">
        <v>40941</v>
      </c>
      <c r="AC45" s="33">
        <f>IF(D6L1638C12=0,0,D6L1638C10/D6L1638C12)</f>
        <v>0</v>
      </c>
      <c r="AD45" s="16" t="s">
        <v>40942</v>
      </c>
      <c r="AE45" s="33">
        <f>IF(D6L1638C5=0,0,D6L1638C10/D6L1638C5)</f>
        <v>0</v>
      </c>
      <c r="AF45" s="16" t="s">
        <v>40943</v>
      </c>
      <c r="AG45" s="33">
        <f>CHOOSE(MIN(D6L1638C9,RUN_YEARS),B7L812C5,B7L812C14,B7L812C23,B7L812C32,B7L812C41)</f>
        <v>283.40438834744509</v>
      </c>
      <c r="AH45" s="16" t="s">
        <v>40944</v>
      </c>
      <c r="AI45" s="33">
        <f>IF(D6L1638C15=0,0,D6L1638C11/D6L1638C15)</f>
        <v>0</v>
      </c>
      <c r="AJ45" s="16" t="s">
        <v>40945</v>
      </c>
      <c r="AK45" s="33">
        <f>IF(D6L1638C5=0,0,D6L1638C11/D6L1638C5)</f>
        <v>0</v>
      </c>
      <c r="AL45" s="16" t="s">
        <v>40946</v>
      </c>
      <c r="AM45" s="33">
        <f>D6L1638C8*CHOOSE(MIN(D6L1638C9,RUN_YEARS),B7L812C4,B7L812C13,B7L812C22,B7L812C31,B7L812C40)</f>
        <v>0</v>
      </c>
      <c r="AN45" s="16" t="s">
        <v>40947</v>
      </c>
      <c r="AO45" s="33">
        <f>D6L1638C8-D6L1638C18</f>
        <v>0</v>
      </c>
      <c r="AP45" s="16" t="s">
        <v>40948</v>
      </c>
      <c r="AQ45" s="33">
        <f>CHOOSE(MIN(D6L1638C9,RUN_YEARS),B7L812C2,B7L812C11,B7L812C20,B7L812C29,B7L812C38)</f>
        <v>11.488397239040454</v>
      </c>
      <c r="AR45" s="16" t="s">
        <v>40949</v>
      </c>
      <c r="AS45" s="33">
        <f>IF(D6L1638C20=0,0,D6L1638C18/D6L1638C20)</f>
        <v>0</v>
      </c>
      <c r="AT45" s="16" t="s">
        <v>40950</v>
      </c>
      <c r="AU45" s="33">
        <f>IF(D6L1638C5=0,0,D6L1638C18/D6L1638C5)</f>
        <v>0</v>
      </c>
      <c r="AV45" s="16" t="s">
        <v>40951</v>
      </c>
      <c r="AW45" s="33">
        <f>CHOOSE(MIN(D6L1638C9,RUN_YEARS),B7L812C1,B7L812C10,B7L812C19,B7L812C28,B7L812C37)</f>
        <v>133.8170702377173</v>
      </c>
      <c r="AX45" s="16" t="s">
        <v>40952</v>
      </c>
      <c r="AY45" s="33">
        <f>IF(D6L1638C23=0,0,D6L1638C19/D6L1638C23)</f>
        <v>0</v>
      </c>
      <c r="AZ45" s="16" t="s">
        <v>40953</v>
      </c>
      <c r="BA45" s="33">
        <f>IF(D6L1638C5=0,0,D6L1638C19/D6L1638C5)</f>
        <v>0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1654.0704865888538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1654.0704865888538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661.6281946355416</v>
      </c>
      <c r="R46" s="16" t="s">
        <v>40957</v>
      </c>
      <c r="S46" s="15">
        <f>D6L1639C5-D6L1639C7</f>
        <v>992.44229195331218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609.66939803640639</v>
      </c>
      <c r="X46" s="16" t="s">
        <v>40959</v>
      </c>
      <c r="Y46" s="33">
        <f>D6L1639C7-D6L1639C10</f>
        <v>51.958796599135212</v>
      </c>
      <c r="Z46" s="16" t="s">
        <v>40960</v>
      </c>
      <c r="AA46" s="33">
        <f>CHOOSE(MIN(D6L1639C9,RUN_YEARS),B7L812C7,B7L812C16,B7L812C25,B7L812C34,B7L812C43)</f>
        <v>8646</v>
      </c>
      <c r="AB46" s="16" t="s">
        <v>40961</v>
      </c>
      <c r="AC46" s="33">
        <f>IF(D6L1639C12=0,0,D6L1639C10/D6L1639C12)</f>
        <v>7.051461925010484E-2</v>
      </c>
      <c r="AD46" s="16" t="s">
        <v>40962</v>
      </c>
      <c r="AE46" s="33">
        <f>IF(D6L1639C5=0,0,D6L1639C10/D6L1639C5)</f>
        <v>0.36858731413176449</v>
      </c>
      <c r="AF46" s="16" t="s">
        <v>40963</v>
      </c>
      <c r="AG46" s="33">
        <f>CHOOSE(MIN(D6L1639C9,RUN_YEARS),B7L812C5,B7L812C14,B7L812C23,B7L812C32,B7L812C41)</f>
        <v>283.40438834744509</v>
      </c>
      <c r="AH46" s="16" t="s">
        <v>40964</v>
      </c>
      <c r="AI46" s="33">
        <f>IF(D6L1639C15=0,0,D6L1639C11/D6L1639C15)</f>
        <v>0.18333801005027248</v>
      </c>
      <c r="AJ46" s="16" t="s">
        <v>40965</v>
      </c>
      <c r="AK46" s="33">
        <f>IF(D6L1639C5=0,0,D6L1639C11/D6L1639C5)</f>
        <v>3.1412685868235563E-2</v>
      </c>
      <c r="AL46" s="16" t="s">
        <v>40966</v>
      </c>
      <c r="AM46" s="33">
        <f>D6L1639C8*CHOOSE(MIN(D6L1639C9,RUN_YEARS),B7L812C4,B7L812C13,B7L812C22,B7L812C31,B7L812C40)</f>
        <v>78.466223499863432</v>
      </c>
      <c r="AN46" s="16" t="s">
        <v>40967</v>
      </c>
      <c r="AO46" s="33">
        <f>D6L1639C8-D6L1639C18</f>
        <v>913.97606845344876</v>
      </c>
      <c r="AP46" s="16" t="s">
        <v>40968</v>
      </c>
      <c r="AQ46" s="33">
        <f>CHOOSE(MIN(D6L1639C9,RUN_YEARS),B7L812C2,B7L812C11,B7L812C20,B7L812C29,B7L812C38)</f>
        <v>11.488397239040454</v>
      </c>
      <c r="AR46" s="16" t="s">
        <v>40969</v>
      </c>
      <c r="AS46" s="33">
        <f>IF(D6L1639C20=0,0,D6L1639C18/D6L1639C20)</f>
        <v>6.8300409419353585</v>
      </c>
      <c r="AT46" s="16" t="s">
        <v>40970</v>
      </c>
      <c r="AU46" s="33">
        <f>IF(D6L1639C5=0,0,D6L1639C18/D6L1639C5)</f>
        <v>4.743825860872608E-2</v>
      </c>
      <c r="AV46" s="16" t="s">
        <v>40971</v>
      </c>
      <c r="AW46" s="33">
        <f>CHOOSE(MIN(D6L1639C9,RUN_YEARS),B7L812C1,B7L812C10,B7L812C19,B7L812C28,B7L812C37)</f>
        <v>133.8170702377173</v>
      </c>
      <c r="AX46" s="16" t="s">
        <v>40972</v>
      </c>
      <c r="AY46" s="33">
        <f>IF(D6L1639C23=0,0,D6L1639C19/D6L1639C23)</f>
        <v>6.8300409419353585</v>
      </c>
      <c r="AZ46" s="16" t="s">
        <v>40973</v>
      </c>
      <c r="BA46" s="33">
        <f>IF(D6L1639C5=0,0,D6L1639C19/D6L1639C5)</f>
        <v>0.5525617413912739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1654.0704865888538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1654.0704865888538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661.6281946355416</v>
      </c>
      <c r="R47" s="16" t="s">
        <v>40977</v>
      </c>
      <c r="S47" s="15">
        <f>SUM(D6L1638C8:D6L1639C8)</f>
        <v>992.44229195331218</v>
      </c>
      <c r="U47" s="21" t="str">
        <f>NULL_VALUE</f>
        <v>n/a</v>
      </c>
      <c r="V47" s="16" t="s">
        <v>40978</v>
      </c>
      <c r="W47" s="33">
        <f>SUM(D6L1638C10:D6L1639C10)</f>
        <v>609.66939803640639</v>
      </c>
      <c r="X47" s="16" t="s">
        <v>40979</v>
      </c>
      <c r="Y47" s="33">
        <f>SUM(D6L1638C11:D6L1639C11)</f>
        <v>51.958796599135212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7.051461925010484E-2</v>
      </c>
      <c r="AD47" s="16" t="s">
        <v>40981</v>
      </c>
      <c r="AE47" s="33">
        <f>IF(D6L1640C5=0,0,D6L1640C10/D6L1640C5)</f>
        <v>0.36858731413176449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0.18333801005027248</v>
      </c>
      <c r="AJ47" s="16" t="s">
        <v>40983</v>
      </c>
      <c r="AK47" s="33">
        <f>IF(D6L1640C5=0,0,D6L1640C11/D6L1640C5)</f>
        <v>3.1412685868235563E-2</v>
      </c>
      <c r="AL47" s="16" t="s">
        <v>40984</v>
      </c>
      <c r="AM47" s="33">
        <f>SUM(D6L1638C18:D6L1639C18)</f>
        <v>78.466223499863432</v>
      </c>
      <c r="AN47" s="16" t="s">
        <v>40985</v>
      </c>
      <c r="AO47" s="33">
        <f>SUM(D6L1638C19:D6L1639C19)</f>
        <v>913.97606845344876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6.8300409419353585</v>
      </c>
      <c r="AT47" s="16" t="s">
        <v>40987</v>
      </c>
      <c r="AU47" s="33">
        <f>IF(D6L1640C5=0,0,D6L1640C18/D6L1640C5)</f>
        <v>4.743825860872608E-2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6.8300409419353585</v>
      </c>
      <c r="AZ47" s="16" t="s">
        <v>40989</v>
      </c>
      <c r="BA47" s="33">
        <f>IF(D6L1640C5=0,0,D6L1640C19/D6L1640C5)</f>
        <v>0.5525617413912739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-509.92951341114622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-509.92951341114622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1225.6281946355416</v>
      </c>
      <c r="R48" s="16" t="s">
        <v>40994</v>
      </c>
      <c r="S48" s="15">
        <f>SUM(D6L1628C8,D6L1637C8,D6L1640C8)</f>
        <v>-1735.5577080466878</v>
      </c>
      <c r="U48" s="21" t="str">
        <f>NULL_VALUE</f>
        <v>n/a</v>
      </c>
      <c r="V48" s="16" t="s">
        <v>40995</v>
      </c>
      <c r="W48" s="33">
        <f>SUM(D6L1628C10,D6L1637C10,D6L1640C10)</f>
        <v>1129.3775109621943</v>
      </c>
      <c r="X48" s="16" t="s">
        <v>40996</v>
      </c>
      <c r="Y48" s="33">
        <f>SUM(D6L1628C11,D6L1637C11,D6L1640C11)</f>
        <v>96.250683673347339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0.13062427839026075</v>
      </c>
      <c r="AD48" s="16" t="s">
        <v>40998</v>
      </c>
      <c r="AE48" s="33">
        <f>IF(D6L1641C5=0,0,D6L1641C10/D6L1641C5)</f>
        <v>-2.2147718091610029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0.33962312381467769</v>
      </c>
      <c r="AJ48" s="16" t="s">
        <v>41000</v>
      </c>
      <c r="AK48" s="33">
        <f>IF(D6L1641C5=0,0,D6L1641C11/D6L1641C5)</f>
        <v>-0.18875291808368483</v>
      </c>
      <c r="AL48" s="16" t="s">
        <v>41001</v>
      </c>
      <c r="AM48" s="33">
        <f>SUM(D6L1628C18,D6L1637C18,D6L1640C18)</f>
        <v>-137.21972564114452</v>
      </c>
      <c r="AN48" s="16" t="s">
        <v>41002</v>
      </c>
      <c r="AO48" s="33">
        <f>SUM(D6L1628C19,D6L1637C19,D6L1640C19)</f>
        <v>-1598.3379824055435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-11.94420098696078</v>
      </c>
      <c r="AT48" s="16" t="s">
        <v>41004</v>
      </c>
      <c r="AU48" s="33">
        <f>IF(D6L1641C5=0,0,D6L1641C18/D6L1641C5)</f>
        <v>0.26909547698704572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-11.944200986960784</v>
      </c>
      <c r="AZ48" s="16" t="s">
        <v>41006</v>
      </c>
      <c r="BA48" s="33">
        <f>IF(D6L1641C5=0,0,D6L1641C19/D6L1641C5)</f>
        <v>3.1344292502576425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407762.66666666663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23529.737594226921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522.0242412909281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10696.605057018227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0.45552829617016322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407128.2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22209.820265536757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491.37130782293053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10088.245739435773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0.45552829617016322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407128.2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22209.820265536757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491.37130782293053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10088.245739435773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0.49582585363796033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421178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24148.60720593416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559.64147262833455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10919.125030475301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0.22147634948305014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407128.2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22209.820265536757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491.37130782293053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10088.245739435773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0.45552829617016322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407128.2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22209.820265536757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491.37130782293053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10088.245739435773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0.49582585363796033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421178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24148.60720593416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559.64147262833455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10919.125030475301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0.49582585363796033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421178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24148.60720593416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559.64147262833455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10919.125030475301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0.49582585363796033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421178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24148.60720593416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559.64147262833455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10919.125030475301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0.49582585363796033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421178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24148.60720593416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559.64147262833455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10919.125030475301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0.49582585363796033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421178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24148.60720593416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559.64147262833455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10919.125030475301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0.49582585363796033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421178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24148.60720593416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559.64147262833455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10919.125030475301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421178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24148.60720593416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559.64147262833455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10919.125030475301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0.45552829617016322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407128.2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22209.820265536757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491.37130782293053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10088.245739435773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0.47154521297646307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407762.66666666663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23529.737594226921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522.0242412909281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10696.605057018227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0.22117936181309292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407762.66666666663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23529.737594226921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522.0242412909281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10696.605057018227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407762.66666666663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23529.737594226921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522.0242412909281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10696.605057018227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0.23107325289914801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421178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24148.60720593416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559.64147262833455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10919.125030475301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0.22117936181309292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407762.66666666663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23529.737594226921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522.0242412909281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10696.605057018227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0.23107325289914801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421178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24148.60720593416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559.64147262833455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10919.125030475301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0.23107325289914801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421178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24148.60720593416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559.64147262833455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10919.125030475301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0.23107325289914801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421178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24148.60720593416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559.64147262833455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10919.125030475301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0.23107325289914801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421178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24148.60720593416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559.64147262833455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10919.125030475301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0.23107325289914801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421178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24148.60720593416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559.64147262833455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10919.125030475301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0.23107325289914801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421178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24148.60720593416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559.64147262833455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10919.125030475301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421178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24148.60720593416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559.64147262833455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10919.125030475301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407762.66666666663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23529.737594226921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522.0242412909281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10696.605057018227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421178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24148.60720593416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559.64147262833455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10919.125030475301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421178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24148.60720593416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559.64147262833455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10919.125030475301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421178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24148.60720593416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559.64147262833455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10919.125030475301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421178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24148.60720593416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559.64147262833455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10919.125030475301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-19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-19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-7.6000000000000005</v>
      </c>
      <c r="R40" s="16" t="s">
        <v>41675</v>
      </c>
      <c r="S40" s="15">
        <f>D6L1733C5-D6L1733C7</f>
        <v>-11.399999999999999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-6.6140256197447975</v>
      </c>
      <c r="X40" s="16" t="s">
        <v>41677</v>
      </c>
      <c r="Y40" s="33">
        <f>D6L1733C7-D6L1733C10</f>
        <v>-0.98597438025520301</v>
      </c>
      <c r="Z40" s="16" t="s">
        <v>41678</v>
      </c>
      <c r="AA40" s="33">
        <f>CHOOSE(MIN(D6L1733C9,RUN_YEARS),B7L816C7,B7L816C16,B7L816C25,B7L816C34,B7L816C43)</f>
        <v>421178</v>
      </c>
      <c r="AB40" s="16" t="s">
        <v>41679</v>
      </c>
      <c r="AC40" s="33">
        <f>IF(D6L1733C12=0,0,D6L1733C10/D6L1733C12)</f>
        <v>-1.5703635089545981E-5</v>
      </c>
      <c r="AD40" s="16" t="s">
        <v>41680</v>
      </c>
      <c r="AE40" s="33">
        <f>IF(D6L1733C5=0,0,D6L1733C10/D6L1733C5)</f>
        <v>0.34810661156551564</v>
      </c>
      <c r="AF40" s="16" t="s">
        <v>41681</v>
      </c>
      <c r="AG40" s="33">
        <f>CHOOSE(MIN(D6L1733C9,RUN_YEARS),B7L816C5,B7L816C14,B7L816C23,B7L816C32,B7L816C41)</f>
        <v>24148.60720593416</v>
      </c>
      <c r="AH40" s="16" t="s">
        <v>41682</v>
      </c>
      <c r="AI40" s="33">
        <f>IF(D6L1733C15=0,0,D6L1733C11/D6L1733C15)</f>
        <v>-4.0829451232819527E-5</v>
      </c>
      <c r="AJ40" s="16" t="s">
        <v>41683</v>
      </c>
      <c r="AK40" s="33">
        <f>IF(D6L1733C5=0,0,D6L1733C11/D6L1733C5)</f>
        <v>5.1893388434484371E-2</v>
      </c>
      <c r="AL40" s="16" t="s">
        <v>41684</v>
      </c>
      <c r="AM40" s="33">
        <f>D6L1733C8*CHOOSE(MIN(D6L1733C9,RUN_YEARS),B7L816C4,B7L816C13,B7L816C22,B7L816C31,B7L816C40)</f>
        <v>-0.55580125148795456</v>
      </c>
      <c r="AN40" s="16" t="s">
        <v>41685</v>
      </c>
      <c r="AO40" s="33">
        <f>D6L1733C8-D6L1733C18</f>
        <v>-10.844198748512044</v>
      </c>
      <c r="AP40" s="16" t="s">
        <v>41686</v>
      </c>
      <c r="AQ40" s="33">
        <f>CHOOSE(MIN(D6L1733C9,RUN_YEARS),B7L816C2,B7L816C11,B7L816C20,B7L816C29,B7L816C38)</f>
        <v>559.64147262833455</v>
      </c>
      <c r="AR40" s="16" t="s">
        <v>41687</v>
      </c>
      <c r="AS40" s="33">
        <f>IF(D6L1733C20=0,0,D6L1733C18/D6L1733C20)</f>
        <v>-9.9313806905277323E-4</v>
      </c>
      <c r="AT40" s="16" t="s">
        <v>41688</v>
      </c>
      <c r="AU40" s="33">
        <f>IF(D6L1733C5=0,0,D6L1733C18/D6L1733C5)</f>
        <v>2.9252697446734449E-2</v>
      </c>
      <c r="AV40" s="16" t="s">
        <v>41689</v>
      </c>
      <c r="AW40" s="33">
        <f>CHOOSE(MIN(D6L1733C9,RUN_YEARS),B7L816C1,B7L816C10,B7L816C19,B7L816C28,B7L816C37)</f>
        <v>10919.125030475301</v>
      </c>
      <c r="AX40" s="16" t="s">
        <v>41690</v>
      </c>
      <c r="AY40" s="33">
        <f>IF(D6L1733C23=0,0,D6L1733C19/D6L1733C23)</f>
        <v>-9.9313806905277323E-4</v>
      </c>
      <c r="AZ40" s="16" t="s">
        <v>41691</v>
      </c>
      <c r="BA40" s="33">
        <f>IF(D6L1733C5=0,0,D6L1733C19/D6L1733C5)</f>
        <v>0.57074730255326545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421178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24148.60720593416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559.64147262833455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10919.125030475301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-19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-19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-7.6000000000000005</v>
      </c>
      <c r="R44" s="16" t="s">
        <v>41714</v>
      </c>
      <c r="S44" s="15">
        <f>SUM(D6L1729C8:D6L1736C8)</f>
        <v>-11.399999999999999</v>
      </c>
      <c r="U44" s="21" t="str">
        <f>NULL_VALUE</f>
        <v>n/a</v>
      </c>
      <c r="V44" s="16" t="s">
        <v>41715</v>
      </c>
      <c r="W44" s="33">
        <f>SUM(D6L1729C10:D6L1736C10)</f>
        <v>-6.6140256197447975</v>
      </c>
      <c r="X44" s="16" t="s">
        <v>41716</v>
      </c>
      <c r="Y44" s="33">
        <f>SUM(D6L1729C11:D6L1736C11)</f>
        <v>-0.98597438025520301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-1.5703635089545981E-5</v>
      </c>
      <c r="AD44" s="16" t="s">
        <v>41718</v>
      </c>
      <c r="AE44" s="33">
        <f>IF(D6L1737C5=0,0,D6L1737C10/D6L1737C5)</f>
        <v>0.34810661156551564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-4.0829451232819527E-5</v>
      </c>
      <c r="AJ44" s="16" t="s">
        <v>41720</v>
      </c>
      <c r="AK44" s="33">
        <f>IF(D6L1737C5=0,0,D6L1737C11/D6L1737C5)</f>
        <v>5.1893388434484371E-2</v>
      </c>
      <c r="AL44" s="16" t="s">
        <v>41721</v>
      </c>
      <c r="AM44" s="33">
        <f>SUM(D6L1729C18:D6L1736C18)</f>
        <v>-0.55580125148795456</v>
      </c>
      <c r="AN44" s="16" t="s">
        <v>41722</v>
      </c>
      <c r="AO44" s="33">
        <f>SUM(D6L1729C19:D6L1736C19)</f>
        <v>-10.844198748512044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-9.9313806905277323E-4</v>
      </c>
      <c r="AT44" s="16" t="s">
        <v>41724</v>
      </c>
      <c r="AU44" s="33">
        <f>IF(D6L1737C5=0,0,D6L1737C18/D6L1737C5)</f>
        <v>2.9252697446734449E-2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-9.9313806905277323E-4</v>
      </c>
      <c r="AZ44" s="16" t="s">
        <v>41726</v>
      </c>
      <c r="BA44" s="33">
        <f>IF(D6L1737C5=0,0,D6L1737C19/D6L1737C5)</f>
        <v>0.57074730255326545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421178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24148.60720593416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559.64147262833455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10919.125030475301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5.5038556022725613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5.5038556022725613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2.2015422409090246</v>
      </c>
      <c r="R46" s="16" t="s">
        <v>41751</v>
      </c>
      <c r="S46" s="15">
        <f>D6L1739C5-D6L1739C7</f>
        <v>3.3023133613635367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1.9159285242529818</v>
      </c>
      <c r="X46" s="16" t="s">
        <v>41753</v>
      </c>
      <c r="Y46" s="33">
        <f>D6L1739C7-D6L1739C10</f>
        <v>0.28561371665604285</v>
      </c>
      <c r="Z46" s="16" t="s">
        <v>41754</v>
      </c>
      <c r="AA46" s="33">
        <f>CHOOSE(MIN(D6L1739C9,RUN_YEARS),B7L816C7,B7L816C16,B7L816C25,B7L816C34,B7L816C43)</f>
        <v>421178</v>
      </c>
      <c r="AB46" s="16" t="s">
        <v>41755</v>
      </c>
      <c r="AC46" s="33">
        <f>IF(D6L1739C12=0,0,D6L1739C10/D6L1739C12)</f>
        <v>4.5489757875600856E-6</v>
      </c>
      <c r="AD46" s="16" t="s">
        <v>41756</v>
      </c>
      <c r="AE46" s="33">
        <f>IF(D6L1739C5=0,0,D6L1739C10/D6L1739C5)</f>
        <v>0.34810661156551564</v>
      </c>
      <c r="AF46" s="16" t="s">
        <v>41757</v>
      </c>
      <c r="AG46" s="33">
        <f>CHOOSE(MIN(D6L1739C9,RUN_YEARS),B7L816C5,B7L816C14,B7L816C23,B7L816C32,B7L816C41)</f>
        <v>24148.60720593416</v>
      </c>
      <c r="AH46" s="16" t="s">
        <v>41758</v>
      </c>
      <c r="AI46" s="33">
        <f>IF(D6L1739C15=0,0,D6L1739C11/D6L1739C15)</f>
        <v>1.1827337047656212E-5</v>
      </c>
      <c r="AJ46" s="16" t="s">
        <v>41759</v>
      </c>
      <c r="AK46" s="33">
        <f>IF(D6L1739C5=0,0,D6L1739C11/D6L1739C5)</f>
        <v>5.189338843448435E-2</v>
      </c>
      <c r="AL46" s="16" t="s">
        <v>41760</v>
      </c>
      <c r="AM46" s="33">
        <f>D6L1739C8*CHOOSE(MIN(D6L1739C9,RUN_YEARS),B7L816C4,B7L816C13,B7L816C22,B7L816C31,B7L816C40)</f>
        <v>0.16100262272379368</v>
      </c>
      <c r="AN46" s="16" t="s">
        <v>41761</v>
      </c>
      <c r="AO46" s="33">
        <f>D6L1739C8-D6L1739C18</f>
        <v>3.141310738639743</v>
      </c>
      <c r="AP46" s="16" t="s">
        <v>41762</v>
      </c>
      <c r="AQ46" s="33">
        <f>CHOOSE(MIN(D6L1739C9,RUN_YEARS),B7L816C2,B7L816C11,B7L816C20,B7L816C29,B7L816C38)</f>
        <v>559.64147262833455</v>
      </c>
      <c r="AR46" s="16" t="s">
        <v>41763</v>
      </c>
      <c r="AS46" s="33">
        <f>IF(D6L1739C20=0,0,D6L1739C18/D6L1739C20)</f>
        <v>2.8768886974664523E-4</v>
      </c>
      <c r="AT46" s="16" t="s">
        <v>41764</v>
      </c>
      <c r="AU46" s="33">
        <f>IF(D6L1739C5=0,0,D6L1739C18/D6L1739C5)</f>
        <v>2.9252697446734453E-2</v>
      </c>
      <c r="AV46" s="16" t="s">
        <v>41765</v>
      </c>
      <c r="AW46" s="33">
        <f>CHOOSE(MIN(D6L1739C9,RUN_YEARS),B7L816C1,B7L816C10,B7L816C19,B7L816C28,B7L816C37)</f>
        <v>10919.125030475301</v>
      </c>
      <c r="AX46" s="16" t="s">
        <v>41766</v>
      </c>
      <c r="AY46" s="33">
        <f>IF(D6L1739C23=0,0,D6L1739C19/D6L1739C23)</f>
        <v>2.8768886974664528E-4</v>
      </c>
      <c r="AZ46" s="16" t="s">
        <v>41767</v>
      </c>
      <c r="BA46" s="33">
        <f>IF(D6L1739C5=0,0,D6L1739C19/D6L1739C5)</f>
        <v>0.57074730255326556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5.5038556022725613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5.5038556022725613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2.2015422409090246</v>
      </c>
      <c r="R47" s="16" t="s">
        <v>41771</v>
      </c>
      <c r="S47" s="15">
        <f>SUM(D6L1738C8:D6L1739C8)</f>
        <v>3.3023133613635367</v>
      </c>
      <c r="U47" s="21" t="str">
        <f>NULL_VALUE</f>
        <v>n/a</v>
      </c>
      <c r="V47" s="16" t="s">
        <v>41772</v>
      </c>
      <c r="W47" s="33">
        <f>SUM(D6L1738C10:D6L1739C10)</f>
        <v>1.9159285242529818</v>
      </c>
      <c r="X47" s="16" t="s">
        <v>41773</v>
      </c>
      <c r="Y47" s="33">
        <f>SUM(D6L1738C11:D6L1739C11)</f>
        <v>0.28561371665604285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4.5489757875600856E-6</v>
      </c>
      <c r="AD47" s="16" t="s">
        <v>41775</v>
      </c>
      <c r="AE47" s="33">
        <f>IF(D6L1740C5=0,0,D6L1740C10/D6L1740C5)</f>
        <v>0.34810661156551564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1.1827337047656212E-5</v>
      </c>
      <c r="AJ47" s="16" t="s">
        <v>41777</v>
      </c>
      <c r="AK47" s="33">
        <f>IF(D6L1740C5=0,0,D6L1740C11/D6L1740C5)</f>
        <v>5.189338843448435E-2</v>
      </c>
      <c r="AL47" s="16" t="s">
        <v>41778</v>
      </c>
      <c r="AM47" s="33">
        <f>SUM(D6L1738C18:D6L1739C18)</f>
        <v>0.16100262272379368</v>
      </c>
      <c r="AN47" s="16" t="s">
        <v>41779</v>
      </c>
      <c r="AO47" s="33">
        <f>SUM(D6L1738C19:D6L1739C19)</f>
        <v>3.141310738639743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2.8768886974664523E-4</v>
      </c>
      <c r="AT47" s="16" t="s">
        <v>41781</v>
      </c>
      <c r="AU47" s="33">
        <f>IF(D6L1740C5=0,0,D6L1740C18/D6L1740C5)</f>
        <v>2.9252697446734453E-2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2.8768886974664528E-4</v>
      </c>
      <c r="AZ47" s="16" t="s">
        <v>41783</v>
      </c>
      <c r="BA47" s="33">
        <f>IF(D6L1740C5=0,0,D6L1740C19/D6L1740C5)</f>
        <v>0.57074730255326556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-13.496144397727438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-13.496144397727438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-5.3984577590909755</v>
      </c>
      <c r="R48" s="16" t="s">
        <v>41788</v>
      </c>
      <c r="S48" s="15">
        <f>SUM(D6L1728C8,D6L1737C8,D6L1740C8)</f>
        <v>-8.0976866386364623</v>
      </c>
      <c r="U48" s="21" t="str">
        <f>NULL_VALUE</f>
        <v>n/a</v>
      </c>
      <c r="V48" s="16" t="s">
        <v>41789</v>
      </c>
      <c r="W48" s="33">
        <f>SUM(D6L1728C10,D6L1737C10,D6L1740C10)</f>
        <v>-4.698097095491816</v>
      </c>
      <c r="X48" s="16" t="s">
        <v>41790</v>
      </c>
      <c r="Y48" s="33">
        <f>SUM(D6L1728C11,D6L1737C11,D6L1740C11)</f>
        <v>-0.70036066359916016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-1.1154659301985895E-5</v>
      </c>
      <c r="AD48" s="16" t="s">
        <v>41792</v>
      </c>
      <c r="AE48" s="33">
        <f>IF(D6L1741C5=0,0,D6L1741C10/D6L1741C5)</f>
        <v>0.3481066115655157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-2.9002114185163316E-5</v>
      </c>
      <c r="AJ48" s="16" t="s">
        <v>41794</v>
      </c>
      <c r="AK48" s="33">
        <f>IF(D6L1741C5=0,0,D6L1741C11/D6L1741C5)</f>
        <v>5.1893388434484378E-2</v>
      </c>
      <c r="AL48" s="16" t="s">
        <v>41795</v>
      </c>
      <c r="AM48" s="33">
        <f>SUM(D6L1728C18,D6L1737C18,D6L1740C18)</f>
        <v>-0.39479862876416089</v>
      </c>
      <c r="AN48" s="16" t="s">
        <v>41796</v>
      </c>
      <c r="AO48" s="33">
        <f>SUM(D6L1728C19,D6L1737C19,D6L1740C19)</f>
        <v>-7.7028880098723009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-7.0544919930612794E-4</v>
      </c>
      <c r="AT48" s="16" t="s">
        <v>41798</v>
      </c>
      <c r="AU48" s="33">
        <f>IF(D6L1741C5=0,0,D6L1741C18/D6L1741C5)</f>
        <v>2.9252697446734453E-2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-7.0544919930612794E-4</v>
      </c>
      <c r="AZ48" s="16" t="s">
        <v>41800</v>
      </c>
      <c r="BA48" s="33">
        <f>IF(D6L1741C5=0,0,D6L1741C19/D6L1741C5)</f>
        <v>0.57074730255326545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679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679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3020</v>
      </c>
      <c r="R9" s="16" t="s">
        <v>41826</v>
      </c>
      <c r="S9" s="21">
        <f>IF(D6L1802C7=0,0,D6L1802C5/D6L1802C7)</f>
        <v>0.22483443708609271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2961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2961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8606</v>
      </c>
      <c r="R10" s="16" t="s">
        <v>41830</v>
      </c>
      <c r="S10" s="21">
        <f>IF(D6L1803C7=0,0,D6L1803C5/D6L1803C7)</f>
        <v>0.3440622821287474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467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467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30780</v>
      </c>
      <c r="R11" s="16" t="s">
        <v>41834</v>
      </c>
      <c r="S11" s="21">
        <f>IF(D6L1804C7=0,0,D6L1804C5/D6L1804C7)</f>
        <v>1.5172189733593243E-2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8102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267825</v>
      </c>
      <c r="R13" s="16" t="s">
        <v>41842</v>
      </c>
      <c r="S13" s="21">
        <f>IF(D6L1806C7=0,0,D6L1806C5/D6L1806C7)</f>
        <v>0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20419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98457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194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78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13814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13814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51865</v>
      </c>
      <c r="R18" s="16" t="s">
        <v>41862</v>
      </c>
      <c r="S18" s="21">
        <f>IF(D6L1811C7=0,0,D6L1811C5/D6L1811C7)</f>
        <v>0.266345319579678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8323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8323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64400</v>
      </c>
      <c r="R19" s="16" t="s">
        <v>41866</v>
      </c>
      <c r="S19" s="21">
        <f>IF(D6L1812C7=0,0,D6L1812C5/D6L1812C7)</f>
        <v>0.12923913043478261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7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7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69</v>
      </c>
      <c r="R20" s="16" t="s">
        <v>41870</v>
      </c>
      <c r="S20" s="21">
        <f>IF(D6L1813C7=0,0,D6L1813C5/D6L1813C7)</f>
        <v>0.10144927536231885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6510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6510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19711</v>
      </c>
      <c r="R21" s="16" t="s">
        <v>41874</v>
      </c>
      <c r="S21" s="21">
        <f>IF(D6L1814C7=0,0,D6L1814C5/D6L1814C7)</f>
        <v>0.33027243671046624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104239</v>
      </c>
      <c r="R22" s="16" t="s">
        <v>41878</v>
      </c>
      <c r="S22" s="21">
        <f>IF(D6L1815C7=0,0,D6L1815C5/D6L1815C7)</f>
        <v>0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254885</v>
      </c>
      <c r="R23" s="16" t="s">
        <v>41883</v>
      </c>
      <c r="S23" s="21">
        <f>IF(D6L1816C7=0,0,D6L1816C5/D6L1816C7)</f>
        <v>0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65397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6654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6654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64400</v>
      </c>
      <c r="R25" s="16" t="s">
        <v>41892</v>
      </c>
      <c r="S25" s="21">
        <f>IF(D6L1818C7=0,0,D6L1818C5/D6L1818C7)</f>
        <v>0.10332298136645962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39415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39415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1062447</v>
      </c>
      <c r="R26" s="16" t="s">
        <v>41896</v>
      </c>
      <c r="S26" s="21">
        <f>SUM(D6L1801C8:D6L1818C8)</f>
        <v>1.5146980524021387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-246.34640000000002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-369.51959999999997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0.3251481252764834</v>
      </c>
      <c r="F9" s="16" t="s">
        <v>41934</v>
      </c>
      <c r="G9" s="6">
        <f>D6L237C10</f>
        <v>176.51474615985043</v>
      </c>
      <c r="H9" s="16" t="s">
        <v>41935</v>
      </c>
      <c r="I9" s="6">
        <f>D6L240C10</f>
        <v>65.016707441376283</v>
      </c>
      <c r="J9" s="16" t="s">
        <v>41936</v>
      </c>
      <c r="K9" s="6">
        <f>D6L228C11</f>
        <v>1.7672632182270678E-2</v>
      </c>
      <c r="L9" s="16" t="s">
        <v>41937</v>
      </c>
      <c r="M9" s="6">
        <f>D6L237C11</f>
        <v>8.6876294967417582</v>
      </c>
      <c r="N9" s="16" t="s">
        <v>41938</v>
      </c>
      <c r="O9" s="6">
        <f>D6L240C11</f>
        <v>3.1999653152899388</v>
      </c>
      <c r="P9" s="16" t="s">
        <v>41939</v>
      </c>
      <c r="Q9" s="6">
        <f>D6L228C18</f>
        <v>4.9497300380357538E-2</v>
      </c>
      <c r="R9" s="16" t="s">
        <v>41940</v>
      </c>
      <c r="S9" s="6">
        <f>D6L237C18</f>
        <v>274.71357827064242</v>
      </c>
      <c r="T9" s="16" t="s">
        <v>41941</v>
      </c>
      <c r="U9" s="6">
        <f>D6L240C18</f>
        <v>16.193327818001151</v>
      </c>
      <c r="V9" s="16" t="s">
        <v>41942</v>
      </c>
      <c r="W9" s="6">
        <f>D6L228C19</f>
        <v>0.29332345707839658</v>
      </c>
      <c r="X9" s="16" t="s">
        <v>41943</v>
      </c>
      <c r="Y9" s="6">
        <f>D6L237C19</f>
        <v>1461.0887973859499</v>
      </c>
      <c r="Z9" s="16" t="s">
        <v>41944</v>
      </c>
      <c r="AA9" s="6">
        <f>D6L240C19</f>
        <v>86.125665925295067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3147.2432474619254</v>
      </c>
      <c r="F10" s="16" t="s">
        <v>41946</v>
      </c>
      <c r="G10" s="6">
        <f>D6L337C10</f>
        <v>3269.0072407188386</v>
      </c>
      <c r="H10" s="16" t="s">
        <v>41947</v>
      </c>
      <c r="I10" s="6">
        <f>D6L340C10</f>
        <v>9293.8469393867381</v>
      </c>
      <c r="J10" s="16" t="s">
        <v>41948</v>
      </c>
      <c r="K10" s="6">
        <f>D6L328C11</f>
        <v>210.92034992182582</v>
      </c>
      <c r="L10" s="16" t="s">
        <v>41949</v>
      </c>
      <c r="M10" s="6">
        <f>D6L337C11</f>
        <v>223.86393908649492</v>
      </c>
      <c r="N10" s="16" t="s">
        <v>41950</v>
      </c>
      <c r="O10" s="6">
        <f>D6L340C11</f>
        <v>636.44924342858769</v>
      </c>
      <c r="P10" s="16" t="s">
        <v>41951</v>
      </c>
      <c r="Q10" s="6">
        <f>D6L328C18</f>
        <v>381.71710380066401</v>
      </c>
      <c r="R10" s="16" t="s">
        <v>41952</v>
      </c>
      <c r="S10" s="6">
        <f>D6L337C18</f>
        <v>2426.3912524248185</v>
      </c>
      <c r="T10" s="16" t="s">
        <v>41953</v>
      </c>
      <c r="U10" s="6">
        <f>D6L340C18</f>
        <v>1720.3367377476077</v>
      </c>
      <c r="V10" s="16" t="s">
        <v>41954</v>
      </c>
      <c r="W10" s="6">
        <f>D6L328C19</f>
        <v>2976.4464935830879</v>
      </c>
      <c r="X10" s="16" t="s">
        <v>41955</v>
      </c>
      <c r="Y10" s="6">
        <f>D6L337C19</f>
        <v>18499.279927380514</v>
      </c>
      <c r="Z10" s="16" t="s">
        <v>41956</v>
      </c>
      <c r="AA10" s="6">
        <f>D6L340C19</f>
        <v>13116.182663923319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67.974718970589564</v>
      </c>
      <c r="F11" s="16" t="s">
        <v>41958</v>
      </c>
      <c r="G11" s="6">
        <f>D6L437C10</f>
        <v>287.01793413389765</v>
      </c>
      <c r="H11" s="16" t="s">
        <v>41959</v>
      </c>
      <c r="I11" s="6">
        <f>D6L440C10</f>
        <v>281.69518804532225</v>
      </c>
      <c r="J11" s="16" t="s">
        <v>41960</v>
      </c>
      <c r="K11" s="6">
        <f>D6L428C11</f>
        <v>2.9013223187362533</v>
      </c>
      <c r="L11" s="16" t="s">
        <v>41961</v>
      </c>
      <c r="M11" s="6">
        <f>D6L437C11</f>
        <v>16.273217965428032</v>
      </c>
      <c r="N11" s="16" t="s">
        <v>41962</v>
      </c>
      <c r="O11" s="6">
        <f>D6L440C11</f>
        <v>15.971431223301973</v>
      </c>
      <c r="P11" s="16" t="s">
        <v>41963</v>
      </c>
      <c r="Q11" s="6">
        <f>D6L428C18</f>
        <v>10.782845255732537</v>
      </c>
      <c r="R11" s="16" t="s">
        <v>41964</v>
      </c>
      <c r="S11" s="6">
        <f>D6L437C18</f>
        <v>199.43300986852992</v>
      </c>
      <c r="T11" s="16" t="s">
        <v>41965</v>
      </c>
      <c r="U11" s="6">
        <f>D6L440C18</f>
        <v>54.8583964553575</v>
      </c>
      <c r="V11" s="16" t="s">
        <v>41966</v>
      </c>
      <c r="W11" s="6">
        <f>D6L428C19</f>
        <v>60.093196033593273</v>
      </c>
      <c r="X11" s="16" t="s">
        <v>41967</v>
      </c>
      <c r="Y11" s="6">
        <f>D6L437C19</f>
        <v>1419.2581422307958</v>
      </c>
      <c r="Z11" s="16" t="s">
        <v>41968</v>
      </c>
      <c r="AA11" s="6">
        <f>D6L440C19</f>
        <v>390.39788794401085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1192.6149576235225</v>
      </c>
      <c r="F12" s="16" t="s">
        <v>41970</v>
      </c>
      <c r="G12" s="6">
        <f>D6L537C10</f>
        <v>654.3620054558512</v>
      </c>
      <c r="H12" s="16" t="s">
        <v>41971</v>
      </c>
      <c r="I12" s="6">
        <f>D6L540C10</f>
        <v>3322.7529351286666</v>
      </c>
      <c r="J12" s="16" t="s">
        <v>41972</v>
      </c>
      <c r="K12" s="6">
        <f>D6L528C11</f>
        <v>74.517926497589897</v>
      </c>
      <c r="L12" s="16" t="s">
        <v>41973</v>
      </c>
      <c r="M12" s="6">
        <f>D6L537C11</f>
        <v>33.618888127357749</v>
      </c>
      <c r="N12" s="16" t="s">
        <v>41974</v>
      </c>
      <c r="O12" s="6">
        <f>D6L540C11</f>
        <v>170.71171350042144</v>
      </c>
      <c r="P12" s="16" t="s">
        <v>41975</v>
      </c>
      <c r="Q12" s="6">
        <f>D6L528C18</f>
        <v>136.03395260248251</v>
      </c>
      <c r="R12" s="16" t="s">
        <v>41976</v>
      </c>
      <c r="S12" s="6">
        <f>D6L537C18</f>
        <v>935.10919881753398</v>
      </c>
      <c r="T12" s="16" t="s">
        <v>41977</v>
      </c>
      <c r="U12" s="6">
        <f>D6L540C18</f>
        <v>679.52233700371164</v>
      </c>
      <c r="V12" s="16" t="s">
        <v>41978</v>
      </c>
      <c r="W12" s="6">
        <f>D6L528C19</f>
        <v>1131.09893151863</v>
      </c>
      <c r="X12" s="16" t="s">
        <v>41979</v>
      </c>
      <c r="Y12" s="6">
        <f>D6L537C19</f>
        <v>6245.4716947656743</v>
      </c>
      <c r="Z12" s="16" t="s">
        <v>41980</v>
      </c>
      <c r="AA12" s="6">
        <f>D6L540C19</f>
        <v>4538.4405661758592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2595.2695015131421</v>
      </c>
      <c r="F13" s="16" t="s">
        <v>41982</v>
      </c>
      <c r="G13" s="6">
        <f>D6L637C10</f>
        <v>258.82419911750708</v>
      </c>
      <c r="H13" s="16" t="s">
        <v>41983</v>
      </c>
      <c r="I13" s="6">
        <f>D6L640C10</f>
        <v>4750.4320106207924</v>
      </c>
      <c r="J13" s="16" t="s">
        <v>41984</v>
      </c>
      <c r="K13" s="6">
        <f>D6L628C11</f>
        <v>138.67828750440586</v>
      </c>
      <c r="L13" s="16" t="s">
        <v>41985</v>
      </c>
      <c r="M13" s="6">
        <f>D6L637C11</f>
        <v>14.121331298636591</v>
      </c>
      <c r="N13" s="16" t="s">
        <v>41986</v>
      </c>
      <c r="O13" s="6">
        <f>D6L640C11</f>
        <v>259.1814229981228</v>
      </c>
      <c r="P13" s="16" t="s">
        <v>41987</v>
      </c>
      <c r="Q13" s="6">
        <f>D6L628C18</f>
        <v>335.89922179127507</v>
      </c>
      <c r="R13" s="16" t="s">
        <v>41988</v>
      </c>
      <c r="S13" s="6">
        <f>D6L637C18</f>
        <v>504.89422166485622</v>
      </c>
      <c r="T13" s="16" t="s">
        <v>41989</v>
      </c>
      <c r="U13" s="6">
        <f>D6L640C18</f>
        <v>938.93342858981453</v>
      </c>
      <c r="V13" s="16" t="s">
        <v>41990</v>
      </c>
      <c r="W13" s="6">
        <f>D6L628C19</f>
        <v>2398.0485672262735</v>
      </c>
      <c r="X13" s="16" t="s">
        <v>41991</v>
      </c>
      <c r="Y13" s="6">
        <f>D6L637C19</f>
        <v>3510.0513087512882</v>
      </c>
      <c r="Z13" s="16" t="s">
        <v>41992</v>
      </c>
      <c r="AA13" s="6">
        <f>D6L640C19</f>
        <v>6527.5148108937319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382.94730523562021</v>
      </c>
      <c r="F14" s="16" t="s">
        <v>41994</v>
      </c>
      <c r="G14" s="6">
        <f>D6L737C10</f>
        <v>2410.9338913391152</v>
      </c>
      <c r="H14" s="16" t="s">
        <v>41995</v>
      </c>
      <c r="I14" s="6">
        <f>D6L740C10</f>
        <v>5507.4993241250922</v>
      </c>
      <c r="J14" s="16" t="s">
        <v>41996</v>
      </c>
      <c r="K14" s="6">
        <f>D6L728C11</f>
        <v>71.109478706833357</v>
      </c>
      <c r="L14" s="16" t="s">
        <v>41997</v>
      </c>
      <c r="M14" s="6">
        <f>D6L737C11</f>
        <v>402.21260130620658</v>
      </c>
      <c r="N14" s="16" t="s">
        <v>41998</v>
      </c>
      <c r="O14" s="6">
        <f>D6L740C11</f>
        <v>918.80811738812804</v>
      </c>
      <c r="P14" s="16" t="s">
        <v>41999</v>
      </c>
      <c r="Q14" s="6">
        <f>D6L728C18</f>
        <v>16.388331259596093</v>
      </c>
      <c r="R14" s="16" t="s">
        <v>42000</v>
      </c>
      <c r="S14" s="6">
        <f>D6L737C18</f>
        <v>278.57398849558666</v>
      </c>
      <c r="T14" s="16" t="s">
        <v>42001</v>
      </c>
      <c r="U14" s="6">
        <f>D6L740C18</f>
        <v>396.89726912914387</v>
      </c>
      <c r="V14" s="16" t="s">
        <v>42002</v>
      </c>
      <c r="W14" s="6">
        <f>D6L728C19</f>
        <v>437.66845268285749</v>
      </c>
      <c r="X14" s="16" t="s">
        <v>42003</v>
      </c>
      <c r="Y14" s="6">
        <f>D6L737C19</f>
        <v>6481.5725041497353</v>
      </c>
      <c r="Z14" s="16" t="s">
        <v>42004</v>
      </c>
      <c r="AA14" s="6">
        <f>D6L740C19</f>
        <v>9234.5966701780962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700.68249092285157</v>
      </c>
      <c r="F15" s="16" t="s">
        <v>42006</v>
      </c>
      <c r="G15" s="6">
        <f>D6L837C10</f>
        <v>133.3305113880017</v>
      </c>
      <c r="H15" s="16" t="s">
        <v>42007</v>
      </c>
      <c r="I15" s="6">
        <f>D6L840C10</f>
        <v>199.00677851957346</v>
      </c>
      <c r="J15" s="16" t="s">
        <v>42008</v>
      </c>
      <c r="K15" s="6">
        <f>D6L828C11</f>
        <v>305.13671309001768</v>
      </c>
      <c r="L15" s="16" t="s">
        <v>42009</v>
      </c>
      <c r="M15" s="6">
        <f>D6L837C11</f>
        <v>53.83954795231044</v>
      </c>
      <c r="N15" s="16" t="s">
        <v>42010</v>
      </c>
      <c r="O15" s="6">
        <f>D6L840C11</f>
        <v>80.359963247719008</v>
      </c>
      <c r="P15" s="16" t="s">
        <v>42011</v>
      </c>
      <c r="Q15" s="6">
        <f>D6L828C18</f>
        <v>15.273924859576939</v>
      </c>
      <c r="R15" s="16" t="s">
        <v>42012</v>
      </c>
      <c r="S15" s="6">
        <f>D6L837C18</f>
        <v>39.78018017194087</v>
      </c>
      <c r="T15" s="16" t="s">
        <v>42013</v>
      </c>
      <c r="U15" s="6">
        <f>D6L840C18</f>
        <v>6.7666821940049147</v>
      </c>
      <c r="V15" s="16" t="s">
        <v>42014</v>
      </c>
      <c r="W15" s="6">
        <f>D6L828C19</f>
        <v>990.5452791532922</v>
      </c>
      <c r="X15" s="16" t="s">
        <v>42015</v>
      </c>
      <c r="Y15" s="6">
        <f>D6L837C19</f>
        <v>2319.9898791683713</v>
      </c>
      <c r="Z15" s="16" t="s">
        <v>42016</v>
      </c>
      <c r="AA15" s="6">
        <f>D6L840C19</f>
        <v>394.63456771151914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43.179004713183467</v>
      </c>
      <c r="H16" s="16" t="s">
        <v>42019</v>
      </c>
      <c r="I16" s="6">
        <f>D6L940C10</f>
        <v>-6.2692240034630642E-2</v>
      </c>
      <c r="J16" s="16" t="s">
        <v>42020</v>
      </c>
      <c r="K16" s="6">
        <f>D6L928C11</f>
        <v>0</v>
      </c>
      <c r="L16" s="16" t="s">
        <v>42021</v>
      </c>
      <c r="M16" s="6">
        <f>D6L937C11</f>
        <v>3.8209952868165331</v>
      </c>
      <c r="N16" s="16" t="s">
        <v>42022</v>
      </c>
      <c r="O16" s="6">
        <f>D6L940C11</f>
        <v>-5.5477599653693671E-3</v>
      </c>
      <c r="P16" s="16" t="s">
        <v>42023</v>
      </c>
      <c r="Q16" s="6">
        <f>D6L928C18</f>
        <v>0</v>
      </c>
      <c r="R16" s="16" t="s">
        <v>42024</v>
      </c>
      <c r="S16" s="6">
        <f>D6L937C18</f>
        <v>15.246631168763102</v>
      </c>
      <c r="T16" s="16" t="s">
        <v>42025</v>
      </c>
      <c r="U16" s="6">
        <f>D6L940C18</f>
        <v>-9.1802656849093601E-3</v>
      </c>
      <c r="V16" s="16" t="s">
        <v>42026</v>
      </c>
      <c r="W16" s="6">
        <f>D6L928C19</f>
        <v>0</v>
      </c>
      <c r="X16" s="16" t="s">
        <v>42027</v>
      </c>
      <c r="Y16" s="6">
        <f>D6L937C19</f>
        <v>154.75336883123691</v>
      </c>
      <c r="Z16" s="16" t="s">
        <v>42028</v>
      </c>
      <c r="AA16" s="6">
        <f>D6L940C19</f>
        <v>-9.3179734315090634E-2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29.330280228360884</v>
      </c>
      <c r="H17" s="16" t="s">
        <v>42031</v>
      </c>
      <c r="I17" s="6">
        <f>D6L1040C10</f>
        <v>110.30921081245704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1.2697197716391155</v>
      </c>
      <c r="N17" s="16" t="s">
        <v>42034</v>
      </c>
      <c r="O17" s="6">
        <f>D6L1040C11</f>
        <v>4.7753306436892302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12.042883220636821</v>
      </c>
      <c r="T17" s="16" t="s">
        <v>42037</v>
      </c>
      <c r="U17" s="6">
        <f>D6L1040C18</f>
        <v>27.942534138244081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62.357116779363182</v>
      </c>
      <c r="Z17" s="16" t="s">
        <v>42040</v>
      </c>
      <c r="AA17" s="6">
        <f>D6L1040C19</f>
        <v>144.6842780459753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-789.86786479009425</v>
      </c>
      <c r="H18" s="16" t="s">
        <v>42043</v>
      </c>
      <c r="I18" s="6">
        <f>D6L1140C10</f>
        <v>-1.6533921194256453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-1003.1321352099058</v>
      </c>
      <c r="N18" s="16" t="s">
        <v>42046</v>
      </c>
      <c r="O18" s="6">
        <f>D6L1140C11</f>
        <v>-2.099807880574355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-8.6323296776938694</v>
      </c>
      <c r="T18" s="16" t="s">
        <v>42049</v>
      </c>
      <c r="U18" s="6">
        <f>D6L1140C18</f>
        <v>-2.4782401641754694E-2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-1952.3676703223061</v>
      </c>
      <c r="Z18" s="16" t="s">
        <v>42052</v>
      </c>
      <c r="AA18" s="6">
        <f>D6L1140C19</f>
        <v>-5.6050175983582458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332.97504577268563</v>
      </c>
      <c r="F19" s="16" t="s">
        <v>42054</v>
      </c>
      <c r="G19" s="6">
        <f>D6L1237C10</f>
        <v>-109.73225352087019</v>
      </c>
      <c r="H19" s="16" t="s">
        <v>42055</v>
      </c>
      <c r="I19" s="6">
        <f>D6L1240C10</f>
        <v>166.31554545269137</v>
      </c>
      <c r="J19" s="16" t="s">
        <v>42056</v>
      </c>
      <c r="K19" s="6">
        <f>D6L1228C11</f>
        <v>30.078608579819317</v>
      </c>
      <c r="L19" s="16" t="s">
        <v>42057</v>
      </c>
      <c r="M19" s="6">
        <f>D6L1237C11</f>
        <v>-9.3518812973373997</v>
      </c>
      <c r="N19" s="16" t="s">
        <v>42058</v>
      </c>
      <c r="O19" s="6">
        <f>D6L1240C11</f>
        <v>14.174166565162896</v>
      </c>
      <c r="P19" s="16" t="s">
        <v>42059</v>
      </c>
      <c r="Q19" s="6">
        <f>D6L1228C18</f>
        <v>26.22540824830536</v>
      </c>
      <c r="R19" s="16" t="s">
        <v>42060</v>
      </c>
      <c r="S19" s="6">
        <f>D6L1237C18</f>
        <v>-344.23446923322626</v>
      </c>
      <c r="T19" s="16" t="s">
        <v>42061</v>
      </c>
      <c r="U19" s="6">
        <f>D6L1240C18</f>
        <v>20.901625225035758</v>
      </c>
      <c r="V19" s="16" t="s">
        <v>42062</v>
      </c>
      <c r="W19" s="6">
        <f>D6L1228C19</f>
        <v>336.82824610419959</v>
      </c>
      <c r="X19" s="16" t="s">
        <v>42063</v>
      </c>
      <c r="Y19" s="6">
        <f>D6L1237C19</f>
        <v>-4009.6496655849814</v>
      </c>
      <c r="Z19" s="16" t="s">
        <v>42064</v>
      </c>
      <c r="AA19" s="6">
        <f>D6L1240C19</f>
        <v>243.46252942196034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6.8209947543118581</v>
      </c>
      <c r="F20" s="16" t="s">
        <v>42066</v>
      </c>
      <c r="G20" s="6">
        <f>D6L1337C10</f>
        <v>358.82526546496905</v>
      </c>
      <c r="H20" s="16" t="s">
        <v>42067</v>
      </c>
      <c r="I20" s="6">
        <f>D6L1340C10</f>
        <v>734.9462567581603</v>
      </c>
      <c r="J20" s="16" t="s">
        <v>42068</v>
      </c>
      <c r="K20" s="6">
        <f>D6L1328C11</f>
        <v>0.18260824878799539</v>
      </c>
      <c r="L20" s="16" t="s">
        <v>42069</v>
      </c>
      <c r="M20" s="6">
        <f>D6L1337C11</f>
        <v>7.0232676395221381</v>
      </c>
      <c r="N20" s="16" t="s">
        <v>42070</v>
      </c>
      <c r="O20" s="6">
        <f>D6L1340C11</f>
        <v>14.385063591296667</v>
      </c>
      <c r="P20" s="16" t="s">
        <v>42071</v>
      </c>
      <c r="Q20" s="6">
        <f>D6L1328C18</f>
        <v>1.5629341800143983</v>
      </c>
      <c r="R20" s="16" t="s">
        <v>42072</v>
      </c>
      <c r="S20" s="6">
        <f>D6L1337C18</f>
        <v>151.71782588468247</v>
      </c>
      <c r="T20" s="16" t="s">
        <v>42073</v>
      </c>
      <c r="U20" s="6">
        <f>D6L1340C18</f>
        <v>306.53875625426019</v>
      </c>
      <c r="V20" s="16" t="s">
        <v>42074</v>
      </c>
      <c r="W20" s="6">
        <f>D6L1328C19</f>
        <v>5.4406688230854545</v>
      </c>
      <c r="X20" s="16" t="s">
        <v>42075</v>
      </c>
      <c r="Y20" s="6">
        <f>D6L1337C19</f>
        <v>404.53070721980873</v>
      </c>
      <c r="Z20" s="16" t="s">
        <v>42076</v>
      </c>
      <c r="AA20" s="6">
        <f>D6L1340C19</f>
        <v>817.33533376670948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2332.9714813142891</v>
      </c>
      <c r="F21" s="16" t="s">
        <v>42078</v>
      </c>
      <c r="G21" s="6">
        <f>D6L1437C10</f>
        <v>-2291.5697387605173</v>
      </c>
      <c r="H21" s="16" t="s">
        <v>42079</v>
      </c>
      <c r="I21" s="6">
        <f>D6L1440C10</f>
        <v>222.29462177305174</v>
      </c>
      <c r="J21" s="16" t="s">
        <v>42080</v>
      </c>
      <c r="K21" s="6">
        <f>D6L1428C11</f>
        <v>121.16639562909272</v>
      </c>
      <c r="L21" s="16" t="s">
        <v>42081</v>
      </c>
      <c r="M21" s="6">
        <f>D6L1437C11</f>
        <v>-112.82373903016503</v>
      </c>
      <c r="N21" s="16" t="s">
        <v>42082</v>
      </c>
      <c r="O21" s="6">
        <f>D6L1440C11</f>
        <v>10.94451107924715</v>
      </c>
      <c r="P21" s="16" t="s">
        <v>42083</v>
      </c>
      <c r="Q21" s="6">
        <f>D6L1428C18</f>
        <v>339.34843691745357</v>
      </c>
      <c r="R21" s="16" t="s">
        <v>42084</v>
      </c>
      <c r="S21" s="6">
        <f>D6L1437C18</f>
        <v>547.72822659922429</v>
      </c>
      <c r="T21" s="16" t="s">
        <v>42085</v>
      </c>
      <c r="U21" s="6">
        <f>D6L1440C18</f>
        <v>45.895238908799463</v>
      </c>
      <c r="V21" s="16" t="s">
        <v>42086</v>
      </c>
      <c r="W21" s="6">
        <f>D6L1428C19</f>
        <v>2114.7894400259274</v>
      </c>
      <c r="X21" s="16" t="s">
        <v>42087</v>
      </c>
      <c r="Y21" s="6">
        <f>D6L1437C19</f>
        <v>3113.6782956100933</v>
      </c>
      <c r="Z21" s="16" t="s">
        <v>42088</v>
      </c>
      <c r="AA21" s="6">
        <f>D6L1440C19</f>
        <v>260.90130528681266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351.60638590630731</v>
      </c>
      <c r="F22" s="16" t="s">
        <v>42090</v>
      </c>
      <c r="G22" s="6">
        <f>D6L1537C10</f>
        <v>38.045493033091518</v>
      </c>
      <c r="H22" s="16" t="s">
        <v>42091</v>
      </c>
      <c r="I22" s="6">
        <f>D6L1540C10</f>
        <v>76.733333081675568</v>
      </c>
      <c r="J22" s="16" t="s">
        <v>42092</v>
      </c>
      <c r="K22" s="6">
        <f>D6L1528C11</f>
        <v>15.786240010041213</v>
      </c>
      <c r="L22" s="16" t="s">
        <v>42093</v>
      </c>
      <c r="M22" s="6">
        <f>D6L1537C11</f>
        <v>1.5004400666281348</v>
      </c>
      <c r="N22" s="16" t="s">
        <v>42094</v>
      </c>
      <c r="O22" s="6">
        <f>D6L1540C11</f>
        <v>3.0262130471413879</v>
      </c>
      <c r="P22" s="16" t="s">
        <v>42095</v>
      </c>
      <c r="Q22" s="6">
        <f>D6L1528C18</f>
        <v>51.51668960307493</v>
      </c>
      <c r="R22" s="16" t="s">
        <v>42096</v>
      </c>
      <c r="S22" s="6">
        <f>D6L1537C18</f>
        <v>39.609873511339615</v>
      </c>
      <c r="T22" s="16" t="s">
        <v>42097</v>
      </c>
      <c r="U22" s="6">
        <f>D6L1540C18</f>
        <v>18.33418892993463</v>
      </c>
      <c r="V22" s="16" t="s">
        <v>42098</v>
      </c>
      <c r="W22" s="6">
        <f>D6L1528C19</f>
        <v>315.87593631327343</v>
      </c>
      <c r="X22" s="16" t="s">
        <v>42099</v>
      </c>
      <c r="Y22" s="6">
        <f>D6L1537C19</f>
        <v>204.93605958838006</v>
      </c>
      <c r="Z22" s="16" t="s">
        <v>42100</v>
      </c>
      <c r="AA22" s="6">
        <f>D6L1540C19</f>
        <v>94.858582014255632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519.70811292578787</v>
      </c>
      <c r="H23" s="16" t="s">
        <v>42103</v>
      </c>
      <c r="I23" s="6">
        <f>D6L1640C10</f>
        <v>609.66939803640639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44.291887074212127</v>
      </c>
      <c r="N23" s="16" t="s">
        <v>42106</v>
      </c>
      <c r="O23" s="6">
        <f>D6L1640C11</f>
        <v>51.958796599135212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-215.68594914100794</v>
      </c>
      <c r="T23" s="16" t="s">
        <v>42109</v>
      </c>
      <c r="U23" s="6">
        <f>D6L1640C18</f>
        <v>78.466223499863432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-2512.3140508589922</v>
      </c>
      <c r="Z23" s="16" t="s">
        <v>42112</v>
      </c>
      <c r="AA23" s="6">
        <f>D6L1640C19</f>
        <v>913.97606845344876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-6.6140256197447975</v>
      </c>
      <c r="H24" s="16" t="s">
        <v>42115</v>
      </c>
      <c r="I24" s="6">
        <f>D6L1740C10</f>
        <v>1.9159285242529818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-0.98597438025520301</v>
      </c>
      <c r="N24" s="16" t="s">
        <v>42118</v>
      </c>
      <c r="O24" s="6">
        <f>D6L1740C11</f>
        <v>0.28561371665604285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-0.55580125148795456</v>
      </c>
      <c r="T24" s="16" t="s">
        <v>42121</v>
      </c>
      <c r="U24" s="6">
        <f>D6L1740C18</f>
        <v>0.16100262272379368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-10.844198748512044</v>
      </c>
      <c r="Z24" s="16" t="s">
        <v>42124</v>
      </c>
      <c r="AA24" s="6">
        <f>D6L1740C19</f>
        <v>3.141310738639743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11111.431277600519</v>
      </c>
      <c r="F25" s="16" t="s">
        <v>42126</v>
      </c>
      <c r="G25" s="6">
        <f>SUM(D6L1901C2:D6L1916C2)</f>
        <v>4987.9088276069715</v>
      </c>
      <c r="H25" s="16" t="s">
        <v>42127</v>
      </c>
      <c r="I25" s="6">
        <f>SUM(D6L1901C3:D6L1916C3)</f>
        <v>25338.802164822555</v>
      </c>
      <c r="J25" s="16" t="s">
        <v>42128</v>
      </c>
      <c r="K25" s="6">
        <f>SUM(D6L1901C4:D6L1916C4)</f>
        <v>970.49560313933227</v>
      </c>
      <c r="L25" s="16" t="s">
        <v>42129</v>
      </c>
      <c r="M25" s="6">
        <f>SUM(D6L1901C5:D6L1916C5)</f>
        <v>-314.78429046541407</v>
      </c>
      <c r="N25" s="16" t="s">
        <v>42130</v>
      </c>
      <c r="O25" s="6">
        <f>SUM(D6L1901C6:D6L1916C6)</f>
        <v>1935.4941829867034</v>
      </c>
      <c r="P25" s="16" t="s">
        <v>42131</v>
      </c>
      <c r="Q25" s="6">
        <f>SUM(D6L1901C7:D6L1916C7)</f>
        <v>1314.7983458185556</v>
      </c>
      <c r="R25" s="16" t="s">
        <v>42132</v>
      </c>
      <c r="S25" s="6">
        <f>SUM(D6L1901C8:D6L1916C8)</f>
        <v>4856.6881220466266</v>
      </c>
      <c r="T25" s="16" t="s">
        <v>42133</v>
      </c>
      <c r="U25" s="6">
        <f>SUM(D6L1901C9:D6L1916C9)</f>
        <v>4311.5527832264515</v>
      </c>
      <c r="V25" s="16" t="s">
        <v>42134</v>
      </c>
      <c r="W25" s="6">
        <f>SUM(D6L1901C10:D6L1916C10)</f>
        <v>10767.128534921299</v>
      </c>
      <c r="X25" s="16" t="s">
        <v>42135</v>
      </c>
      <c r="Y25" s="6">
        <f>SUM(D6L1901C11:D6L1916C11)</f>
        <v>35402.636415094938</v>
      </c>
      <c r="Z25" s="16" t="s">
        <v>42136</v>
      </c>
      <c r="AA25" s="6">
        <f>SUM(D6L1901C12:D6L1916C12)</f>
        <v>36387.89313240831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11111.431277600519</v>
      </c>
      <c r="F26" s="16" t="s">
        <v>42138</v>
      </c>
      <c r="G26" s="6">
        <f>SUM(D6L1917C2:D6L1918C2)</f>
        <v>4981.2948019872265</v>
      </c>
      <c r="H26" s="16" t="s">
        <v>42139</v>
      </c>
      <c r="I26" s="6">
        <f>SUM(D6L1917C3:D6L1918C3)</f>
        <v>25340.718093346808</v>
      </c>
      <c r="J26" s="16" t="s">
        <v>42140</v>
      </c>
      <c r="K26" s="6">
        <f>SUM(D6L1917C4:D6L1918C4)</f>
        <v>970.49560313933227</v>
      </c>
      <c r="L26" s="16" t="s">
        <v>42141</v>
      </c>
      <c r="M26" s="6">
        <f>SUM(D6L1917C5:D6L1918C5)</f>
        <v>-315.77026484566926</v>
      </c>
      <c r="N26" s="16" t="s">
        <v>42142</v>
      </c>
      <c r="O26" s="6">
        <f>SUM(D6L1917C6:D6L1918C6)</f>
        <v>1935.7797967033596</v>
      </c>
      <c r="P26" s="16" t="s">
        <v>42143</v>
      </c>
      <c r="Q26" s="6">
        <f>SUM(D6L1917C7:D6L1918C7)</f>
        <v>1314.7983458185556</v>
      </c>
      <c r="R26" s="16" t="s">
        <v>42144</v>
      </c>
      <c r="S26" s="6">
        <f>SUM(D6L1917C8:D6L1918C8)</f>
        <v>4856.1323207951391</v>
      </c>
      <c r="T26" s="16" t="s">
        <v>42145</v>
      </c>
      <c r="U26" s="6">
        <f>SUM(D6L1917C9:D6L1918C9)</f>
        <v>4311.7137858491751</v>
      </c>
      <c r="V26" s="16" t="s">
        <v>42146</v>
      </c>
      <c r="W26" s="6">
        <f>SUM(D6L1917C10:D6L1918C10)</f>
        <v>10767.128534921299</v>
      </c>
      <c r="X26" s="16" t="s">
        <v>42147</v>
      </c>
      <c r="Y26" s="6">
        <f>SUM(D6L1917C11:D6L1918C11)</f>
        <v>35391.792216346425</v>
      </c>
      <c r="Z26" s="16" t="s">
        <v>42148</v>
      </c>
      <c r="AA26" s="6">
        <f>SUM(D6L1917C12:D6L1918C12)</f>
        <v>36391.034443146949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421178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24148.60720593416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559.64147262833455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10919.125030475301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2.6381794105106438E-2</v>
      </c>
      <c r="F31" s="16" t="s">
        <v>42153</v>
      </c>
      <c r="G31" s="6">
        <f>IF(D6L1920C1=0,0,D6L1918C2/D6L1920C1)</f>
        <v>1.1842757284585071E-2</v>
      </c>
      <c r="H31" s="16" t="s">
        <v>42154</v>
      </c>
      <c r="I31" s="6">
        <f>IF(D6L1920C1=0,0,D6L1918C3/D6L1920C1)</f>
        <v>6.0161741982778197E-2</v>
      </c>
      <c r="J31" s="16" t="s">
        <v>42155</v>
      </c>
      <c r="K31" s="6">
        <f>IF(D6L1921C1=0,0,D6L1918C4/D6L1921C1)</f>
        <v>4.0188471114013045E-2</v>
      </c>
      <c r="L31" s="16" t="s">
        <v>42156</v>
      </c>
      <c r="M31" s="6">
        <f>IF(D6L1921C1=0,0,D6L1918C5/D6L1921C1)</f>
        <v>-1.3035297968988478E-2</v>
      </c>
      <c r="N31" s="16" t="s">
        <v>42157</v>
      </c>
      <c r="O31" s="6">
        <f>IF(D6L1921C1=0,0,D6L1918C6/D6L1921C1)</f>
        <v>8.0149309087734238E-2</v>
      </c>
      <c r="P31" s="16" t="s">
        <v>42158</v>
      </c>
      <c r="Q31" s="6">
        <f>IF(D6L1922C1=0,0,D6L1918C7/D6L1922C1)</f>
        <v>2.3493583126419422</v>
      </c>
      <c r="R31" s="16" t="s">
        <v>42159</v>
      </c>
      <c r="S31" s="6">
        <f>IF(D6L1922C1=0,0,D6L1918C8/D6L1922C1)</f>
        <v>8.678213391222382</v>
      </c>
      <c r="T31" s="16" t="s">
        <v>42160</v>
      </c>
      <c r="U31" s="6">
        <f>IF(D6L1922C1=0,0,D6L1918C9/D6L1922C1)</f>
        <v>7.7041337965490841</v>
      </c>
      <c r="V31" s="16" t="s">
        <v>42161</v>
      </c>
      <c r="W31" s="6">
        <f>IF(D6L1923C1=0,0,D6L1918C10/D6L1923C1)</f>
        <v>0.98607979163808646</v>
      </c>
      <c r="X31" s="16" t="s">
        <v>42162</v>
      </c>
      <c r="Y31" s="6">
        <f>IF(D6L1923C1=0,0,D6L1918C11/D6L1923C1)</f>
        <v>3.2422594590945799</v>
      </c>
      <c r="Z31" s="16" t="s">
        <v>42163</v>
      </c>
      <c r="AA31" s="6">
        <f>IF(D6L1923C1=0,0,D6L1918C12/D6L1923C1)</f>
        <v>3.3324916631002597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125445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125445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996.40203666666673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996.40203666666673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6.4151506745766218</v>
      </c>
      <c r="J17" s="16" t="s">
        <v>42246</v>
      </c>
      <c r="K17" s="21">
        <f>IF(FLOW_THRU_100PCT="Y",1,INDEX(VariabilityMatrix,D7L110C1,D7L110C6))</f>
        <v>0.45552829617016322</v>
      </c>
      <c r="L17" s="16" t="s">
        <v>42242</v>
      </c>
      <c r="M17" s="15">
        <f>IF(D7L110C2&lt;&gt;0,D7L110C2*D7L110C4,D7L110C3*D7L110C4)</f>
        <v>2.9222826564647617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2.6250771849484398</v>
      </c>
      <c r="J18" s="16" t="s">
        <v>42251</v>
      </c>
      <c r="K18" s="21">
        <f>IF(FLOW_THRU_100PCT="Y",1,INDEX(VariabilityMatrix,D7L111C1,D7L111C6))</f>
        <v>0.45552829617016322</v>
      </c>
      <c r="L18" s="16" t="s">
        <v>42247</v>
      </c>
      <c r="M18" s="15">
        <f>IF(D7L111C2&lt;&gt;0,D7L111C2*D7L111C4,D7L111C3*D7L111C4)</f>
        <v>1.1957969373747313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0.49582585363796033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46.069918882521833</v>
      </c>
      <c r="J20" s="16" t="s">
        <v>42261</v>
      </c>
      <c r="K20" s="21">
        <f>IF(FLOW_THRU_100PCT="Y",1,INDEX(VariabilityMatrix,D7L113C1,D7L113C6))</f>
        <v>0.45552829617016322</v>
      </c>
      <c r="L20" s="16" t="s">
        <v>42257</v>
      </c>
      <c r="M20" s="15">
        <f>IF(D7L113C2&lt;&gt;0,D7L113C2*D7L113C4,D7L113C3*D7L113C4)</f>
        <v>20.986151653252801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29.752758530138887</v>
      </c>
      <c r="J21" s="16" t="s">
        <v>42266</v>
      </c>
      <c r="K21" s="21">
        <f>IF(FLOW_THRU_100PCT="Y",1,INDEX(VariabilityMatrix,D7L114C1,D7L114C6))</f>
        <v>0.45552829617016322</v>
      </c>
      <c r="L21" s="16" t="s">
        <v>42262</v>
      </c>
      <c r="M21" s="15">
        <f>IF(D7L114C2&lt;&gt;0,D7L114C2*D7L114C4,D7L114C3*D7L114C4)</f>
        <v>13.553223399596456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0.49582585363796033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0.49582585363796033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0.49582585363796033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0.49582585363796033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0.49582585363796033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0.49582585363796033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-1.6677758213598686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-1.6677758213598686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3.3948298255677294</v>
      </c>
      <c r="J29" s="16" t="s">
        <v>42305</v>
      </c>
      <c r="K29" s="21">
        <f>IF(FLOW_THRU_100PCT="Y",1,INDEX(VariabilityMatrix,D7L122C1,D7L122C6))</f>
        <v>0.45552829617016322</v>
      </c>
      <c r="L29" s="16" t="s">
        <v>42301</v>
      </c>
      <c r="M29" s="15">
        <f>IF(D7L122C2&lt;&gt;0,D7L122C2*D7L122C4,D7L122C3*D7L122C4)</f>
        <v>1.5464410462285201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1.9662271476578759</v>
      </c>
      <c r="J30" s="16" t="s">
        <v>42310</v>
      </c>
      <c r="K30" s="21">
        <f>IF(FLOW_THRU_100PCT="Y",1,INDEX(VariabilityMatrix,D7L123C1,D7L123C6))</f>
        <v>0.47154521297646307</v>
      </c>
      <c r="L30" s="16" t="s">
        <v>42306</v>
      </c>
      <c r="M30" s="15">
        <f>IF(D7L123C2&lt;&gt;0,D7L123C2*D7L123C4,D7L123C3*D7L123C4)</f>
        <v>0.92716499910243655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1202.9321451904555</v>
      </c>
      <c r="J31" s="16" t="s">
        <v>42315</v>
      </c>
      <c r="K31" s="21">
        <f>IF(FLOW_THRU_100PCT="Y",1,INDEX(VariabilityMatrix,D7L124C1,D7L124C6))</f>
        <v>0.47154521297646307</v>
      </c>
      <c r="L31" s="16" t="s">
        <v>42311</v>
      </c>
      <c r="M31" s="15">
        <f>IF(D7L124C2&lt;&gt;0,D7L124C2*D7L124C4,D7L124C3*D7L124C4)</f>
        <v>567.23689460006688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1.0612888122868167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1.0612888122868167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0.49582585363796033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593.23424174116303</v>
      </c>
      <c r="J34" s="16" t="s">
        <v>42329</v>
      </c>
      <c r="K34" s="21">
        <f>IF(FLOW_THRU_100PCT="Y",1,INDEX(VariabilityMatrix,D7L127C1,D7L127C6))</f>
        <v>0.47154521297646307</v>
      </c>
      <c r="L34" s="16" t="s">
        <v>42325</v>
      </c>
      <c r="M34" s="15">
        <f>IF(D7L127C2&lt;&gt;0,D7L127C2*D7L127C4,D7L127C3*D7L127C4)</f>
        <v>279.73676686676731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0.49582585363796033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0.49582585363796033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0.49582585363796033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0.49582585363796033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0.49582585363796033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0.49582585363796033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-0.64851153755314084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-0.64851153755314084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128327.83441037218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127329.548783354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13.549048310839357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6.7745241554196785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8524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8524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60.011850670033851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30.005925335016926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8597.5608989808734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8560.7804494904376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295.12445100407189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147.56222550203594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18904.448968958655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18904.448968958655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19199.573419962726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19052.011194460691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0.45552829617016322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0.45552829617016322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0.49582585363796033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0.45552829617016322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0.45552829617016322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0.49582585363796033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0.49582585363796033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0.49582585363796033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0.49582585363796033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0.49582585363796033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0.49582585363796033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0.45552829617016322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0.47154521297646307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0.47154521297646307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0.49582585363796033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0.47154521297646307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0.49582585363796033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0.49582585363796033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0.49582585363796033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0.49582585363796033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0.49582585363796033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0.49582585363796033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106.69892417176558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106.69892417176558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106.69892417176558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106.69892417176558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0.45552829617016322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94.032760475451013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0.45552829617016322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94.032760475451013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0.45552829617016322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94.032760475451013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0.45552829617016322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94.032760475451013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0.45552829617016322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94.032760475451013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0.45552829617016322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94.032760475451013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0.49582585363796033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128.13776155657817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0.49582585363796033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128.13776155657817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0.49582585363796033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128.13776155657817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0.45552829617016322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94.032760475451013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0.45552829617016322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94.032760475451013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0.45552829617016322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94.032760475451013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0.45552829617016322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94.032760475451013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0.45552829617016322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94.032760475451013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0.45552829617016322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94.032760475451013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0.49582585363796033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128.13776155657817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0.49582585363796033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128.13776155657817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0.49582585363796033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128.13776155657817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0.49582585363796033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128.13776155657817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0.49582585363796033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128.13776155657817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0.49582585363796033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128.13776155657817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0.49582585363796033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128.13776155657817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0.49582585363796033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128.13776155657817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0.49582585363796033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128.13776155657817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0.49582585363796033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128.13776155657817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0.49582585363796033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128.13776155657817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0.49582585363796033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128.13776155657817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0.49582585363796033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128.13776155657817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0.49582585363796033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128.13776155657817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0.49582585363796033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128.13776155657817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0.49582585363796033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128.13776155657817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0.49582585363796033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128.13776155657817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0.49582585363796033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128.13776155657817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128.13776155657817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128.13776155657817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128.13776155657817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0.45552829617016322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94.032760475451013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0.45552829617016322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94.032760475451013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0.45552829617016322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94.032760475451013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0.47154521297646307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106.69892417176558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0.47154521297646307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106.69892417176558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0.47154521297646307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106.69892417176558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0.47154521297646307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106.69892417176558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0.47154521297646307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106.69892417176558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0.47154521297646307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106.69892417176558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106.69892417176558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106.69892417176558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106.69892417176558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0.49582585363796033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128.13776155657817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0.49582585363796033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128.13776155657817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0.49582585363796033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128.13776155657817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106.69892417176558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106.69892417176558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106.69892417176558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0.47154521297646307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106.69892417176558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0.47154521297646307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106.69892417176558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0.47154521297646307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106.69892417176558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0.49582585363796033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128.13776155657817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0.49582585363796033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128.13776155657817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0.49582585363796033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128.13776155657817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0.49582585363796033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128.13776155657817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0.49582585363796033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128.13776155657817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0.49582585363796033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128.13776155657817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0.49582585363796033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128.13776155657817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0.49582585363796033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128.13776155657817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0.49582585363796033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128.13776155657817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0.49582585363796033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128.13776155657817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0.49582585363796033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128.13776155657817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0.49582585363796033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128.13776155657817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0.49582585363796033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128.13776155657817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0.49582585363796033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128.13776155657817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0.49582585363796033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128.13776155657817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0.49582585363796033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128.13776155657817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0.49582585363796033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128.13776155657817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0.49582585363796033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128.13776155657817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128.13776155657817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128.13776155657817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128.13776155657817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128.13776155657817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128.13776155657817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128.13776155657817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128.13776155657817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128.13776155657817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128.13776155657817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128.13776155657817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128.13776155657817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128.13776155657817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128.13776155657817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128.13776155657817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128.13776155657817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128.13776155657817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128.13776155657817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128.13776155657817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128.13776155657817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128.13776155657817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128.13776155657817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128.13776155657817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128.13776155657817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128.13776155657817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128.13776155657817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128.13776155657817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128.13776155657817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128.13776155657817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128.13776155657817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128.13776155657817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128.13776155657817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128.13776155657817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974.61100333333343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974.61100333333343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783.42495591679415</v>
      </c>
      <c r="R8" s="16" t="s">
        <v>43218</v>
      </c>
      <c r="S8" s="21">
        <f>IF(D7L501C7=0,0,D7L501C5/D7L501C7)</f>
        <v>1.244038750581804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783.42495591679415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783.42495591679415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264.93548333333337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264.93548333333337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783.42495591679415</v>
      </c>
      <c r="R11" s="16" t="s">
        <v>43230</v>
      </c>
      <c r="S11" s="21">
        <f>IF(D7L504C7=0,0,D7L504C5/D7L504C7)</f>
        <v>0.3381759558875625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6.2748531269564731</v>
      </c>
      <c r="J12" s="16" t="s">
        <v>43236</v>
      </c>
      <c r="K12" s="21">
        <f>IF(FLOW_THRU_100PCT="Y",1,INDEX(VariabilityMatrix,D7L505C1,D7L505C6))</f>
        <v>0.45552829617016322</v>
      </c>
      <c r="L12" s="16" t="s">
        <v>43232</v>
      </c>
      <c r="M12" s="15">
        <f>IF(D7L505C2&lt;&gt;0,D7L505C2*D7L505C4,D7L505C3*D7L505C4)</f>
        <v>2.8583731536405033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690.42506100270896</v>
      </c>
      <c r="R12" s="16" t="s">
        <v>43234</v>
      </c>
      <c r="S12" s="21">
        <f>IF(D7L505C7=0,0,D7L505C5/D7L505C7)</f>
        <v>4.1400194099114372E-3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0.45552829617016322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690.42506100270896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1.705738228226541</v>
      </c>
      <c r="J14" s="16" t="s">
        <v>43246</v>
      </c>
      <c r="K14" s="21">
        <f>IF(FLOW_THRU_100PCT="Y",1,INDEX(VariabilityMatrix,D7L507C1,D7L507C6))</f>
        <v>0.45552829617016322</v>
      </c>
      <c r="L14" s="16" t="s">
        <v>43242</v>
      </c>
      <c r="M14" s="15">
        <f>IF(D7L507C2&lt;&gt;0,D7L507C2*D7L507C4,D7L507C3*D7L507C4)</f>
        <v>0.77701202881634923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690.42506100270896</v>
      </c>
      <c r="R14" s="16" t="s">
        <v>43244</v>
      </c>
      <c r="S14" s="21">
        <f>IF(D7L507C7=0,0,D7L507C5/D7L507C7)</f>
        <v>1.1254111020939613E-3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2.5676674825042838</v>
      </c>
      <c r="J15" s="16" t="s">
        <v>43251</v>
      </c>
      <c r="K15" s="21">
        <f>IF(FLOW_THRU_100PCT="Y",1,INDEX(VariabilityMatrix,D7L508C1,D7L508C6))</f>
        <v>0.45552829617016322</v>
      </c>
      <c r="L15" s="16" t="s">
        <v>43247</v>
      </c>
      <c r="M15" s="15">
        <f>IF(D7L508C2&lt;&gt;0,D7L508C2*D7L508C4,D7L508C3*D7L508C4)</f>
        <v>1.1696451934367087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690.42506100270896</v>
      </c>
      <c r="R15" s="16" t="s">
        <v>43249</v>
      </c>
      <c r="S15" s="21">
        <f>IF(D7L508C7=0,0,D7L508C5/D7L508C7)</f>
        <v>1.6940943478181761E-3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0.45552829617016322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690.42506100270896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0.69798742594730723</v>
      </c>
      <c r="J17" s="16" t="s">
        <v>43261</v>
      </c>
      <c r="K17" s="21">
        <f>IF(FLOW_THRU_100PCT="Y",1,INDEX(VariabilityMatrix,D7L510C1,D7L510C6))</f>
        <v>0.45552829617016322</v>
      </c>
      <c r="L17" s="16" t="s">
        <v>43257</v>
      </c>
      <c r="M17" s="15">
        <f>IF(D7L510C2&lt;&gt;0,D7L510C2*D7L510C4,D7L510C3*D7L510C4)</f>
        <v>0.31795302288997485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690.42506100270896</v>
      </c>
      <c r="R17" s="16" t="s">
        <v>43259</v>
      </c>
      <c r="S17" s="21">
        <f>IF(D7L510C7=0,0,D7L510C5/D7L510C7)</f>
        <v>4.605177894733565E-4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0.49582585363796033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940.83722940950622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0.49582585363796033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940.83722940950622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0.49582585363796033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940.83722940950622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45.062382666125238</v>
      </c>
      <c r="J21" s="16" t="s">
        <v>43281</v>
      </c>
      <c r="K21" s="21">
        <f>IF(FLOW_THRU_100PCT="Y",1,INDEX(VariabilityMatrix,D7L514C1,D7L514C6))</f>
        <v>0.45552829617016322</v>
      </c>
      <c r="L21" s="16" t="s">
        <v>43277</v>
      </c>
      <c r="M21" s="15">
        <f>IF(D7L514C2&lt;&gt;0,D7L514C2*D7L514C4,D7L514C3*D7L514C4)</f>
        <v>20.527190397267926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690.42506100270896</v>
      </c>
      <c r="R21" s="16" t="s">
        <v>43279</v>
      </c>
      <c r="S21" s="21">
        <f>IF(D7L514C7=0,0,D7L514C5/D7L514C7)</f>
        <v>2.9731235954060169E-2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0.45552829617016322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690.42506100270896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12.24962994565977</v>
      </c>
      <c r="J23" s="16" t="s">
        <v>43291</v>
      </c>
      <c r="K23" s="21">
        <f>IF(FLOW_THRU_100PCT="Y",1,INDEX(VariabilityMatrix,D7L516C1,D7L516C6))</f>
        <v>0.45552829617016322</v>
      </c>
      <c r="L23" s="16" t="s">
        <v>43287</v>
      </c>
      <c r="M23" s="15">
        <f>IF(D7L516C2&lt;&gt;0,D7L516C2*D7L516C4,D7L516C3*D7L516C4)</f>
        <v>5.580053057861404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690.42506100270896</v>
      </c>
      <c r="R23" s="16" t="s">
        <v>43289</v>
      </c>
      <c r="S23" s="21">
        <f>IF(D7L516C7=0,0,D7L516C5/D7L516C7)</f>
        <v>8.0820546255338053E-3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29.102074038306831</v>
      </c>
      <c r="J24" s="16" t="s">
        <v>43296</v>
      </c>
      <c r="K24" s="21">
        <f>IF(FLOW_THRU_100PCT="Y",1,INDEX(VariabilityMatrix,D7L517C1,D7L517C6))</f>
        <v>0.45552829617016322</v>
      </c>
      <c r="L24" s="16" t="s">
        <v>43292</v>
      </c>
      <c r="M24" s="15">
        <f>IF(D7L517C2&lt;&gt;0,D7L517C2*D7L517C4,D7L517C3*D7L517C4)</f>
        <v>13.256818201687851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690.42506100270896</v>
      </c>
      <c r="R24" s="16" t="s">
        <v>43294</v>
      </c>
      <c r="S24" s="21">
        <f>IF(D7L517C7=0,0,D7L517C5/D7L517C7)</f>
        <v>1.9200951631788806E-2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0.45552829617016322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690.42506100270896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7.9110250397042412</v>
      </c>
      <c r="J26" s="16" t="s">
        <v>43306</v>
      </c>
      <c r="K26" s="21">
        <f>IF(FLOW_THRU_100PCT="Y",1,INDEX(VariabilityMatrix,D7L519C1,D7L519C6))</f>
        <v>0.45552829617016322</v>
      </c>
      <c r="L26" s="16" t="s">
        <v>43302</v>
      </c>
      <c r="M26" s="15">
        <f>IF(D7L519C2&lt;&gt;0,D7L519C2*D7L519C4,D7L519C3*D7L519C4)</f>
        <v>3.6036957572959709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690.42506100270896</v>
      </c>
      <c r="R26" s="16" t="s">
        <v>43304</v>
      </c>
      <c r="S26" s="21">
        <f>IF(D7L519C7=0,0,D7L519C5/D7L519C7)</f>
        <v>5.2195320837026098E-3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0.49582585363796033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940.83722940950622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0.49582585363796033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940.83722940950622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0.49582585363796033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940.83722940950622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0.49582585363796033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940.83722940950622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0.49582585363796033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940.83722940950622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0.49582585363796033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940.83722940950622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0.49582585363796033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940.83722940950622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0.49582585363796033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940.83722940950622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0.49582585363796033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940.83722940950622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0.49582585363796033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940.83722940950622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0.49582585363796033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940.83722940950622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0.49582585363796033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940.83722940950622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0.49582585363796033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940.83722940950622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0.49582585363796033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940.83722940950622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0.49582585363796033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940.83722940950622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0.49582585363796033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940.83722940950622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0.49582585363796033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940.83722940950622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0.49582585363796033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940.83722940950622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-1.6313020314854925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-1.6313020314854925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940.83722940950622</v>
      </c>
      <c r="R45" s="16" t="s">
        <v>43399</v>
      </c>
      <c r="S45" s="21">
        <f>IF(D7L538C7=0,0,D7L538C5/D7L538C7)</f>
        <v>-1.7338833758835626E-3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940.83722940950622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-0.44344850478405834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-0.44344850478405834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940.83722940950622</v>
      </c>
      <c r="R47" s="16" t="s">
        <v>43407</v>
      </c>
      <c r="S47" s="21">
        <f>IF(D7L540C7=0,0,D7L540C5/D7L540C7)</f>
        <v>-4.7133392570187523E-4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3.3205858485708331</v>
      </c>
      <c r="J48" s="16" t="s">
        <v>43413</v>
      </c>
      <c r="K48" s="21">
        <f>IF(FLOW_THRU_100PCT="Y",1,INDEX(VariabilityMatrix,D7L541C1,D7L541C6))</f>
        <v>0.45552829617016322</v>
      </c>
      <c r="L48" s="16" t="s">
        <v>43409</v>
      </c>
      <c r="M48" s="15">
        <f>IF(D7L541C2&lt;&gt;0,D7L541C2*D7L541C4,D7L541C3*D7L541C4)</f>
        <v>1.5126208138862272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690.42506100270896</v>
      </c>
      <c r="R48" s="16" t="s">
        <v>43411</v>
      </c>
      <c r="S48" s="21">
        <f>IF(D7L541C7=0,0,D7L541C5/D7L541C7)</f>
        <v>2.1908544450710376E-3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0.45552829617016322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690.42506100270896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0.90265861326424446</v>
      </c>
      <c r="J50" s="16" t="s">
        <v>43423</v>
      </c>
      <c r="K50" s="21">
        <f>IF(FLOW_THRU_100PCT="Y",1,INDEX(VariabilityMatrix,D7L543C1,D7L543C6))</f>
        <v>0.45552829617016322</v>
      </c>
      <c r="L50" s="16" t="s">
        <v>43419</v>
      </c>
      <c r="M50" s="15">
        <f>IF(D7L543C2&lt;&gt;0,D7L543C2*D7L543C4,D7L543C3*D7L543C4)</f>
        <v>0.41118654012358358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690.42506100270896</v>
      </c>
      <c r="R50" s="16" t="s">
        <v>43421</v>
      </c>
      <c r="S50" s="21">
        <f>IF(D7L543C7=0,0,D7L543C5/D7L543C7)</f>
        <v>5.9555564151511913E-4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1.9232263109084311</v>
      </c>
      <c r="J51" s="16" t="s">
        <v>43428</v>
      </c>
      <c r="K51" s="21">
        <f>IF(FLOW_THRU_100PCT="Y",1,INDEX(VariabilityMatrix,D7L544C1,D7L544C6))</f>
        <v>0.47154521297646307</v>
      </c>
      <c r="L51" s="16" t="s">
        <v>43424</v>
      </c>
      <c r="M51" s="15">
        <f>IF(D7L544C2&lt;&gt;0,D7L544C2*D7L544C4,D7L544C3*D7L544C4)</f>
        <v>0.90688816037925357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783.42495591679415</v>
      </c>
      <c r="R51" s="16" t="s">
        <v>43426</v>
      </c>
      <c r="S51" s="21">
        <f>IF(D7L544C7=0,0,D7L544C5/D7L544C7)</f>
        <v>1.1575941684395005E-3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0.47154521297646307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783.42495591679415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0.5228043706640163</v>
      </c>
      <c r="J53" s="16" t="s">
        <v>43438</v>
      </c>
      <c r="K53" s="21">
        <f>IF(FLOW_THRU_100PCT="Y",1,INDEX(VariabilityMatrix,D7L546C1,D7L546C6))</f>
        <v>0.47154521297646307</v>
      </c>
      <c r="L53" s="16" t="s">
        <v>43434</v>
      </c>
      <c r="M53" s="15">
        <f>IF(D7L546C2&lt;&gt;0,D7L546C2*D7L546C4,D7L546C3*D7L546C4)</f>
        <v>0.2465258983097893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783.42495591679415</v>
      </c>
      <c r="R53" s="16" t="s">
        <v>43436</v>
      </c>
      <c r="S53" s="21">
        <f>IF(D7L546C7=0,0,D7L546C5/D7L546C7)</f>
        <v>3.1467710652808499E-4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1176.6243562569082</v>
      </c>
      <c r="J54" s="16" t="s">
        <v>43443</v>
      </c>
      <c r="K54" s="21">
        <f>IF(FLOW_THRU_100PCT="Y",1,INDEX(VariabilityMatrix,D7L547C1,D7L547C6))</f>
        <v>0.47154521297646307</v>
      </c>
      <c r="L54" s="16" t="s">
        <v>43439</v>
      </c>
      <c r="M54" s="15">
        <f>IF(D7L547C2&lt;&gt;0,D7L547C2*D7L547C4,D7L547C3*D7L547C4)</f>
        <v>554.83158266445753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783.42495591679415</v>
      </c>
      <c r="R54" s="16" t="s">
        <v>43441</v>
      </c>
      <c r="S54" s="21">
        <f>IF(D7L547C7=0,0,D7L547C5/D7L547C7)</f>
        <v>0.70821280133356512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0.47154521297646307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783.42495591679415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319.85021866214197</v>
      </c>
      <c r="J56" s="16" t="s">
        <v>43453</v>
      </c>
      <c r="K56" s="21">
        <f>IF(FLOW_THRU_100PCT="Y",1,INDEX(VariabilityMatrix,D7L549C1,D7L549C6))</f>
        <v>0.47154521297646307</v>
      </c>
      <c r="L56" s="16" t="s">
        <v>43449</v>
      </c>
      <c r="M56" s="15">
        <f>IF(D7L549C2&lt;&gt;0,D7L549C2*D7L549C4,D7L549C3*D7L549C4)</f>
        <v>150.82383947960801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783.42495591679415</v>
      </c>
      <c r="R56" s="16" t="s">
        <v>43451</v>
      </c>
      <c r="S56" s="21">
        <f>IF(D7L549C7=0,0,D7L549C5/D7L549C7)</f>
        <v>0.19251855374342541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1.038078723353034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1.038078723353034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783.42495591679415</v>
      </c>
      <c r="R57" s="16" t="s">
        <v>43456</v>
      </c>
      <c r="S57" s="21">
        <f>IF(D7L550C7=0,0,D7L550C5/D7L550C7)</f>
        <v>1.3250518961809611E-3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783.42495591679415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0.2821883678400488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0.2821883678400488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783.42495591679415</v>
      </c>
      <c r="R59" s="16" t="s">
        <v>43464</v>
      </c>
      <c r="S59" s="21">
        <f>IF(D7L552C7=0,0,D7L552C5/D7L552C7)</f>
        <v>3.6019833898426313E-4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0.49582585363796033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940.83722940950622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0.49582585363796033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940.83722940950622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0.49582585363796033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940.83722940950622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-0.63432877195066606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-0.63432877195066606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783.42495591679415</v>
      </c>
      <c r="R63" s="16" t="s">
        <v>43483</v>
      </c>
      <c r="S63" s="21">
        <f>IF(D7L556C7=0,0,D7L556C5/D7L556C7)</f>
        <v>-8.0968670599515177E-4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783.42495591679415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783.42495591679415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580.26037510847061</v>
      </c>
      <c r="J66" s="16" t="s">
        <v>43497</v>
      </c>
      <c r="K66" s="21">
        <f>IF(FLOW_THRU_100PCT="Y",1,INDEX(VariabilityMatrix,D7L559C1,D7L559C6))</f>
        <v>0.47154521297646307</v>
      </c>
      <c r="L66" s="16" t="s">
        <v>43493</v>
      </c>
      <c r="M66" s="15">
        <f>IF(D7L559C2&lt;&gt;0,D7L559C2*D7L559C4,D7L559C3*D7L559C4)</f>
        <v>273.61900216232613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783.42495591679415</v>
      </c>
      <c r="R66" s="16" t="s">
        <v>43495</v>
      </c>
      <c r="S66" s="21">
        <f>IF(D7L559C7=0,0,D7L559C5/D7L559C7)</f>
        <v>0.3492600026279819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0.47154521297646307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783.42495591679415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157.73633009760428</v>
      </c>
      <c r="J68" s="16" t="s">
        <v>43507</v>
      </c>
      <c r="K68" s="21">
        <f>IF(FLOW_THRU_100PCT="Y",1,INDEX(VariabilityMatrix,D7L561C1,D7L561C6))</f>
        <v>0.47154521297646307</v>
      </c>
      <c r="L68" s="16" t="s">
        <v>43503</v>
      </c>
      <c r="M68" s="15">
        <f>IF(D7L561C2&lt;&gt;0,D7L561C2*D7L561C4,D7L561C3*D7L561C4)</f>
        <v>74.379811370000496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783.42495591679415</v>
      </c>
      <c r="R68" s="16" t="s">
        <v>43505</v>
      </c>
      <c r="S68" s="21">
        <f>IF(D7L561C7=0,0,D7L561C5/D7L561C7)</f>
        <v>9.4941845812096151E-2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0.49582585363796033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940.83722940950622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0.49582585363796033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940.83722940950622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0.49582585363796033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940.83722940950622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0.49582585363796033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940.83722940950622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0.49582585363796033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940.83722940950622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0.49582585363796033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940.83722940950622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0.49582585363796033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940.83722940950622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0.49582585363796033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940.83722940950622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0.49582585363796033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940.83722940950622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0.49582585363796033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940.83722940950622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0.49582585363796033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940.83722940950622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0.49582585363796033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940.83722940950622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0.49582585363796033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940.83722940950622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0.49582585363796033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940.83722940950622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0.49582585363796033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940.83722940950622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0.49582585363796033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940.83722940950622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0.49582585363796033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940.83722940950622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0.49582585363796033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940.83722940950622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940.83722940950622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940.83722940950622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-0.17243412932360613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-0.17243412932360613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940.83722940950622</v>
      </c>
      <c r="R89" s="16" t="s">
        <v>43608</v>
      </c>
      <c r="S89" s="21">
        <f>IF(D7L582C7=0,0,D7L582C5/D7L582C7)</f>
        <v>-1.8327732357256978E-4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3585.9658110861806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2344.0760957662055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3.001166850608374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13.25273442095194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6.6263672104759701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940.83722940950622</v>
      </c>
      <c r="R8" s="16" t="s">
        <v>43642</v>
      </c>
      <c r="S8" s="21">
        <f>IF(D7L601C7=0,0,D7L601C5/D7L601C7)</f>
        <v>7.0430537858656482E-3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940.83722940950622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3.6025856339550724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1.8012928169775362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940.83722940950622</v>
      </c>
      <c r="R10" s="16" t="s">
        <v>43650</v>
      </c>
      <c r="S10" s="21">
        <f>IF(D7L603C7=0,0,D7L603C5/D7L603C7)</f>
        <v>1.9145637105666771E-3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940.83722940950622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940.83722940950622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940.83722940950622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940.83722940950622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940.83722940950622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940.83722940950622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940.83722940950622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12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12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940.83722940950622</v>
      </c>
      <c r="R18" s="16" t="s">
        <v>43684</v>
      </c>
      <c r="S18" s="21">
        <f>IF(D7L611C7=0,0,D7L611C5/D7L611C7)</f>
        <v>1.2754597314916535E-2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940.83722940950622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58.699408312207552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29.349704156103776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940.83722940950622</v>
      </c>
      <c r="R20" s="16" t="s">
        <v>43692</v>
      </c>
      <c r="S20" s="21">
        <f>IF(D7L613C7=0,0,D7L613C5/D7L613C7)</f>
        <v>3.1195304818586324E-2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940.83722940950622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940.83722940950622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940.83722940950622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15.956680213322505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7.9783401066612525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940.83722940950622</v>
      </c>
      <c r="R24" s="16" t="s">
        <v>43708</v>
      </c>
      <c r="S24" s="21">
        <f>IF(D7L617C7=0,0,D7L617C5/D7L617C7)</f>
        <v>8.4800429418260426E-3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940.83722940950622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940.83722940950622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940.83722940950622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940.83722940950622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940.83722940950622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940.83722940950622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103.51140858043706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57.755704290218532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6.1387562571761228E-2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288.67016195943512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144.33508097971756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940.83722940950622</v>
      </c>
      <c r="R32" s="16" t="s">
        <v>43742</v>
      </c>
      <c r="S32" s="21">
        <f>IF(D7L625C7=0,0,D7L625C5/D7L625C7)</f>
        <v>0.15341131969268051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940.83722940950622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78.471275843453085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39.235637921726543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940.83722940950622</v>
      </c>
      <c r="R34" s="16" t="s">
        <v>43750</v>
      </c>
      <c r="S34" s="21">
        <f>IF(D7L627C7=0,0,D7L627C5/D7L627C7)</f>
        <v>4.1702896840457561E-2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42.412063758688554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42.412063758688554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940.83722940950622</v>
      </c>
      <c r="R35" s="16" t="s">
        <v>43754</v>
      </c>
      <c r="S35" s="21">
        <f>IF(D7L628C7=0,0,D7L628C5/D7L628C7)</f>
        <v>4.5079066211386493E-2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217.34833692111641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217.34833692111641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940.83722940950622</v>
      </c>
      <c r="R36" s="16" t="s">
        <v>43758</v>
      </c>
      <c r="S36" s="21">
        <f>IF(D7L629C7=0,0,D7L629C5/D7L629C7)</f>
        <v>0.23101587620797048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-8.7005999999999997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-8.7005999999999997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940.83722940950622</v>
      </c>
      <c r="R37" s="16" t="s">
        <v>43762</v>
      </c>
      <c r="S37" s="21">
        <f>IF(D7L630C7=0,0,D7L630C5/D7L630C7)</f>
        <v>-9.2477207831802334E-3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618.20123848269316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434.63051958124908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0.46196143816931479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0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0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898.149</v>
      </c>
      <c r="R8" s="16" t="s">
        <v>43792</v>
      </c>
      <c r="S8" s="21">
        <f>IF(D7L701C7=0,0,D7L701C5/D7L701C7)</f>
        <v>0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0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0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898.149</v>
      </c>
      <c r="R9" s="16" t="s">
        <v>43796</v>
      </c>
      <c r="S9" s="21">
        <f>IF(D7L702C7=0,0,D7L702C5/D7L702C7)</f>
        <v>0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0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0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898.149</v>
      </c>
      <c r="R10" s="16" t="s">
        <v>43801</v>
      </c>
      <c r="S10" s="21">
        <f>IF(D7L703C7=0,0,D7L703C5/D7L703C7)</f>
        <v>0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898.149</v>
      </c>
      <c r="R11" s="16" t="s">
        <v>43806</v>
      </c>
      <c r="S11" s="21">
        <f>IF(D7L704C7=0,0,D7L704C5/D7L704C7)</f>
        <v>0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898.149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898.149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898.149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387.70083999999997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387.70083999999997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678.26019999999994</v>
      </c>
      <c r="R15" s="16" t="s">
        <v>43826</v>
      </c>
      <c r="S15" s="21">
        <f>IF(D7L708C7=0,0,D7L708C5/D7L708C7)</f>
        <v>0.57161077710294661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22.091305006735336</v>
      </c>
      <c r="J16" s="16" t="s">
        <v>43832</v>
      </c>
      <c r="K16" s="21">
        <f>IF(FLOW_THRU_100PCT="Y",1,INDEX(VariabilityMatrix,D7L709C1,D7L709C6))</f>
        <v>0.45552829617016322</v>
      </c>
      <c r="L16" s="16" t="s">
        <v>43828</v>
      </c>
      <c r="M16" s="15">
        <f>IF(D7L709C2&lt;&gt;0,D7L709C2*D7L709C4,D7L709C3*D7L709C4)</f>
        <v>10.063214529893544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678.26019999999994</v>
      </c>
      <c r="R16" s="16" t="s">
        <v>43830</v>
      </c>
      <c r="S16" s="21">
        <f>IF(D7L709C7=0,0,D7L709C5/D7L709C7)</f>
        <v>1.4836805299638023E-2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0.49582585363796033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898.149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250.38397623114258</v>
      </c>
      <c r="J18" s="16" t="s">
        <v>43842</v>
      </c>
      <c r="K18" s="21">
        <f>IF(FLOW_THRU_100PCT="Y",1,INDEX(VariabilityMatrix,D7L711C1,D7L711C6))</f>
        <v>0.45552829617016322</v>
      </c>
      <c r="L18" s="16" t="s">
        <v>43838</v>
      </c>
      <c r="M18" s="15">
        <f>IF(D7L711C2&lt;&gt;0,D7L711C2*D7L711C4,D7L711C3*D7L711C4)</f>
        <v>114.05698608088302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678.26019999999994</v>
      </c>
      <c r="R18" s="16" t="s">
        <v>43840</v>
      </c>
      <c r="S18" s="21">
        <f>IF(D7L711C7=0,0,D7L711C5/D7L711C7)</f>
        <v>0.16816110702188192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0</v>
      </c>
      <c r="J19" s="16" t="s">
        <v>43847</v>
      </c>
      <c r="K19" s="21">
        <f>IF(FLOW_THRU_100PCT="Y",1,INDEX(VariabilityMatrix,D7L712C1,D7L712C6))</f>
        <v>0.49582585363796033</v>
      </c>
      <c r="L19" s="16" t="s">
        <v>43843</v>
      </c>
      <c r="M19" s="15">
        <f>IF(D7L712C2&lt;&gt;0,D7L712C2*D7L712C4,D7L712C3*D7L712C4)</f>
        <v>0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898.149</v>
      </c>
      <c r="R19" s="16" t="s">
        <v>43845</v>
      </c>
      <c r="S19" s="21">
        <f>IF(D7L712C7=0,0,D7L712C5/D7L712C7)</f>
        <v>0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0.49582585363796033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898.149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0.49582585363796033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898.149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0.49582585363796033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898.149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0.49582585363796033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898.149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0.49582585363796033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898.149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-14.035147066825409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-14.035147066825409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898.149</v>
      </c>
      <c r="R25" s="16" t="s">
        <v>43875</v>
      </c>
      <c r="S25" s="21">
        <f>IF(D7L718C7=0,0,D7L718C5/D7L718C7)</f>
        <v>-1.5626746861406526E-2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28.569148957824588</v>
      </c>
      <c r="J26" s="16" t="s">
        <v>43881</v>
      </c>
      <c r="K26" s="21">
        <f>IF(FLOW_THRU_100PCT="Y",1,INDEX(VariabilityMatrix,D7L719C1,D7L719C6))</f>
        <v>0.45552829617016322</v>
      </c>
      <c r="L26" s="16" t="s">
        <v>43877</v>
      </c>
      <c r="M26" s="15">
        <f>IF(D7L719C2&lt;&gt;0,D7L719C2*D7L719C4,D7L719C3*D7L719C4)</f>
        <v>13.014055747789429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678.26019999999994</v>
      </c>
      <c r="R26" s="16" t="s">
        <v>43879</v>
      </c>
      <c r="S26" s="21">
        <f>IF(D7L719C7=0,0,D7L719C5/D7L719C7)</f>
        <v>1.9187408825977744E-2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16.546760560218164</v>
      </c>
      <c r="J27" s="16" t="s">
        <v>43886</v>
      </c>
      <c r="K27" s="21">
        <f>IF(FLOW_THRU_100PCT="Y",1,INDEX(VariabilityMatrix,D7L720C1,D7L720C6))</f>
        <v>0.47154521297646307</v>
      </c>
      <c r="L27" s="16" t="s">
        <v>43882</v>
      </c>
      <c r="M27" s="15">
        <f>IF(D7L720C2&lt;&gt;0,D7L720C2*D7L720C4,D7L720C3*D7L720C4)</f>
        <v>7.8025457324386132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779.33800000000008</v>
      </c>
      <c r="R27" s="16" t="s">
        <v>43884</v>
      </c>
      <c r="S27" s="21">
        <f>IF(D7L720C7=0,0,D7L720C5/D7L720C7)</f>
        <v>1.0011760920728377E-2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691.25688368909528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518.60249502417923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0.76818111230976616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1794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897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898.149</v>
      </c>
      <c r="R29" s="16" t="s">
        <v>43893</v>
      </c>
      <c r="S29" s="21">
        <f>IF(D7L722C7=0,0,D7L722C5/D7L722C7)</f>
        <v>0.99872070224428244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898.149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1794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897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0.99872070224428244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4293.7628009336941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2146.881400466847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898.149</v>
      </c>
      <c r="R32" s="16" t="s">
        <v>43907</v>
      </c>
      <c r="S32" s="21">
        <f>IF(D7L725C7=0,0,D7L725C5/D7L725C7)</f>
        <v>2.3903399107128629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4716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4716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60.988</v>
      </c>
      <c r="R8" s="16" t="s">
        <v>43923</v>
      </c>
      <c r="S8" s="21">
        <f>IF(D7L726C7=0,0,D7L726C5/D7L726C7)</f>
        <v>77.32668721715747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2933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2933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60.988</v>
      </c>
      <c r="R9" s="16" t="s">
        <v>43927</v>
      </c>
      <c r="S9" s="21">
        <f>IF(D7L727C7=0,0,D7L727C5/D7L727C7)</f>
        <v>48.091427821866596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1105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1105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60.988</v>
      </c>
      <c r="R10" s="16" t="s">
        <v>43931</v>
      </c>
      <c r="S10" s="21">
        <f>IF(D7L728C7=0,0,D7L728C5/D7L728C7)</f>
        <v>18.118318357709715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60.988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60.988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60.988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60.988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8754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8754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143.53643339673377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128.13776155657817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128.13776155657817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128.13776155657817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128.13776155657817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128.13776155657817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128.13776155657817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128.13776155657817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18.114000000000001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18.114000000000001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6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6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18.114000000000001</v>
      </c>
      <c r="R10" s="16" t="s">
        <v>44034</v>
      </c>
      <c r="S10" s="21">
        <f>IF(D7L803C7=0,0,D7L803C5/D7L803C7)</f>
        <v>0.33123550844650546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18.114000000000001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1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1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18.114000000000001</v>
      </c>
      <c r="R12" s="16" t="s">
        <v>44044</v>
      </c>
      <c r="S12" s="21">
        <f>IF(D7L805C7=0,0,D7L805C5/D7L805C7)</f>
        <v>5.5205918074417576E-2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18.114000000000001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18.114000000000001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18.114000000000001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18.114000000000001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16.121355999999999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16.121355999999999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852.24480000000005</v>
      </c>
      <c r="R17" s="16" t="s">
        <v>44069</v>
      </c>
      <c r="S17" s="21">
        <f>IF(D7L810C7=0,0,D7L810C5/D7L810C7)</f>
        <v>1.8916344224100864E-2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0.91859948644465861</v>
      </c>
      <c r="J18" s="16" t="s">
        <v>44075</v>
      </c>
      <c r="K18" s="21">
        <f>IF(FLOW_THRU_100PCT="Y",1,INDEX(VariabilityMatrix,D7L811C1,D7L811C6))</f>
        <v>0.45552829617016322</v>
      </c>
      <c r="L18" s="16" t="s">
        <v>44071</v>
      </c>
      <c r="M18" s="15">
        <f>IF(D7L811C2&lt;&gt;0,D7L811C2*D7L811C4,D7L811C3*D7L811C4)</f>
        <v>0.41844805892292225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852.24480000000005</v>
      </c>
      <c r="R18" s="16" t="s">
        <v>44073</v>
      </c>
      <c r="S18" s="21">
        <f>IF(D7L811C7=0,0,D7L811C5/D7L811C7)</f>
        <v>4.9099514473179798E-4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0.49582585363796033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18.114000000000001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10.411453370897487</v>
      </c>
      <c r="J20" s="16" t="s">
        <v>44085</v>
      </c>
      <c r="K20" s="21">
        <f>IF(FLOW_THRU_100PCT="Y",1,INDEX(VariabilityMatrix,D7L813C1,D7L813C6))</f>
        <v>0.45552829617016322</v>
      </c>
      <c r="L20" s="16" t="s">
        <v>44081</v>
      </c>
      <c r="M20" s="15">
        <f>IF(D7L813C2&lt;&gt;0,D7L813C2*D7L813C4,D7L813C3*D7L813C4)</f>
        <v>4.7427116147000348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852.24480000000005</v>
      </c>
      <c r="R20" s="16" t="s">
        <v>44083</v>
      </c>
      <c r="S20" s="21">
        <f>IF(D7L813C7=0,0,D7L813C5/D7L813C7)</f>
        <v>5.5649639806544249E-3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0.49582585363796033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18.114000000000001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0.49582585363796033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18.114000000000001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0.49582585363796033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18.114000000000001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0.49582585363796033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18.114000000000001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0.49582585363796033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18.114000000000001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0.49582585363796033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18.114000000000001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-0.58360874940752827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-0.58360874940752827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18.114000000000001</v>
      </c>
      <c r="R27" s="16" t="s">
        <v>44118</v>
      </c>
      <c r="S27" s="21">
        <f>IF(D7L820C7=0,0,D7L820C5/D7L820C7)</f>
        <v>-3.2218656807305304E-2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1.1879608539566724</v>
      </c>
      <c r="J28" s="16" t="s">
        <v>44124</v>
      </c>
      <c r="K28" s="21">
        <f>IF(FLOW_THRU_100PCT="Y",1,INDEX(VariabilityMatrix,D7L821C1,D7L821C6))</f>
        <v>0.45552829617016322</v>
      </c>
      <c r="L28" s="16" t="s">
        <v>44120</v>
      </c>
      <c r="M28" s="15">
        <f>IF(D7L821C2&lt;&gt;0,D7L821C2*D7L821C4,D7L821C3*D7L821C4)</f>
        <v>0.5411497837197351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852.24480000000005</v>
      </c>
      <c r="R28" s="16" t="s">
        <v>44122</v>
      </c>
      <c r="S28" s="21">
        <f>IF(D7L821C7=0,0,D7L821C5/D7L821C7)</f>
        <v>6.3496988625772203E-4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0.68804652999471572</v>
      </c>
      <c r="J29" s="16" t="s">
        <v>44129</v>
      </c>
      <c r="K29" s="21">
        <f>IF(FLOW_THRU_100PCT="Y",1,INDEX(VariabilityMatrix,D7L822C1,D7L822C6))</f>
        <v>0.47154521297646307</v>
      </c>
      <c r="L29" s="16" t="s">
        <v>44125</v>
      </c>
      <c r="M29" s="15">
        <f>IF(D7L822C2&lt;&gt;0,D7L822C2*D7L822C4,D7L822C3*D7L822C4)</f>
        <v>0.3244450475240746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595.37933333333331</v>
      </c>
      <c r="R29" s="16" t="s">
        <v>44127</v>
      </c>
      <c r="S29" s="21">
        <f>IF(D7L822C7=0,0,D7L822C5/D7L822C7)</f>
        <v>5.4493837686238344E-4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35.743807491886002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28.56450175545924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0.38037498132622494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3.7169623852388618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1.8584811926194309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18.114000000000001</v>
      </c>
      <c r="R31" s="16" t="s">
        <v>44136</v>
      </c>
      <c r="S31" s="21">
        <f>IF(D7L824C7=0,0,D7L824C5/D7L824C7)</f>
        <v>0.10259916046259417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1.128061421923782E-3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1.128061421923782E-3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18.114000000000001</v>
      </c>
      <c r="R32" s="16" t="s">
        <v>44141</v>
      </c>
      <c r="S32" s="21">
        <f>IF(D7L825C7=0,0,D7L825C5/D7L825C7)</f>
        <v>6.2275666441635312E-5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3.7180904466607854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1.8596092540413547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0.1026614361290358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17.820027847987369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8.9100139239936844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18.114000000000001</v>
      </c>
      <c r="R34" s="16" t="s">
        <v>44150</v>
      </c>
      <c r="S34" s="21">
        <f>IF(D7L827C7=0,0,D7L827C5/D7L827C7)</f>
        <v>0.49188549872991522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32577.202000000001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32577.202000000001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12644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12644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32577.202000000001</v>
      </c>
      <c r="R10" s="16" t="s">
        <v>44192</v>
      </c>
      <c r="S10" s="21">
        <f>IF(D7L903C7=0,0,D7L903C5/D7L903C7)</f>
        <v>0.38812418574191854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32577.202000000001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1830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1830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32577.202000000001</v>
      </c>
      <c r="R12" s="16" t="s">
        <v>44202</v>
      </c>
      <c r="S12" s="21">
        <f>IF(D7L905C7=0,0,D7L905C5/D7L905C7)</f>
        <v>5.6174253393523478E-2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32577.202000000001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32577.202000000001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32577.202000000001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32577.202000000001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14275.082727999999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14275.082727999999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29166.870400000003</v>
      </c>
      <c r="R17" s="16" t="s">
        <v>44227</v>
      </c>
      <c r="S17" s="21">
        <f>IF(D7L910C7=0,0,D7L910C5/D7L910C7)</f>
        <v>0.48942798909272067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813.39830612857986</v>
      </c>
      <c r="J18" s="16" t="s">
        <v>44233</v>
      </c>
      <c r="K18" s="21">
        <f>IF(FLOW_THRU_100PCT="Y",1,INDEX(VariabilityMatrix,D7L911C1,D7L911C6))</f>
        <v>0.45552829617016322</v>
      </c>
      <c r="L18" s="16" t="s">
        <v>44229</v>
      </c>
      <c r="M18" s="15">
        <f>IF(D7L911C2&lt;&gt;0,D7L911C2*D7L911C4,D7L911C3*D7L911C4)</f>
        <v>370.52594449844884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29166.870400000003</v>
      </c>
      <c r="R18" s="16" t="s">
        <v>44231</v>
      </c>
      <c r="S18" s="21">
        <f>IF(D7L911C7=0,0,D7L911C5/D7L911C7)</f>
        <v>1.2703657931652783E-2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0.49582585363796033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32577.202000000001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9219.0978344672803</v>
      </c>
      <c r="J20" s="16" t="s">
        <v>44243</v>
      </c>
      <c r="K20" s="21">
        <f>IF(FLOW_THRU_100PCT="Y",1,INDEX(VariabilityMatrix,D7L913C1,D7L913C6))</f>
        <v>0.45552829617016322</v>
      </c>
      <c r="L20" s="16" t="s">
        <v>44239</v>
      </c>
      <c r="M20" s="15">
        <f>IF(D7L913C2&lt;&gt;0,D7L913C2*D7L913C4,D7L913C3*D7L913C4)</f>
        <v>4199.559928760922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29166.870400000003</v>
      </c>
      <c r="R20" s="16" t="s">
        <v>44241</v>
      </c>
      <c r="S20" s="21">
        <f>IF(D7L913C7=0,0,D7L913C5/D7L913C7)</f>
        <v>0.14398390609507838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0.49582585363796033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32577.202000000001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0.49582585363796033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32577.202000000001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0.49582585363796033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32577.202000000001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0.49582585363796033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32577.202000000001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0.49582585363796033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32577.202000000001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0.49582585363796033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32577.202000000001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-516.77186327112236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-516.77186327112236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32577.202000000001</v>
      </c>
      <c r="R27" s="16" t="s">
        <v>44276</v>
      </c>
      <c r="S27" s="21">
        <f>IF(D7L920C7=0,0,D7L920C5/D7L920C7)</f>
        <v>-1.5862991034991964E-2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1051.9114811345289</v>
      </c>
      <c r="J28" s="16" t="s">
        <v>44282</v>
      </c>
      <c r="K28" s="21">
        <f>IF(FLOW_THRU_100PCT="Y",1,INDEX(VariabilityMatrix,D7L921C1,D7L921C6))</f>
        <v>0.45552829617016322</v>
      </c>
      <c r="L28" s="16" t="s">
        <v>44278</v>
      </c>
      <c r="M28" s="15">
        <f>IF(D7L921C2&lt;&gt;0,D7L921C2*D7L921C4,D7L921C3*D7L921C4)</f>
        <v>479.17544472304473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29166.870400000003</v>
      </c>
      <c r="R28" s="16" t="s">
        <v>44280</v>
      </c>
      <c r="S28" s="21">
        <f>IF(D7L921C7=0,0,D7L921C5/D7L921C7)</f>
        <v>1.6428757633285353E-2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609.24906914703092</v>
      </c>
      <c r="J29" s="16" t="s">
        <v>44287</v>
      </c>
      <c r="K29" s="21">
        <f>IF(FLOW_THRU_100PCT="Y",1,INDEX(VariabilityMatrix,D7L922C1,D7L922C6))</f>
        <v>0.47154521297646307</v>
      </c>
      <c r="L29" s="16" t="s">
        <v>44283</v>
      </c>
      <c r="M29" s="15">
        <f>IF(D7L922C2&lt;&gt;0,D7L922C2*D7L922C4,D7L922C3*D7L922C4)</f>
        <v>287.28848206664856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32240.814666666669</v>
      </c>
      <c r="R29" s="16" t="s">
        <v>44285</v>
      </c>
      <c r="S29" s="21">
        <f>IF(D7L922C7=0,0,D7L922C5/D7L922C7)</f>
        <v>8.9107079035342165E-3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39925.967555606294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33568.860664777938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1.0998904667567215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3291.2830376147613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1645.6415188073806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32577.202000000001</v>
      </c>
      <c r="R31" s="16" t="s">
        <v>44294</v>
      </c>
      <c r="S31" s="21">
        <f>IF(D7L924C7=0,0,D7L924C5/D7L924C7)</f>
        <v>5.051512768982986E-2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0.99887193857807621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0.99887193857807621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32577.202000000001</v>
      </c>
      <c r="R32" s="16" t="s">
        <v>44298</v>
      </c>
      <c r="S32" s="21">
        <f>IF(D7L925C7=0,0,D7L925C5/D7L925C7)</f>
        <v>3.0661686002931628E-5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3292.2819095533391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1646.6403907459587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5.0545789375832789E-2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15779.216819309957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7889.6084096549785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32577.202000000001</v>
      </c>
      <c r="R34" s="16" t="s">
        <v>44306</v>
      </c>
      <c r="S34" s="21">
        <f>IF(D7L927C7=0,0,D7L927C5/D7L927C7)</f>
        <v>0.24218189179214894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771.57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771.57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299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299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771.57</v>
      </c>
      <c r="R10" s="16" t="s">
        <v>44349</v>
      </c>
      <c r="S10" s="21">
        <f>IF(D7L1003C7=0,0,D7L1003C5/D7L1003C7)</f>
        <v>0.38752154697564706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771.57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43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43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771.57</v>
      </c>
      <c r="R12" s="16" t="s">
        <v>44359</v>
      </c>
      <c r="S12" s="21">
        <f>IF(D7L1005C7=0,0,D7L1005C5/D7L1005C7)</f>
        <v>5.5730523478103082E-2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771.57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771.57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771.57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771.57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277.02946199999991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277.02946199999991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887.40260000000001</v>
      </c>
      <c r="R17" s="16" t="s">
        <v>44384</v>
      </c>
      <c r="S17" s="21">
        <f>IF(D7L1010C7=0,0,D7L1010C5/D7L1010C7)</f>
        <v>0.31218013334646516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15.785218161750167</v>
      </c>
      <c r="J18" s="16" t="s">
        <v>44390</v>
      </c>
      <c r="K18" s="21">
        <f>IF(FLOW_THRU_100PCT="Y",1,INDEX(VariabilityMatrix,D7L1011C1,D7L1011C6))</f>
        <v>0.45552829617016322</v>
      </c>
      <c r="L18" s="16" t="s">
        <v>44386</v>
      </c>
      <c r="M18" s="15">
        <f>IF(D7L1011C2&lt;&gt;0,D7L1011C2*D7L1011C4,D7L1011C3*D7L1011C4)</f>
        <v>7.1906135338963697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887.40260000000001</v>
      </c>
      <c r="R18" s="16" t="s">
        <v>44388</v>
      </c>
      <c r="S18" s="21">
        <f>IF(D7L1011C7=0,0,D7L1011C5/D7L1011C7)</f>
        <v>8.1029890310174539E-3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0.49582585363796033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771.57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178.91046671122555</v>
      </c>
      <c r="J20" s="16" t="s">
        <v>44400</v>
      </c>
      <c r="K20" s="21">
        <f>IF(FLOW_THRU_100PCT="Y",1,INDEX(VariabilityMatrix,D7L1013C1,D7L1013C6))</f>
        <v>0.45552829617016322</v>
      </c>
      <c r="L20" s="16" t="s">
        <v>44396</v>
      </c>
      <c r="M20" s="15">
        <f>IF(D7L1013C2&lt;&gt;0,D7L1013C2*D7L1013C4,D7L1013C3*D7L1013C4)</f>
        <v>81.498780067973286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887.40260000000001</v>
      </c>
      <c r="R20" s="16" t="s">
        <v>44398</v>
      </c>
      <c r="S20" s="21">
        <f>IF(D7L1013C7=0,0,D7L1013C5/D7L1013C7)</f>
        <v>9.1839690426840398E-2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0.49582585363796033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771.57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0.49582585363796033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771.57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0.49582585363796033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771.57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0.49582585363796033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771.57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0.49582585363796033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771.57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0.49582585363796033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771.57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-10.02873566385237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-10.02873566385237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771.57</v>
      </c>
      <c r="R27" s="16" t="s">
        <v>44433</v>
      </c>
      <c r="S27" s="21">
        <f>IF(D7L1020C7=0,0,D7L1020C5/D7L1020C7)</f>
        <v>-1.2997829962093354E-2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20.413925246032498</v>
      </c>
      <c r="J28" s="16" t="s">
        <v>44439</v>
      </c>
      <c r="K28" s="21">
        <f>IF(FLOW_THRU_100PCT="Y",1,INDEX(VariabilityMatrix,D7L1021C1,D7L1021C6))</f>
        <v>0.45552829617016322</v>
      </c>
      <c r="L28" s="16" t="s">
        <v>44435</v>
      </c>
      <c r="M28" s="15">
        <f>IF(D7L1021C2&lt;&gt;0,D7L1021C2*D7L1021C4,D7L1021C3*D7L1021C4)</f>
        <v>9.2991205854702645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887.40260000000001</v>
      </c>
      <c r="R28" s="16" t="s">
        <v>44437</v>
      </c>
      <c r="S28" s="21">
        <f>IF(D7L1021C7=0,0,D7L1021C5/D7L1021C7)</f>
        <v>1.0479032386732092E-2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11.823395006933842</v>
      </c>
      <c r="J29" s="16" t="s">
        <v>44444</v>
      </c>
      <c r="K29" s="21">
        <f>IF(FLOW_THRU_100PCT="Y",1,INDEX(VariabilityMatrix,D7L1022C1,D7L1022C6))</f>
        <v>0.47154521297646307</v>
      </c>
      <c r="L29" s="16" t="s">
        <v>44440</v>
      </c>
      <c r="M29" s="15">
        <f>IF(D7L1022C2&lt;&gt;0,D7L1022C2*D7L1022C4,D7L1022C3*D7L1022C4)</f>
        <v>5.5752653166494683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784.524</v>
      </c>
      <c r="R29" s="16" t="s">
        <v>44442</v>
      </c>
      <c r="S29" s="21">
        <f>IF(D7L1022C7=0,0,D7L1022C5/D7L1022C7)</f>
        <v>7.1065580105254501E-3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835.93373146208978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712.56450584013703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0.85996264369323727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771.57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771.57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0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0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771.57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0</v>
      </c>
      <c r="R8" s="16" t="s">
        <v>44493</v>
      </c>
      <c r="S8" s="21">
        <f>IF(D7L1101C7=0,0,D7L1101C5/D7L1101C7)</f>
        <v>0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0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0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0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0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0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0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0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0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0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0.45552829617016322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0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0.49582585363796033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0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0.45552829617016322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0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0.49582585363796033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0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0.49582585363796033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0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0.49582585363796033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0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0.49582585363796033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0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0.49582585363796033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0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0.49582585363796033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0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0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0.45552829617016322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0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0.47154521297646307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0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0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582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582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582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582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582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582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582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180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180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251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251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70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70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0.45552829617016322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0.49582585363796033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0.45552829617016322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0.49582585363796033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0.49582585363796033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0.49582585363796033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0.49582585363796033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0.49582585363796033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0.49582585363796033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0.49582585363796033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0.45552829617016322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501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501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65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32.5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65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32.5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117.63142365641356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58.81571182820678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2102431.1790953334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632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632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204326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23224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26853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19118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40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15759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33300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17279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24039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363938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1078087.2877806644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124966.17577864393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31211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501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65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117.63142365641356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-31211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365071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65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117.63142365641356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1706149.1790953334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363873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1202935.832135652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3272958.0112309856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524.07971255858627</v>
      </c>
      <c r="J8" s="16" t="s">
        <v>44958</v>
      </c>
      <c r="K8" s="21">
        <f>IF(FLOW_THRU_100PCT="Y",1,INDEX(VariabilityMatrix,D8L201C1,D8L201C6))</f>
        <v>0.45552829617016322</v>
      </c>
      <c r="L8" s="16" t="s">
        <v>44956</v>
      </c>
      <c r="M8" s="15">
        <f>IF(D8L201C2&lt;&gt;0,D8L201C2*D8L201C4,D8L201C3*D8L201C4)</f>
        <v>238.73313851916168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0.83056943966923646</v>
      </c>
      <c r="J9" s="16" t="s">
        <v>44962</v>
      </c>
      <c r="K9" s="21">
        <f>IF(FLOW_THRU_100PCT="Y",1,INDEX(VariabilityMatrix,D8L202C1,D8L202C6))</f>
        <v>0.45552829617016322</v>
      </c>
      <c r="L9" s="16" t="s">
        <v>44960</v>
      </c>
      <c r="M9" s="15">
        <f>IF(D8L202C2&lt;&gt;0,D8L202C2*D8L202C4,D8L202C3*D8L202C4)</f>
        <v>0.37834788170353445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1.0061508662501906</v>
      </c>
      <c r="J10" s="16" t="s">
        <v>44965</v>
      </c>
      <c r="K10" s="21">
        <f>IF(FLOW_THRU_100PCT="Y",1,INDEX(VariabilityMatrix,D8L203C1,D8L203C6))</f>
        <v>0.45552829617016322</v>
      </c>
      <c r="L10" s="16" t="s">
        <v>44963</v>
      </c>
      <c r="M10" s="15">
        <f>IF(D8L203C2&lt;&gt;0,D8L203C2*D8L203C4,D8L203C3*D8L203C4)</f>
        <v>0.4583301897930831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0.45552829617016322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2848.6079539999996</v>
      </c>
      <c r="J12" s="16" t="s">
        <v>44971</v>
      </c>
      <c r="K12" s="21">
        <f>IF(FLOW_THRU_100PCT="Y",1,INDEX(VariabilityMatrix,D8L205C1,D8L205C6))</f>
        <v>0.45552829617016322</v>
      </c>
      <c r="L12" s="16" t="s">
        <v>44969</v>
      </c>
      <c r="M12" s="15">
        <f>IF(D8L205C2&lt;&gt;0,D8L205C2*D8L205C4,D8L205C3*D8L205C4)</f>
        <v>1297.6215277423944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481.6541708851808</v>
      </c>
      <c r="J13" s="16" t="s">
        <v>44974</v>
      </c>
      <c r="K13" s="21">
        <f>IF(FLOW_THRU_100PCT="Y",1,INDEX(VariabilityMatrix,D8L206C1,D8L206C6))</f>
        <v>0.45552829617016322</v>
      </c>
      <c r="L13" s="16" t="s">
        <v>44972</v>
      </c>
      <c r="M13" s="15">
        <f>IF(D8L206C2&lt;&gt;0,D8L206C2*D8L206C4,D8L206C3*D8L206C4)</f>
        <v>219.40710380657904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0.33986869478089304</v>
      </c>
      <c r="J14" s="16" t="s">
        <v>44977</v>
      </c>
      <c r="K14" s="21">
        <f>IF(FLOW_THRU_100PCT="Y",1,INDEX(VariabilityMatrix,D8L207C1,D8L207C6))</f>
        <v>0.45552829617016322</v>
      </c>
      <c r="L14" s="16" t="s">
        <v>44975</v>
      </c>
      <c r="M14" s="15">
        <f>IF(D8L207C2&lt;&gt;0,D8L207C2*D8L207C4,D8L207C3*D8L207C4)</f>
        <v>0.15481980745511745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0.4117165469046129</v>
      </c>
      <c r="J15" s="16" t="s">
        <v>44980</v>
      </c>
      <c r="K15" s="21">
        <f>IF(FLOW_THRU_100PCT="Y",1,INDEX(VariabilityMatrix,D8L208C1,D8L208C6))</f>
        <v>0.45552829617016322</v>
      </c>
      <c r="L15" s="16" t="s">
        <v>44978</v>
      </c>
      <c r="M15" s="15">
        <f>IF(D8L208C2&lt;&gt;0,D8L208C2*D8L208C4,D8L208C3*D8L208C4)</f>
        <v>0.18754853711652139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0.45552829617016322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0.49582585363796033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0.49582585363796033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0.49582585363796033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0.49582585363796033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4689.3578460000008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0.76177121271908788</v>
      </c>
      <c r="L21" s="16" t="s">
        <v>44996</v>
      </c>
      <c r="M21" s="15">
        <f>IF(D8L214C2&lt;&gt;0,D8L214C2*D8L214C4,D8L214C3*D8L214C4)</f>
        <v>3572.2178132211902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3367.4455619999999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0.76177121271908788</v>
      </c>
      <c r="L22" s="16" t="s">
        <v>44998</v>
      </c>
      <c r="M22" s="15">
        <f>IF(D8L215C2&lt;&gt;0,D8L215C2*D8L215C4,D8L215C3*D8L215C4)</f>
        <v>2565.2230895302505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5.9646715491041284</v>
      </c>
      <c r="J23" s="16" t="s">
        <v>45002</v>
      </c>
      <c r="K23" s="21">
        <f>IF(FLOW_THRU_100PCT="Y",1,INDEX(VariabilityMatrix,D8L216C1,D8L216C6))</f>
        <v>0.45552829617016322</v>
      </c>
      <c r="L23" s="16" t="s">
        <v>45000</v>
      </c>
      <c r="M23" s="15">
        <f>IF(D8L216C2&lt;&gt;0,D8L216C2*D8L216C4,D8L216C3*D8L216C4)</f>
        <v>2.7170766679780516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7.2255962709378636</v>
      </c>
      <c r="J24" s="16" t="s">
        <v>45005</v>
      </c>
      <c r="K24" s="21">
        <f>IF(FLOW_THRU_100PCT="Y",1,INDEX(VariabilityMatrix,D8L217C1,D8L217C6))</f>
        <v>0.45552829617016322</v>
      </c>
      <c r="L24" s="16" t="s">
        <v>45003</v>
      </c>
      <c r="M24" s="15">
        <f>IF(D8L217C2&lt;&gt;0,D8L217C2*D8L217C4,D8L217C3*D8L217C4)</f>
        <v>3.2914635581138101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0.45552829617016322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396.19321600000001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0.45552829617016322</v>
      </c>
      <c r="L26" s="16" t="s">
        <v>45009</v>
      </c>
      <c r="M26" s="15">
        <f>IF(D8L219C2&lt;&gt;0,D8L219C2*D8L219C4,D8L219C3*D8L219C4)</f>
        <v>180.47722063865746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622.88985417479216</v>
      </c>
      <c r="J27" s="16" t="s">
        <v>45013</v>
      </c>
      <c r="K27" s="21">
        <f>IF(FLOW_THRU_100PCT="Y",1,INDEX(VariabilityMatrix,D8L220C1,D8L220C6))</f>
        <v>0.45552829617016322</v>
      </c>
      <c r="L27" s="16" t="s">
        <v>45011</v>
      </c>
      <c r="M27" s="15">
        <f>IF(D8L220C2&lt;&gt;0,D8L220C2*D8L220C4,D8L220C3*D8L220C4)</f>
        <v>283.74395397392448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0.43952855498289406</v>
      </c>
      <c r="J28" s="16" t="s">
        <v>45016</v>
      </c>
      <c r="K28" s="21">
        <f>IF(FLOW_THRU_100PCT="Y",1,INDEX(VariabilityMatrix,D8L221C1,D8L221C6))</f>
        <v>0.45552829617016322</v>
      </c>
      <c r="L28" s="16" t="s">
        <v>45014</v>
      </c>
      <c r="M28" s="15">
        <f>IF(D8L221C2&lt;&gt;0,D8L221C2*D8L221C4,D8L221C3*D8L221C4)</f>
        <v>0.20021769376949164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0.53244438720722331</v>
      </c>
      <c r="J29" s="16" t="s">
        <v>45019</v>
      </c>
      <c r="K29" s="21">
        <f>IF(FLOW_THRU_100PCT="Y",1,INDEX(VariabilityMatrix,D8L222C1,D8L222C6))</f>
        <v>0.45552829617016322</v>
      </c>
      <c r="L29" s="16" t="s">
        <v>45017</v>
      </c>
      <c r="M29" s="15">
        <f>IF(D8L222C2&lt;&gt;0,D8L222C2*D8L222C4,D8L222C3*D8L222C4)</f>
        <v>0.24254348450987309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0.45552829617016322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5459.0929072672234</v>
      </c>
      <c r="J31" s="16" t="s">
        <v>45025</v>
      </c>
      <c r="K31" s="21">
        <f>IF(FLOW_THRU_100PCT="Y",1,INDEX(VariabilityMatrix,D8L224C1,D8L224C6))</f>
        <v>0.45552829617016322</v>
      </c>
      <c r="L31" s="16" t="s">
        <v>45023</v>
      </c>
      <c r="M31" s="15">
        <f>IF(D8L224C2&lt;&gt;0,D8L224C2*D8L224C4,D8L224C3*D8L224C4)</f>
        <v>2486.7712906820611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3.8520890988460597</v>
      </c>
      <c r="J32" s="16" t="s">
        <v>45028</v>
      </c>
      <c r="K32" s="21">
        <f>IF(FLOW_THRU_100PCT="Y",1,INDEX(VariabilityMatrix,D8L225C1,D8L225C6))</f>
        <v>0.45552829617016322</v>
      </c>
      <c r="L32" s="16" t="s">
        <v>45026</v>
      </c>
      <c r="M32" s="15">
        <f>IF(D8L225C2&lt;&gt;0,D8L225C2*D8L225C4,D8L225C3*D8L225C4)</f>
        <v>1.754735583893005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4.6664163145953932</v>
      </c>
      <c r="J33" s="16" t="s">
        <v>45031</v>
      </c>
      <c r="K33" s="21">
        <f>IF(FLOW_THRU_100PCT="Y",1,INDEX(VariabilityMatrix,D8L226C1,D8L226C6))</f>
        <v>0.45552829617016322</v>
      </c>
      <c r="L33" s="16" t="s">
        <v>45029</v>
      </c>
      <c r="M33" s="15">
        <f>IF(D8L226C2&lt;&gt;0,D8L226C2*D8L226C4,D8L226C3*D8L226C4)</f>
        <v>2.1256846730082919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0.45552829617016322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0</v>
      </c>
      <c r="J35" s="16" t="s">
        <v>45037</v>
      </c>
      <c r="K35" s="21">
        <f>IF(FLOW_THRU_100PCT="Y",1,INDEX(VariabilityMatrix,D8L228C1,D8L228C6))</f>
        <v>0.49582585363796033</v>
      </c>
      <c r="L35" s="16" t="s">
        <v>45035</v>
      </c>
      <c r="M35" s="15">
        <f>IF(D8L228C2&lt;&gt;0,D8L228C2*D8L228C4,D8L228C3*D8L228C4)</f>
        <v>0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0.49582585363796033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0.49582585363796033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0.49582585363796033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0.49582585363796033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0.49582585363796033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0.49582585363796033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0.49582585363796033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0.49582585363796033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0.49582585363796033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0.49582585363796033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0.49582585363796033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0.49582585363796033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0.49582585363796033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0.49582585363796033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0.49582585363796033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0.49582585363796033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0.49582585363796033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0.49582585363796033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0.49582585363796033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0.49582585363796033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0.49582585363796033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0.49582585363796033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0.49582585363796033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-306.00669003765563</v>
      </c>
      <c r="J59" s="16" t="s">
        <v>45109</v>
      </c>
      <c r="K59" s="21">
        <f>IF(FLOW_THRU_100PCT="Y",1,D8L442C4)</f>
        <v>0.76011887485198348</v>
      </c>
      <c r="L59" s="16" t="s">
        <v>45107</v>
      </c>
      <c r="M59" s="15">
        <f>IF(D8L252C2&lt;&gt;0,D8L252C2*D8L252C4,D8L252C3*D8L252C4)</f>
        <v>-232.60146092860245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-0.21592690487073948</v>
      </c>
      <c r="J60" s="16" t="s">
        <v>45109</v>
      </c>
      <c r="K60" s="21">
        <f>IF(FLOW_THRU_100PCT="Y",1,D8L442C4)</f>
        <v>0.76011887485198348</v>
      </c>
      <c r="L60" s="16" t="s">
        <v>45110</v>
      </c>
      <c r="M60" s="15">
        <f>IF(D8L253C2&lt;&gt;0,D8L253C2*D8L253C4,D8L253C3*D8L253C4)</f>
        <v>-0.16413011598061777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-0.26157360481374814</v>
      </c>
      <c r="J61" s="16" t="s">
        <v>45109</v>
      </c>
      <c r="K61" s="21">
        <f>IF(FLOW_THRU_100PCT="Y",1,D8L442C4)</f>
        <v>0.76011887485198348</v>
      </c>
      <c r="L61" s="16" t="s">
        <v>45112</v>
      </c>
      <c r="M61" s="15">
        <f>IF(D8L254C2&lt;&gt;0,D8L254C2*D8L254C4,D8L254C3*D8L254C4)</f>
        <v>-0.19882703418200362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0.76011887485198348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155.74360267958753</v>
      </c>
      <c r="J63" s="16" t="s">
        <v>45118</v>
      </c>
      <c r="K63" s="21">
        <f>IF(FLOW_THRU_100PCT="Y",1,INDEX(VariabilityMatrix,D8L256C1,D8L256C6))</f>
        <v>0.47154521297646307</v>
      </c>
      <c r="L63" s="16" t="s">
        <v>45116</v>
      </c>
      <c r="M63" s="15">
        <f>IF(D8L256C2&lt;&gt;0,D8L256C2*D8L256C4,D8L256C3*D8L256C4)</f>
        <v>73.440150295267742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188.66762159151543</v>
      </c>
      <c r="J64" s="16" t="s">
        <v>45122</v>
      </c>
      <c r="K64" s="21">
        <f>IF(FLOW_THRU_100PCT="Y",1,INDEX(VariabilityMatrix,D8L257C1,D8L257C6))</f>
        <v>0.47154521297646307</v>
      </c>
      <c r="L64" s="16" t="s">
        <v>45120</v>
      </c>
      <c r="M64" s="15">
        <f>IF(D8L257C2&lt;&gt;0,D8L257C2*D8L257C4,D8L257C3*D8L257C4)</f>
        <v>88.965313805133889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0.47154521297646307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129.00415333333333</v>
      </c>
      <c r="J66" s="16" t="s">
        <v>45109</v>
      </c>
      <c r="K66" s="21">
        <f>IF(FLOW_THRU_100PCT="Y",1,D8L442C4)</f>
        <v>0.76011887485198348</v>
      </c>
      <c r="L66" s="16" t="s">
        <v>45126</v>
      </c>
      <c r="M66" s="15">
        <f>IF(D8L259C2&lt;&gt;0,D8L259C2*D8L259C4,D8L259C3*D8L259C4)</f>
        <v>98.058491882966095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156.42934333333335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0.77326338025407948</v>
      </c>
      <c r="L67" s="16" t="s">
        <v>45127</v>
      </c>
      <c r="M67" s="15">
        <f>IF(D8L260C2&lt;&gt;0,D8L260C2*D8L260C4,D8L260C3*D8L260C4)</f>
        <v>120.9610827968593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IF(FLOW_THRU_100PCT="Y",1,INDEX(VariabilityMatrix,D8L261C1,D8L261C6))</f>
        <v>0.77326338025407948</v>
      </c>
      <c r="L68" s="16" t="s">
        <v>45129</v>
      </c>
      <c r="M68" s="15">
        <f>IF(D8L261C2&lt;&gt;0,D8L261C2*D8L261C4,D8L261C3*D8L261C4)</f>
        <v>0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0.13740504297764841</v>
      </c>
      <c r="J69" s="16" t="s">
        <v>45109</v>
      </c>
      <c r="K69" s="21">
        <f>IF(FLOW_THRU_100PCT="Y",1,D8L442C4)</f>
        <v>0.76011887485198348</v>
      </c>
      <c r="L69" s="16" t="s">
        <v>45131</v>
      </c>
      <c r="M69" s="15">
        <f>IF(D8L262C2&lt;&gt;0,D8L262C2*D8L262C4,D8L262C3*D8L262C4)</f>
        <v>0.10444416666715854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0.16645231140958183</v>
      </c>
      <c r="J70" s="16" t="s">
        <v>45109</v>
      </c>
      <c r="K70" s="21">
        <f>IF(FLOW_THRU_100PCT="Y",1,D8L442C4)</f>
        <v>0.76011887485198348</v>
      </c>
      <c r="L70" s="16" t="s">
        <v>45133</v>
      </c>
      <c r="M70" s="15">
        <f>IF(D8L263C2&lt;&gt;0,D8L263C2*D8L263C4,D8L263C3*D8L263C4)</f>
        <v>0.1265235436651633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0.76011887485198348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360.76710887100614</v>
      </c>
      <c r="J72" s="16" t="s">
        <v>45139</v>
      </c>
      <c r="K72" s="21">
        <f>IF(FLOW_THRU_100PCT="Y",1,INDEX(VariabilityMatrix,D8L265C1,D8L265C6))</f>
        <v>0.47154521297646307</v>
      </c>
      <c r="L72" s="16" t="s">
        <v>45137</v>
      </c>
      <c r="M72" s="15">
        <f>IF(D8L265C2&lt;&gt;0,D8L265C2*D8L265C4,D8L265C3*D8L265C4)</f>
        <v>170.11800318748143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0.25456739258901684</v>
      </c>
      <c r="J73" s="16" t="s">
        <v>45142</v>
      </c>
      <c r="K73" s="21">
        <f>IF(FLOW_THRU_100PCT="Y",1,INDEX(VariabilityMatrix,D8L266C1,D8L266C6))</f>
        <v>0.47154521297646307</v>
      </c>
      <c r="L73" s="16" t="s">
        <v>45140</v>
      </c>
      <c r="M73" s="15">
        <f>IF(D8L266C2&lt;&gt;0,D8L266C2*D8L266C4,D8L266C3*D8L266C4)</f>
        <v>0.12004003535525083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0.30838264730098114</v>
      </c>
      <c r="J74" s="16" t="s">
        <v>45145</v>
      </c>
      <c r="K74" s="21">
        <f>IF(FLOW_THRU_100PCT="Y",1,INDEX(VariabilityMatrix,D8L267C1,D8L267C6))</f>
        <v>0.47154521297646307</v>
      </c>
      <c r="L74" s="16" t="s">
        <v>45143</v>
      </c>
      <c r="M74" s="15">
        <f>IF(D8L267C2&lt;&gt;0,D8L267C2*D8L267C4,D8L267C3*D8L267C4)</f>
        <v>0.14541636109978665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0.47154521297646307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0.49582585363796033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0.49582585363796033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0.49582585363796033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76.806026350749761</v>
      </c>
      <c r="J79" s="16" t="s">
        <v>45160</v>
      </c>
      <c r="K79" s="21">
        <f>IF(FLOW_THRU_100PCT="Y",1,INDEX(VariabilityMatrix,D8L272C1,D8L272C6))</f>
        <v>0.47154521297646307</v>
      </c>
      <c r="L79" s="16" t="s">
        <v>45158</v>
      </c>
      <c r="M79" s="15">
        <f>IF(D8L272C2&lt;&gt;0,D8L272C2*D8L272C4,D8L272C3*D8L272C4)</f>
        <v>36.217514053440134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93.042732196861209</v>
      </c>
      <c r="J80" s="16" t="s">
        <v>45163</v>
      </c>
      <c r="K80" s="21">
        <f>IF(FLOW_THRU_100PCT="Y",1,INDEX(VariabilityMatrix,D8L273C1,D8L273C6))</f>
        <v>0.47154521297646307</v>
      </c>
      <c r="L80" s="16" t="s">
        <v>45161</v>
      </c>
      <c r="M80" s="15">
        <f>IF(D8L273C2&lt;&gt;0,D8L273C2*D8L273C4,D8L273C3*D8L273C4)</f>
        <v>43.873854969680934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0.47154521297646307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0.49582585363796033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0.49582585363796033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IF(FLOW_THRU_100PCT="Y",1,INDEX(VariabilityMatrix,D8L277C1,D8L277C6))</f>
        <v>0.49582585363796033</v>
      </c>
      <c r="L84" s="16" t="s">
        <v>45173</v>
      </c>
      <c r="M84" s="15">
        <f>IF(D8L277C2&lt;&gt;0,D8L277C2*D8L277C4,D8L277C3*D8L277C4)</f>
        <v>0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0.49582585363796033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0.49582585363796033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0.49582585363796033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0.49582585363796033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0.49582585363796033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0.49582585363796033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0.49582585363796033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0.49582585363796033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0.49582585363796033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0.49582585363796033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0.49582585363796033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0.49582585363796033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-8.3962776821309051E-2</v>
      </c>
      <c r="J97" s="16" t="s">
        <v>45109</v>
      </c>
      <c r="K97" s="21">
        <f>IF(FLOW_THRU_100PCT="Y",1,D8L442C4)</f>
        <v>0.76011887485198348</v>
      </c>
      <c r="L97" s="16" t="s">
        <v>45212</v>
      </c>
      <c r="M97" s="15">
        <f>IF(D8L290C2&lt;&gt;0,D8L290C2*D8L290C4,D8L290C3*D8L290C4)</f>
        <v>-6.3821691446861631E-2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-0.10171241150550193</v>
      </c>
      <c r="J98" s="16" t="s">
        <v>45109</v>
      </c>
      <c r="K98" s="21">
        <f>IF(FLOW_THRU_100PCT="Y",1,D8L442C4)</f>
        <v>0.76011887485198348</v>
      </c>
      <c r="L98" s="16" t="s">
        <v>45214</v>
      </c>
      <c r="M98" s="15">
        <f>IF(D8L291C2&lt;&gt;0,D8L291C2*D8L291C4,D8L291C3*D8L291C4)</f>
        <v>-7.7313523792044064E-2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IF(FLOW_THRU_100PCT="Y",1,D8L442C4)</f>
        <v>0.76011887485198348</v>
      </c>
      <c r="L99" s="16" t="s">
        <v>45216</v>
      </c>
      <c r="M99" s="15">
        <f>IF(D8L292C2&lt;&gt;0,D8L292C2*D8L292C4,D8L292C3*D8L292C4)</f>
        <v>0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0.49582585363796033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0.49582585363796033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0.49582585363796033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0.76011887485198348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0.76011887485198348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0.76011887485198348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0.78985903515443501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0.78985903515443501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0.78985903515443501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0.78985903515443501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0.78985903515443501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0.78985903515443501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0.78985903515443501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7162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0.78985903515443501</v>
      </c>
      <c r="L113" s="16" t="s">
        <v>45253</v>
      </c>
      <c r="M113" s="15">
        <f>IF(D8L306C2&lt;&gt;0,D8L306C2*D8L306C4,D8L306C3*D8L306C4)</f>
        <v>5656.9704097760632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3611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0.78985903515443501</v>
      </c>
      <c r="L114" s="16" t="s">
        <v>45256</v>
      </c>
      <c r="M114" s="15">
        <f>IF(D8L307C2&lt;&gt;0,D8L307C2*D8L307C4,D8L307C3*D8L307C4)</f>
        <v>2852.1809759426646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41442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0.78985903515443501</v>
      </c>
      <c r="L115" s="16" t="s">
        <v>45259</v>
      </c>
      <c r="M115" s="15">
        <f>IF(D8L308C2&lt;&gt;0,D8L308C2*D8L308C4,D8L308C3*D8L308C4)</f>
        <v>32733.338134870097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13270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0.78985903515443501</v>
      </c>
      <c r="L116" s="16" t="s">
        <v>45262</v>
      </c>
      <c r="M116" s="15">
        <f>IF(D8L309C2&lt;&gt;0,D8L309C2*D8L309C4,D8L309C3*D8L309C4)</f>
        <v>10481.429396499352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4421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0.78985903515443501</v>
      </c>
      <c r="L117" s="16" t="s">
        <v>45265</v>
      </c>
      <c r="M117" s="15">
        <f>IF(D8L310C2&lt;&gt;0,D8L310C2*D8L310C4,D8L310C3*D8L310C4)</f>
        <v>3491.9667944177572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IF(FLOW_THRU_100PCT="Y",1,INDEX(VariabilityMatrix,D8L311C1,D8L311C6))</f>
        <v>0.78985903515443501</v>
      </c>
      <c r="L118" s="16" t="s">
        <v>45268</v>
      </c>
      <c r="M118" s="15">
        <f>IF(D8L311C2&lt;&gt;0,D8L311C2*D8L311C4,D8L311C3*D8L311C4)</f>
        <v>0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7564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0.78985903515443501</v>
      </c>
      <c r="L119" s="16" t="s">
        <v>45271</v>
      </c>
      <c r="M119" s="15">
        <f>IF(D8L312C2&lt;&gt;0,D8L312C2*D8L312C4,D8L312C3*D8L312C4)</f>
        <v>5974.4937419081461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8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0.78985903515443501</v>
      </c>
      <c r="L120" s="16" t="s">
        <v>45274</v>
      </c>
      <c r="M120" s="15">
        <f>IF(D8L313C2&lt;&gt;0,D8L313C2*D8L313C4,D8L313C3*D8L313C4)</f>
        <v>6.3188722812354801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0</v>
      </c>
      <c r="H121" s="16" t="s">
        <v>45278</v>
      </c>
      <c r="I121" s="15">
        <f>A2L409C44</f>
        <v>0</v>
      </c>
      <c r="J121" s="16" t="s">
        <v>45279</v>
      </c>
      <c r="K121" s="21">
        <f>IF(FLOW_THRU_100PCT="Y",1,INDEX(VariabilityMatrix,D8L314C1,D8L314C6))</f>
        <v>0.78985903515443501</v>
      </c>
      <c r="L121" s="16" t="s">
        <v>45277</v>
      </c>
      <c r="M121" s="15">
        <f>IF(D8L314C2&lt;&gt;0,D8L314C2*D8L314C4,D8L314C3*D8L314C4)</f>
        <v>0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0.78985903515443501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10907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0.78985903515443501</v>
      </c>
      <c r="L123" s="16" t="s">
        <v>45283</v>
      </c>
      <c r="M123" s="15">
        <f>IF(D8L316C2&lt;&gt;0,D8L316C2*D8L316C4,D8L316C3*D8L316C4)</f>
        <v>8614.9924964294223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45049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0.78985903515443501</v>
      </c>
      <c r="L124" s="16" t="s">
        <v>45286</v>
      </c>
      <c r="M124" s="15">
        <f>IF(D8L317C2&lt;&gt;0,D8L317C2*D8L317C4,D8L317C3*D8L317C4)</f>
        <v>35582.359674672145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-3459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0.78985903515443501</v>
      </c>
      <c r="L125" s="16" t="s">
        <v>45289</v>
      </c>
      <c r="M125" s="15">
        <f>IF(D8L318C2&lt;&gt;0,D8L318C2*D8L318C4,D8L318C3*D8L318C4)</f>
        <v>-2732.1224025991905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58369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4060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84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0.78985903515443501</v>
      </c>
      <c r="L128" s="16" t="s">
        <v>45296</v>
      </c>
      <c r="M128" s="15">
        <f>IF(D8L321C2&lt;&gt;0,D8L321C2*D8L321C4,D8L321C3*D8L321C4)</f>
        <v>66.34815895297254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2547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0.78985903515443501</v>
      </c>
      <c r="L129" s="16" t="s">
        <v>45299</v>
      </c>
      <c r="M129" s="15">
        <f>IF(D8L322C2&lt;&gt;0,D8L322C2*D8L322C4,D8L322C3*D8L322C4)</f>
        <v>2011.7709625383459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88395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0.78985903515443501</v>
      </c>
      <c r="L130" s="16" t="s">
        <v>45302</v>
      </c>
      <c r="M130" s="15">
        <f>IF(D8L323C2&lt;&gt;0,D8L323C2*D8L323C4,D8L323C3*D8L323C4)</f>
        <v>69819.589412476285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31211</v>
      </c>
      <c r="J131" s="16" t="s">
        <v>45109</v>
      </c>
      <c r="K131" s="21">
        <f>IF(FLOW_THRU_100PCT="Y",1,D8L442C4)</f>
        <v>0.76011887485198348</v>
      </c>
      <c r="L131" s="16" t="s">
        <v>45305</v>
      </c>
      <c r="M131" s="15">
        <f>IF(D8L324C2&lt;&gt;0,D8L324C2*D8L324C4,D8L324C3*D8L324C4)</f>
        <v>23724.070203005256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224516.42596733334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176974.97390927555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224516.42596733334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41878.193187667392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158067.037958509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41878.193187667392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-18907.93595076655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2758</v>
      </c>
      <c r="J135" s="16" t="s">
        <v>45315</v>
      </c>
      <c r="K135" s="21">
        <f>IF(FLOW_THRU_100PCT="Y",1,D8L449C4)</f>
        <v>0.70040598393532061</v>
      </c>
      <c r="L135" s="16" t="s">
        <v>45313</v>
      </c>
      <c r="M135" s="15">
        <f>IF(D8L328C2&lt;&gt;0,D8L328C2*D8L328C4,D8L328C3*D8L328C4)</f>
        <v>1931.7197036936143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1</v>
      </c>
      <c r="J136" s="16" t="s">
        <v>45315</v>
      </c>
      <c r="K136" s="21">
        <f>IF(FLOW_THRU_100PCT="Y",1,D8L449C4)</f>
        <v>0.70040598393532061</v>
      </c>
      <c r="L136" s="16" t="s">
        <v>45316</v>
      </c>
      <c r="M136" s="15">
        <f>IF(D8L329C2&lt;&gt;0,D8L329C2*D8L329C4,D8L329C3*D8L329C4)</f>
        <v>0.70040598393532061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1.7541950352285287</v>
      </c>
      <c r="J137" s="16" t="s">
        <v>45315</v>
      </c>
      <c r="K137" s="21">
        <f>IF(FLOW_THRU_100PCT="Y",1,D8L449C4)</f>
        <v>0.70040598393532061</v>
      </c>
      <c r="L137" s="16" t="s">
        <v>45318</v>
      </c>
      <c r="M137" s="15">
        <f>IF(D8L330C2&lt;&gt;0,D8L330C2*D8L330C4,D8L330C3*D8L330C4)</f>
        <v>1.2286486996636921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2.1250298529763514</v>
      </c>
      <c r="J138" s="16" t="s">
        <v>45315</v>
      </c>
      <c r="K138" s="21">
        <f>IF(FLOW_THRU_100PCT="Y",1,D8L449C4)</f>
        <v>0.70040598393532061</v>
      </c>
      <c r="L138" s="16" t="s">
        <v>45320</v>
      </c>
      <c r="M138" s="15">
        <f>IF(D8L331C2&lt;&gt;0,D8L331C2*D8L331C4,D8L331C3*D8L331C4)</f>
        <v>1.4883836250658311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IF(FLOW_THRU_100PCT="Y",1,D8L449C4)</f>
        <v>0.70040598393532061</v>
      </c>
      <c r="L139" s="16" t="s">
        <v>45322</v>
      </c>
      <c r="M139" s="15">
        <f>IF(D8L332C2&lt;&gt;0,D8L332C2*D8L332C4,D8L332C3*D8L332C4)</f>
        <v>0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0.70040598393532061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0.70040598393532061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0.70040598393532061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2361</v>
      </c>
      <c r="J143" s="16" t="s">
        <v>45315</v>
      </c>
      <c r="K143" s="21">
        <f>IF(FLOW_THRU_100PCT="Y",1,D8L449C4)</f>
        <v>0.70040598393532061</v>
      </c>
      <c r="L143" s="16" t="s">
        <v>45330</v>
      </c>
      <c r="M143" s="15">
        <f>IF(D8L336C2&lt;&gt;0,D8L336C2*D8L336C4,D8L336C3*D8L336C4)</f>
        <v>1653.658528071292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0.70040598393532061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182</v>
      </c>
      <c r="J145" s="16" t="s">
        <v>45315</v>
      </c>
      <c r="K145" s="21">
        <f>IF(FLOW_THRU_100PCT="Y",1,D8L449C4)</f>
        <v>0.70040598393532061</v>
      </c>
      <c r="L145" s="16" t="s">
        <v>45334</v>
      </c>
      <c r="M145" s="15">
        <f>IF(D8L338C2&lt;&gt;0,D8L338C2*D8L338C4,D8L338C3*D8L338C4)</f>
        <v>127.47388907622835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0.70040598393532061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0.70040598393532061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0.70040598393532061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1277</v>
      </c>
      <c r="J149" s="16" t="s">
        <v>45315</v>
      </c>
      <c r="K149" s="21">
        <f>IF(FLOW_THRU_100PCT="Y",1,D8L449C4)</f>
        <v>0.70040598393532061</v>
      </c>
      <c r="L149" s="16" t="s">
        <v>45342</v>
      </c>
      <c r="M149" s="15">
        <f>IF(D8L342C2&lt;&gt;0,D8L342C2*D8L342C4,D8L342C3*D8L342C4)</f>
        <v>894.4184414854044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16926</v>
      </c>
      <c r="J150" s="16" t="s">
        <v>45315</v>
      </c>
      <c r="K150" s="21">
        <f>IF(FLOW_THRU_100PCT="Y",1,D8L449C4)</f>
        <v>0.70040598393532061</v>
      </c>
      <c r="L150" s="16" t="s">
        <v>45343</v>
      </c>
      <c r="M150" s="15">
        <f>IF(D8L343C2&lt;&gt;0,D8L343C2*D8L343C4,D8L343C3*D8L343C4)</f>
        <v>11855.071684089236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7460</v>
      </c>
      <c r="J151" s="16" t="s">
        <v>45315</v>
      </c>
      <c r="K151" s="21">
        <f>IF(FLOW_THRU_100PCT="Y",1,D8L449C4)</f>
        <v>0.70040598393532061</v>
      </c>
      <c r="L151" s="16" t="s">
        <v>45345</v>
      </c>
      <c r="M151" s="15">
        <f>IF(D8L344C2&lt;&gt;0,D8L344C2*D8L344C4,D8L344C3*D8L344C4)</f>
        <v>5225.0286401574922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0.70040598393532061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77</v>
      </c>
      <c r="J153" s="16" t="s">
        <v>45315</v>
      </c>
      <c r="K153" s="21">
        <f>IF(FLOW_THRU_100PCT="Y",1,D8L449C4)</f>
        <v>0.70040598393532061</v>
      </c>
      <c r="L153" s="16" t="s">
        <v>45349</v>
      </c>
      <c r="M153" s="15">
        <f>IF(D8L346C2&lt;&gt;0,D8L346C2*D8L346C4,D8L346C3*D8L346C4)</f>
        <v>53.931260763019687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8</v>
      </c>
      <c r="J154" s="16" t="s">
        <v>45315</v>
      </c>
      <c r="K154" s="21">
        <f>IF(FLOW_THRU_100PCT="Y",1,D8L449C4)</f>
        <v>0.70040598393532061</v>
      </c>
      <c r="L154" s="16" t="s">
        <v>45351</v>
      </c>
      <c r="M154" s="15">
        <f>IF(D8L347C2&lt;&gt;0,D8L347C2*D8L347C4,D8L347C3*D8L347C4)</f>
        <v>5.6032478714825649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7.7697332008204842</v>
      </c>
      <c r="J155" s="16" t="s">
        <v>45315</v>
      </c>
      <c r="K155" s="21">
        <f>IF(FLOW_THRU_100PCT="Y",1,D8L449C4)</f>
        <v>0.70040598393532061</v>
      </c>
      <c r="L155" s="16" t="s">
        <v>45353</v>
      </c>
      <c r="M155" s="15">
        <f>IF(D8L348C2&lt;&gt;0,D8L348C2*D8L348C4,D8L348C3*D8L348C4)</f>
        <v>5.4419676274355995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9.4122458847650652</v>
      </c>
      <c r="J156" s="16" t="s">
        <v>45315</v>
      </c>
      <c r="K156" s="21">
        <f>IF(FLOW_THRU_100PCT="Y",1,D8L449C4)</f>
        <v>0.70040598393532061</v>
      </c>
      <c r="L156" s="16" t="s">
        <v>45355</v>
      </c>
      <c r="M156" s="15">
        <f>IF(D8L349C2&lt;&gt;0,D8L349C2*D8L349C4,D8L349C3*D8L349C4)</f>
        <v>6.5923933399600481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IF(FLOW_THRU_100PCT="Y",1,D8L449C4)</f>
        <v>0.70040598393532061</v>
      </c>
      <c r="L157" s="16" t="s">
        <v>45357</v>
      </c>
      <c r="M157" s="15">
        <f>IF(D8L350C2&lt;&gt;0,D8L350C2*D8L350C4,D8L350C3*D8L350C4)</f>
        <v>0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0.70040598393532061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0.70040598393532061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0.70040598393532061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31071.06120397379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21762.357194483837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31071.06120397379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21762.357194483837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10546.034846378023</v>
      </c>
      <c r="J164" s="16" t="s">
        <v>45373</v>
      </c>
      <c r="K164" s="21">
        <f>IF(FLOW_THRU_100PCT="Y",1,D8L456C4)</f>
        <v>0.55263430524581392</v>
      </c>
      <c r="L164" s="16" t="s">
        <v>45371</v>
      </c>
      <c r="M164" s="15">
        <f>IF(D8L357C2&lt;&gt;0,D8L357C2*D8L357C4,D8L357C3*D8L357C4)</f>
        <v>5828.1006404262625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38.209757235253115</v>
      </c>
      <c r="J165" s="16" t="s">
        <v>45373</v>
      </c>
      <c r="K165" s="21">
        <f>IF(FLOW_THRU_100PCT="Y",1,D8L456C4)</f>
        <v>0.55263430524581392</v>
      </c>
      <c r="L165" s="16" t="s">
        <v>45374</v>
      </c>
      <c r="M165" s="15">
        <f>IF(D8L358C2&lt;&gt;0,D8L358C2*D8L358C4,D8L358C3*D8L358C4)</f>
        <v>21.116022643315315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46.287256074301929</v>
      </c>
      <c r="J166" s="16" t="s">
        <v>45373</v>
      </c>
      <c r="K166" s="21">
        <f>IF(FLOW_THRU_100PCT="Y",1,D8L456C4)</f>
        <v>0.55263430524581392</v>
      </c>
      <c r="L166" s="16" t="s">
        <v>45376</v>
      </c>
      <c r="M166" s="15">
        <f>IF(D8L359C2&lt;&gt;0,D8L359C2*D8L359C4,D8L359C3*D8L359C4)</f>
        <v>25.579925602356926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IF(FLOW_THRU_100PCT="Y",1,D8L456C4)</f>
        <v>0.55263430524581392</v>
      </c>
      <c r="L167" s="16" t="s">
        <v>45378</v>
      </c>
      <c r="M167" s="15">
        <f>IF(D8L360C2&lt;&gt;0,D8L360C2*D8L360C4,D8L360C3*D8L360C4)</f>
        <v>0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4719.8259757919695</v>
      </c>
      <c r="J168" s="16" t="s">
        <v>45373</v>
      </c>
      <c r="K168" s="21">
        <f>IF(FLOW_THRU_100PCT="Y",1,D8L456C4)</f>
        <v>0.55263430524581392</v>
      </c>
      <c r="L168" s="16" t="s">
        <v>45380</v>
      </c>
      <c r="M168" s="15">
        <f>IF(D8L361C2&lt;&gt;0,D8L361C2*D8L361C4,D8L361C3*D8L361C4)</f>
        <v>2608.337749012941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1128.2903984658749</v>
      </c>
      <c r="J169" s="16" t="s">
        <v>45373</v>
      </c>
      <c r="K169" s="21">
        <f>IF(FLOW_THRU_100PCT="Y",1,D8L456C4)</f>
        <v>0.55263430524581392</v>
      </c>
      <c r="L169" s="16" t="s">
        <v>45382</v>
      </c>
      <c r="M169" s="15">
        <f>IF(D8L362C2&lt;&gt;0,D8L362C2*D8L362C4,D8L362C3*D8L362C4)</f>
        <v>623.53198047171134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0.55263430524581392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-61.927799999999998</v>
      </c>
      <c r="J171" s="16" t="s">
        <v>45373</v>
      </c>
      <c r="K171" s="21">
        <f>IF(FLOW_THRU_100PCT="Y",1,D8L456C4)</f>
        <v>0.55263430524581392</v>
      </c>
      <c r="L171" s="16" t="s">
        <v>45386</v>
      </c>
      <c r="M171" s="15">
        <f>IF(D8L364C2&lt;&gt;0,D8L364C2*D8L364C4,D8L364C3*D8L364C4)</f>
        <v>-34.223426728401712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IF(FLOW_THRU_100PCT="Y",1,D8L456C4)</f>
        <v>0.55263430524581392</v>
      </c>
      <c r="L172" s="16" t="s">
        <v>45388</v>
      </c>
      <c r="M172" s="15">
        <f>IF(D8L365C2&lt;&gt;0,D8L365C2*D8L365C4,D8L365C3*D8L365C4)</f>
        <v>0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363.65108021194442</v>
      </c>
      <c r="J173" s="16" t="s">
        <v>45373</v>
      </c>
      <c r="K173" s="21">
        <f>IF(FLOW_THRU_100PCT="Y",1,D8L456C4)</f>
        <v>0.55263430524581392</v>
      </c>
      <c r="L173" s="16" t="s">
        <v>45390</v>
      </c>
      <c r="M173" s="15">
        <f>IF(D8L366C2&lt;&gt;0,D8L366C2*D8L366C4,D8L366C3*D8L366C4)</f>
        <v>200.96606206481766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0.55263430524581392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16780.371514157363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9273.4089534930008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16780.371514157363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9273.4089534930008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82939.267924608095</v>
      </c>
      <c r="F8" s="16" t="s">
        <v>45463</v>
      </c>
      <c r="G8" s="15">
        <f>D1L234C7</f>
        <v>82798.996021720217</v>
      </c>
      <c r="H8" s="16" t="s">
        <v>45464</v>
      </c>
      <c r="I8" s="15">
        <f>D1L251C7</f>
        <v>383070.73998859216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172088.13858981224</v>
      </c>
      <c r="F9" s="16" t="s">
        <v>45466</v>
      </c>
      <c r="G9" s="15">
        <f>D3L217C7</f>
        <v>15244.538879996118</v>
      </c>
      <c r="H9" s="16" t="s">
        <v>45467</v>
      </c>
      <c r="I9" s="15">
        <f>D3L224C7</f>
        <v>15788.747363173696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3.3594170643340957E-3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11454.000119478029</v>
      </c>
      <c r="F14" s="16" t="s">
        <v>45479</v>
      </c>
      <c r="G14" s="15">
        <f>D3L217C20</f>
        <v>31</v>
      </c>
      <c r="H14" s="16" t="s">
        <v>45480</v>
      </c>
      <c r="I14" s="15">
        <f>D3L224C20</f>
        <v>29.245977808154194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210329.94716532601</v>
      </c>
      <c r="F15" s="16" t="s">
        <v>45482</v>
      </c>
      <c r="G15" s="15">
        <f>D3L217C16</f>
        <v>18632.21418666192</v>
      </c>
      <c r="H15" s="16" t="s">
        <v>45483</v>
      </c>
      <c r="I15" s="15">
        <f>D3L224C16</f>
        <v>19297.357888323404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137042.32553600284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75539.748545064707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25083.324084057054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21331.80504868471</v>
      </c>
      <c r="F23" s="16" t="s">
        <v>45496</v>
      </c>
      <c r="G23" s="15">
        <f>D2L236C7</f>
        <v>14446.719621999267</v>
      </c>
      <c r="H23" s="16" t="s">
        <v>45497</v>
      </c>
      <c r="I23" s="15">
        <f>D2L255C7</f>
        <v>137781.9716306926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63757.877159935932</v>
      </c>
      <c r="F24" s="16" t="s">
        <v>45499</v>
      </c>
      <c r="G24" s="15">
        <f>D3L217C32</f>
        <v>2485.1485399187004</v>
      </c>
      <c r="H24" s="16" t="s">
        <v>45500</v>
      </c>
      <c r="I24" s="15">
        <f>D3L224C32</f>
        <v>2573.8648289469497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91082.31036669371</v>
      </c>
      <c r="F25" s="16" t="s">
        <v>45502</v>
      </c>
      <c r="G25" s="15">
        <f>D4L213C7</f>
        <v>3965.3669196530891</v>
      </c>
      <c r="H25" s="16" t="s">
        <v>45503</v>
      </c>
      <c r="I25" s="15">
        <f>D4L220C7</f>
        <v>-543.01980000000003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127329.548783354</v>
      </c>
      <c r="F26" s="16" t="s">
        <v>45505</v>
      </c>
      <c r="G26" s="15">
        <f>D7L143C5</f>
        <v>8560.7804494904376</v>
      </c>
      <c r="H26" s="16" t="s">
        <v>45506</v>
      </c>
      <c r="I26" s="15">
        <f>D7L146C5</f>
        <v>19052.011194460691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28.56450175545924</v>
      </c>
      <c r="F27" s="16" t="s">
        <v>45508</v>
      </c>
      <c r="G27" s="15">
        <f>D7L826C5</f>
        <v>1.8596092540413547</v>
      </c>
      <c r="H27" s="16" t="s">
        <v>45509</v>
      </c>
      <c r="I27" s="15">
        <f>D7L827C5</f>
        <v>8.9100139239936844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33568.860664777938</v>
      </c>
      <c r="F28" s="16" t="s">
        <v>45511</v>
      </c>
      <c r="G28" s="15">
        <f>D7L926C5</f>
        <v>1646.6403907459587</v>
      </c>
      <c r="H28" s="16" t="s">
        <v>45512</v>
      </c>
      <c r="I28" s="15">
        <f>D7L927C5</f>
        <v>7889.6084096549785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712.56450584013703</v>
      </c>
      <c r="F29" s="16" t="s">
        <v>45514</v>
      </c>
      <c r="G29" s="15">
        <f>D7L1026C5</f>
        <v>0</v>
      </c>
      <c r="H29" s="16" t="s">
        <v>45515</v>
      </c>
      <c r="I29" s="15">
        <f>D7L1027C5</f>
        <v>0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2344.0760957662055</v>
      </c>
      <c r="F33" s="16" t="s">
        <v>45522</v>
      </c>
      <c r="G33" s="15">
        <f>D7L624C5</f>
        <v>57.755704290218532</v>
      </c>
      <c r="H33" s="16" t="s">
        <v>45523</v>
      </c>
      <c r="I33" s="15">
        <f>D7L631C5</f>
        <v>434.63051958124908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518.60249502417923</v>
      </c>
      <c r="F34" s="16" t="s">
        <v>45525</v>
      </c>
      <c r="G34" s="15">
        <f>D7L724C5</f>
        <v>897</v>
      </c>
      <c r="H34" s="16" t="s">
        <v>45526</v>
      </c>
      <c r="I34" s="15">
        <f>D7L725C5</f>
        <v>2146.881400466847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8754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0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11111.431277600519</v>
      </c>
      <c r="F37" s="16" t="s">
        <v>45530</v>
      </c>
      <c r="G37" s="15">
        <f>D6L1919C2</f>
        <v>4981.2948019872265</v>
      </c>
      <c r="H37" s="16" t="s">
        <v>45531</v>
      </c>
      <c r="I37" s="15">
        <f>D6L1919C3</f>
        <v>25340.718093346808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970.49560313933227</v>
      </c>
      <c r="F38" s="16" t="s">
        <v>45533</v>
      </c>
      <c r="G38" s="15">
        <f>D6L1919C5</f>
        <v>-315.77026484566926</v>
      </c>
      <c r="H38" s="16" t="s">
        <v>45534</v>
      </c>
      <c r="I38" s="15">
        <f>D6L1919C6</f>
        <v>1935.7797967033596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1314.7983458185556</v>
      </c>
      <c r="F39" s="16" t="s">
        <v>45536</v>
      </c>
      <c r="G39" s="15">
        <f>D6L1919C8</f>
        <v>4856.1323207951391</v>
      </c>
      <c r="H39" s="16" t="s">
        <v>45537</v>
      </c>
      <c r="I39" s="15">
        <f>D6L1919C9</f>
        <v>4311.7137858491751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10767.128534921299</v>
      </c>
      <c r="F40" s="16" t="s">
        <v>45539</v>
      </c>
      <c r="G40" s="15">
        <f>D6L1919C11</f>
        <v>35391.792216346425</v>
      </c>
      <c r="H40" s="16" t="s">
        <v>45540</v>
      </c>
      <c r="I40" s="15">
        <f>D6L1919C12</f>
        <v>36391.034443146949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39415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1088068.8153476608</v>
      </c>
      <c r="F42" s="16" t="s">
        <v>45543</v>
      </c>
      <c r="G42" s="15">
        <f>SUM(D8L401C2:D8L434C2)</f>
        <v>233096.46939801308</v>
      </c>
      <c r="H42" s="16" t="s">
        <v>45544</v>
      </c>
      <c r="I42" s="15">
        <f>SUM(D8L401C3:D8L434C3)</f>
        <v>655510.19889408804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1088068.8153476608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176974.97390927555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1706149.1790953334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41878.193187667392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1664270.9859076662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1265043.7892569364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0.76011887485198348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0.76011887485198348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233096.46939801308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363873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31071.06120397379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332801.93879602622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233096.46939801308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0.70040598393532061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0.70040598393532061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655510.19889408804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1202935.832135652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16780.371514157363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1186155.4606214946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655510.19889408804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0.55263430524581392</v>
      </c>
      <c r="J63" s="16" t="s">
        <v>45568</v>
      </c>
      <c r="K63" s="21">
        <f>D8L456C3</f>
        <v>0.55263430524581392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158067.037958509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21762.357194483837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9273.4089534930008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1088068.8153476608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233096.46939801308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655510.19889408804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1.1452730155748496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1.0933620198138845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1.0141468568591887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189102.80410648583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1976675.4836397618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1.0956670964311654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3272958.0112309856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2165778.2877462478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0.66171893446677044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0.33828106553322956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1.511215635390311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8.3756602650342878E-4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7.2612270034871711E-4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3.3594170643340957E-3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1.5202713628311171E-3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1.3369009612399174E-4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1.3846264352606314E-4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2.3578373893345457E-3</v>
      </c>
      <c r="F10" s="16" t="s">
        <v>45637</v>
      </c>
      <c r="G10" s="21">
        <f>D8L703C1* D8L607C1</f>
        <v>2.700367537118306E-3</v>
      </c>
      <c r="H10" s="16" t="s">
        <v>45638</v>
      </c>
      <c r="I10" s="21">
        <f>SUM(D8L701C3:D8L702C3)</f>
        <v>8.5981279647270891E-4</v>
      </c>
      <c r="J10" s="16" t="s">
        <v>45639</v>
      </c>
      <c r="K10" s="21">
        <f>D8L703C3*D8L608C1</f>
        <v>9.4008665581322536E-4</v>
      </c>
      <c r="L10" s="16" t="s">
        <v>45640</v>
      </c>
      <c r="M10" s="21">
        <f>SUM(D8L701C5:D8L702C5)</f>
        <v>3.4978797078601587E-3</v>
      </c>
      <c r="N10" s="16" t="s">
        <v>45641</v>
      </c>
      <c r="O10" s="21">
        <f>D8L703C5* D8L609C1</f>
        <v>3.5473637113979171E-3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0.68359137919769675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1.8501250684546276E-3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1.7454424740107675E-3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0.68359137919769675</v>
      </c>
      <c r="F17" s="16" t="s">
        <v>45662</v>
      </c>
      <c r="G17" s="21">
        <f>D8L710C1* D8L607C1</f>
        <v>0.78289876027471672</v>
      </c>
      <c r="H17" s="16" t="s">
        <v>45663</v>
      </c>
      <c r="I17" s="21">
        <f>SUM(D8L708C3:D8L709C3)</f>
        <v>1.8501250684546276E-3</v>
      </c>
      <c r="J17" s="16" t="s">
        <v>45664</v>
      </c>
      <c r="K17" s="21">
        <f>D8L710C3*D8L608C1</f>
        <v>2.0228564817538529E-3</v>
      </c>
      <c r="L17" s="16" t="s">
        <v>45665</v>
      </c>
      <c r="M17" s="21">
        <f>SUM(D8L708C5:D8L709C5)</f>
        <v>1.7454424740107675E-3</v>
      </c>
      <c r="N17" s="16" t="s">
        <v>45666</v>
      </c>
      <c r="O17" s="21">
        <f>D8L710C5* D8L609C1</f>
        <v>1.7701349988465461E-3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8.1788852230154401</v>
      </c>
      <c r="F18" s="16" t="s">
        <v>45668</v>
      </c>
      <c r="G18" s="21">
        <f>D8L711C1* D8L607C1</f>
        <v>9.3670565434034696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5.9008510831761534</v>
      </c>
      <c r="F19" s="16" t="s">
        <v>45674</v>
      </c>
      <c r="G19" s="21">
        <f>D8L712C1* D8L607C1</f>
        <v>6.7580855144872709</v>
      </c>
      <c r="H19" s="16" t="s">
        <v>45675</v>
      </c>
      <c r="I19" s="21">
        <f>D3L217C18</f>
        <v>0.51933525145847215</v>
      </c>
      <c r="J19" s="16" t="s">
        <v>45676</v>
      </c>
      <c r="K19" s="21">
        <f>D8L712C3*D8L608C1</f>
        <v>0.56782143949518671</v>
      </c>
      <c r="L19" s="16" t="s">
        <v>45677</v>
      </c>
      <c r="M19" s="21">
        <f>D3L224C18</f>
        <v>0.53787478562750657</v>
      </c>
      <c r="N19" s="16" t="s">
        <v>45678</v>
      </c>
      <c r="O19" s="21">
        <f>D8L712C5* D8L609C1</f>
        <v>0.54548402322794576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9.9490453014470805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9.9490453014470805</v>
      </c>
      <c r="F22" s="16" t="s">
        <v>45684</v>
      </c>
      <c r="G22" s="21">
        <f>D8L715C1* D8L607C1</f>
        <v>11.394373114479087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21.435480675388639</v>
      </c>
      <c r="F26" s="16" t="s">
        <v>45696</v>
      </c>
      <c r="G26" s="21">
        <f>D8L719C1* D8L607C1</f>
        <v>24.549477593398763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0.4796169295110545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0.34781033464783179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3.3171539917154798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1.5305797806647086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5.9830907495599023E-2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6.196678629597676E-2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2.1895302784898822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9.5467734642386379E-2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-1.3073410663469457E-2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4.1997269886656454</v>
      </c>
      <c r="F30" s="16" t="s">
        <v>45707</v>
      </c>
      <c r="G30" s="21">
        <f>D8L723C1* D8L607C1</f>
        <v>4.8098339929001863</v>
      </c>
      <c r="H30" s="16" t="s">
        <v>45708</v>
      </c>
      <c r="I30" s="21">
        <f>SUM(D8L720C3:D8L722C3)</f>
        <v>0.50310897678581712</v>
      </c>
      <c r="J30" s="16" t="s">
        <v>45709</v>
      </c>
      <c r="K30" s="21">
        <f>D8L723C3*D8L608C1</f>
        <v>0.55008024704503777</v>
      </c>
      <c r="L30" s="16" t="s">
        <v>45710</v>
      </c>
      <c r="M30" s="21">
        <f>SUM(D8L720C5:D8L722C5)</f>
        <v>3.3660473673479872</v>
      </c>
      <c r="N30" s="16" t="s">
        <v>45711</v>
      </c>
      <c r="O30" s="21">
        <f>D8L723C5* D8L609C1</f>
        <v>3.4136663576351083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0.38037498132622494</v>
      </c>
      <c r="F32" s="16" t="s">
        <v>45719</v>
      </c>
      <c r="G32" s="21">
        <f>D8L725C1* D8L607C1</f>
        <v>0.43563320191271276</v>
      </c>
      <c r="H32" s="16" t="s">
        <v>45720</v>
      </c>
      <c r="I32" s="21">
        <f>D7L826C8</f>
        <v>0.1026614361290358</v>
      </c>
      <c r="J32" s="16" t="s">
        <v>45721</v>
      </c>
      <c r="K32" s="21">
        <f>D8L725C3*D8L608C1</f>
        <v>0.11224611516303667</v>
      </c>
      <c r="L32" s="16" t="s">
        <v>45722</v>
      </c>
      <c r="M32" s="21">
        <f>D7L827C8</f>
        <v>0.49188549872991522</v>
      </c>
      <c r="N32" s="16" t="s">
        <v>45723</v>
      </c>
      <c r="O32" s="21">
        <f>D8L725C5* D8L609C1</f>
        <v>0.49884413247155796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1.0998904667567215</v>
      </c>
      <c r="F33" s="16" t="s">
        <v>45725</v>
      </c>
      <c r="G33" s="21">
        <f>D8L726C1* D8L607C1</f>
        <v>1.2596748716644994</v>
      </c>
      <c r="H33" s="16" t="s">
        <v>45726</v>
      </c>
      <c r="I33" s="21">
        <f>D7L926C8</f>
        <v>5.0545789375832789E-2</v>
      </c>
      <c r="J33" s="16" t="s">
        <v>45727</v>
      </c>
      <c r="K33" s="21">
        <f>D8L726C3*D8L608C1</f>
        <v>5.5264846365047721E-2</v>
      </c>
      <c r="L33" s="16" t="s">
        <v>45728</v>
      </c>
      <c r="M33" s="21">
        <f>D7L927C8</f>
        <v>0.24218189179214894</v>
      </c>
      <c r="N33" s="16" t="s">
        <v>45729</v>
      </c>
      <c r="O33" s="21">
        <f>D8L726C5* D8L609C1</f>
        <v>0.24560800434922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0.85996264369323727</v>
      </c>
      <c r="F34" s="16" t="s">
        <v>45731</v>
      </c>
      <c r="G34" s="21">
        <f>D8L727C1* D8L607C1</f>
        <v>0.98489201022427375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0</v>
      </c>
      <c r="F36" s="16" t="s">
        <v>45739</v>
      </c>
      <c r="G36" s="21">
        <f>D8L729C1* D8L607C1</f>
        <v>0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0.76818111230976616</v>
      </c>
      <c r="F37" s="16" t="s">
        <v>45741</v>
      </c>
      <c r="G37" s="21">
        <f>D8L730C1* D8L607C1</f>
        <v>0.87977709900264811</v>
      </c>
      <c r="H37" s="16" t="s">
        <v>45742</v>
      </c>
      <c r="I37" s="21">
        <f>D7L724C8</f>
        <v>0.99872070224428244</v>
      </c>
      <c r="J37" s="16" t="s">
        <v>45743</v>
      </c>
      <c r="K37" s="21">
        <f>D8L730C3*D8L608C1</f>
        <v>1.0919632842357498</v>
      </c>
      <c r="L37" s="16" t="s">
        <v>45744</v>
      </c>
      <c r="M37" s="21">
        <f>D7L725C8</f>
        <v>2.3903399107128629</v>
      </c>
      <c r="N37" s="16" t="s">
        <v>45745</v>
      </c>
      <c r="O37" s="21">
        <f>D8L730C5* D8L609C1</f>
        <v>2.4241557072745237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3.001166850608374</v>
      </c>
      <c r="F39" s="16" t="s">
        <v>45753</v>
      </c>
      <c r="G39" s="21">
        <f>D8L732C1* D8L607C1</f>
        <v>3.4371554092395264</v>
      </c>
      <c r="H39" s="16" t="s">
        <v>45754</v>
      </c>
      <c r="I39" s="21">
        <f>D7L624C8</f>
        <v>6.1387562571761228E-2</v>
      </c>
      <c r="J39" s="16" t="s">
        <v>45755</v>
      </c>
      <c r="K39" s="21">
        <f>D8L732C3*D8L608C1</f>
        <v>6.7118829404912067E-2</v>
      </c>
      <c r="L39" s="16" t="s">
        <v>45756</v>
      </c>
      <c r="M39" s="21">
        <f>D7L631C8</f>
        <v>0.46196143816931479</v>
      </c>
      <c r="N39" s="16" t="s">
        <v>45757</v>
      </c>
      <c r="O39" s="21">
        <f>D8L732C5* D8L609C1</f>
        <v>0.46849674050956103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143.53643339673377</v>
      </c>
      <c r="F41" s="16" t="s">
        <v>45761</v>
      </c>
      <c r="G41" s="21">
        <f>D8L734C1* D8L607C1</f>
        <v>164.38840392113585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8.9900123446837594E-5</v>
      </c>
      <c r="F9" s="16" t="s">
        <v>45826</v>
      </c>
      <c r="G9" s="21">
        <f>D8L802C1*D8L607C1</f>
        <v>1.0296018548051093E-4</v>
      </c>
      <c r="H9" s="16" t="s">
        <v>45827</v>
      </c>
      <c r="I9" s="21">
        <f>D6L228C16</f>
        <v>2.3374032096177782E-4</v>
      </c>
      <c r="J9" s="16" t="s">
        <v>45828</v>
      </c>
      <c r="K9" s="21">
        <f>D8L802C3*D8L607C1</f>
        <v>2.6769648224932852E-4</v>
      </c>
      <c r="L9" s="16" t="s">
        <v>45829</v>
      </c>
      <c r="M9" s="21">
        <f>D6L228C21</f>
        <v>1.0689297907871658E-2</v>
      </c>
      <c r="N9" s="16" t="s">
        <v>45830</v>
      </c>
      <c r="O9" s="21">
        <f>D8L802C5*D8L607C1</f>
        <v>1.2242164449326106E-2</v>
      </c>
      <c r="P9" s="16" t="s">
        <v>45831</v>
      </c>
      <c r="Q9" s="21">
        <f>D6L228C24</f>
        <v>1.0689297907871658E-2</v>
      </c>
      <c r="R9" s="16" t="s">
        <v>45832</v>
      </c>
      <c r="S9" s="21">
        <f>D8L802C7*D8L607C1</f>
        <v>1.2242164449326106E-2</v>
      </c>
      <c r="T9" s="16" t="s">
        <v>45833</v>
      </c>
      <c r="U9" s="21">
        <f>D6L237C13</f>
        <v>4.6232254101584713E-2</v>
      </c>
      <c r="V9" s="16" t="s">
        <v>45834</v>
      </c>
      <c r="W9" s="21">
        <f>D8L802C9*D8L608C1</f>
        <v>5.0548590725057407E-2</v>
      </c>
      <c r="X9" s="16" t="s">
        <v>45835</v>
      </c>
      <c r="Y9" s="21">
        <f>D6L237C16</f>
        <v>0.12020386066412046</v>
      </c>
      <c r="Z9" s="16" t="s">
        <v>45836</v>
      </c>
      <c r="AA9" s="21">
        <f>D8L802C11*D8L608C1</f>
        <v>0.13142633588514949</v>
      </c>
      <c r="AB9" s="16" t="s">
        <v>45837</v>
      </c>
      <c r="AC9" s="21">
        <f>D6L237C21</f>
        <v>54.150190527751406</v>
      </c>
      <c r="AD9" s="16" t="s">
        <v>45838</v>
      </c>
      <c r="AE9" s="21">
        <f>D8L802C13*D8L608C1</f>
        <v>59.205761688728948</v>
      </c>
      <c r="AF9" s="16" t="s">
        <v>45839</v>
      </c>
      <c r="AG9" s="21">
        <f>D6L237C24</f>
        <v>54.150190527751406</v>
      </c>
      <c r="AH9" s="16" t="s">
        <v>45840</v>
      </c>
      <c r="AI9" s="21">
        <f>D8L802C15*D8L608C1</f>
        <v>59.205761688728948</v>
      </c>
      <c r="AJ9" s="16" t="s">
        <v>45841</v>
      </c>
      <c r="AK9" s="21">
        <f>D6L240C13</f>
        <v>1.7028996186845547E-2</v>
      </c>
      <c r="AL9" s="16" t="s">
        <v>45842</v>
      </c>
      <c r="AM9" s="21">
        <f>D8L802C17*D8L609C1</f>
        <v>1.7269902958356523E-2</v>
      </c>
      <c r="AN9" s="16" t="s">
        <v>45843</v>
      </c>
      <c r="AO9" s="21">
        <f>D6L240C16</f>
        <v>4.4275390085798436E-2</v>
      </c>
      <c r="AP9" s="16" t="s">
        <v>45844</v>
      </c>
      <c r="AQ9" s="21">
        <f>D8L802C19*D8L609C1</f>
        <v>4.4901747691726966E-2</v>
      </c>
      <c r="AR9" s="16" t="s">
        <v>45845</v>
      </c>
      <c r="AS9" s="21">
        <f>D6L240C21</f>
        <v>3.1919492008481005</v>
      </c>
      <c r="AT9" s="16" t="s">
        <v>45846</v>
      </c>
      <c r="AU9" s="21">
        <f>D8L802C21*D8L609C1</f>
        <v>3.2371052492943004</v>
      </c>
      <c r="AV9" s="16" t="s">
        <v>45847</v>
      </c>
      <c r="AW9" s="21">
        <f>D6L240C24</f>
        <v>3.1919492008481005</v>
      </c>
      <c r="AX9" s="16" t="s">
        <v>45848</v>
      </c>
      <c r="AY9" s="21">
        <f>D8L802C23*D8L609C1</f>
        <v>3.2371052492943004</v>
      </c>
      <c r="AZ9" s="16" t="s">
        <v>45849</v>
      </c>
      <c r="BA9" s="21">
        <f>D6L1802C8</f>
        <v>0.22483443708609271</v>
      </c>
      <c r="BB9" s="16" t="s">
        <v>45850</v>
      </c>
      <c r="BC9" s="21">
        <f>D8L802C25*D8L608C1</f>
        <v>0.24582543425616807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2.9702588312192177E-2</v>
      </c>
      <c r="F10" s="16" t="s">
        <v>45852</v>
      </c>
      <c r="G10" s="21">
        <f>D8L803C1*D8L607C1</f>
        <v>3.4017572886682619E-2</v>
      </c>
      <c r="H10" s="16" t="s">
        <v>45853</v>
      </c>
      <c r="I10" s="21">
        <f>D6L328C16</f>
        <v>7.7226729611699685E-2</v>
      </c>
      <c r="J10" s="16" t="s">
        <v>45854</v>
      </c>
      <c r="K10" s="21">
        <f>D8L803C3*D8L607C1</f>
        <v>8.8445689505374833E-2</v>
      </c>
      <c r="L10" s="16" t="s">
        <v>45855</v>
      </c>
      <c r="M10" s="21">
        <f>D6L328C21</f>
        <v>2.8138360125241211</v>
      </c>
      <c r="N10" s="16" t="s">
        <v>45856</v>
      </c>
      <c r="O10" s="21">
        <f>D8L803C5*D8L607C1</f>
        <v>3.2226104553966106</v>
      </c>
      <c r="P10" s="16" t="s">
        <v>45857</v>
      </c>
      <c r="Q10" s="21">
        <f>D6L328C24</f>
        <v>2.8138360125241211</v>
      </c>
      <c r="R10" s="16" t="s">
        <v>45858</v>
      </c>
      <c r="S10" s="21">
        <f>D8L803C7*D8L607C1</f>
        <v>3.2226104553966106</v>
      </c>
      <c r="T10" s="16" t="s">
        <v>45859</v>
      </c>
      <c r="U10" s="21">
        <f>D6L337C13</f>
        <v>3.0656618877072189E-2</v>
      </c>
      <c r="V10" s="16" t="s">
        <v>45860</v>
      </c>
      <c r="W10" s="21">
        <f>D8L803C9*D8L608C1</f>
        <v>3.3518782736100108E-2</v>
      </c>
      <c r="X10" s="16" t="s">
        <v>45861</v>
      </c>
      <c r="Y10" s="21">
        <f>D6L337C16</f>
        <v>7.9707209080387809E-2</v>
      </c>
      <c r="Z10" s="16" t="s">
        <v>45862</v>
      </c>
      <c r="AA10" s="21">
        <f>D8L803C11*D8L608C1</f>
        <v>8.7148835113860401E-2</v>
      </c>
      <c r="AB10" s="16" t="s">
        <v>45863</v>
      </c>
      <c r="AC10" s="21">
        <f>D6L337C21</f>
        <v>17.1247796142776</v>
      </c>
      <c r="AD10" s="16" t="s">
        <v>45864</v>
      </c>
      <c r="AE10" s="21">
        <f>D8L803C13*D8L608C1</f>
        <v>18.72358362793419</v>
      </c>
      <c r="AF10" s="16" t="s">
        <v>45865</v>
      </c>
      <c r="AG10" s="21">
        <f>D6L337C24</f>
        <v>17.1247796142776</v>
      </c>
      <c r="AH10" s="16" t="s">
        <v>45866</v>
      </c>
      <c r="AI10" s="21">
        <f>D8L803C15*D8L608C1</f>
        <v>18.72358362793419</v>
      </c>
      <c r="AJ10" s="16" t="s">
        <v>45867</v>
      </c>
      <c r="AK10" s="21">
        <f>D6L340C13</f>
        <v>8.7157324087165672E-2</v>
      </c>
      <c r="AL10" s="16" t="s">
        <v>45868</v>
      </c>
      <c r="AM10" s="21">
        <f>D8L803C17*D8L609C1</f>
        <v>8.8390326275256725E-2</v>
      </c>
      <c r="AN10" s="16" t="s">
        <v>45869</v>
      </c>
      <c r="AO10" s="21">
        <f>D6L340C16</f>
        <v>0.22660904262663106</v>
      </c>
      <c r="AP10" s="16" t="s">
        <v>45870</v>
      </c>
      <c r="AQ10" s="21">
        <f>D8L803C19*D8L609C1</f>
        <v>0.22981484831566781</v>
      </c>
      <c r="AR10" s="16" t="s">
        <v>45871</v>
      </c>
      <c r="AS10" s="21">
        <f>D6L340C21</f>
        <v>12.141647587474512</v>
      </c>
      <c r="AT10" s="16" t="s">
        <v>45872</v>
      </c>
      <c r="AU10" s="21">
        <f>D8L803C21*D8L609C1</f>
        <v>12.313413737929228</v>
      </c>
      <c r="AV10" s="16" t="s">
        <v>45873</v>
      </c>
      <c r="AW10" s="21">
        <f>D6L340C24</f>
        <v>12.141647587474511</v>
      </c>
      <c r="AX10" s="16" t="s">
        <v>45874</v>
      </c>
      <c r="AY10" s="21">
        <f>D8L803C23*D8L609C1</f>
        <v>12.313413737929226</v>
      </c>
      <c r="AZ10" s="16" t="s">
        <v>45875</v>
      </c>
      <c r="BA10" s="21">
        <f>D6L1803C8</f>
        <v>0.3440622821287474</v>
      </c>
      <c r="BB10" s="16" t="s">
        <v>45876</v>
      </c>
      <c r="BC10" s="21">
        <f>D8L803C25*D8L608C1</f>
        <v>0.37618463173006184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5.1318918963888377E-3</v>
      </c>
      <c r="F11" s="16" t="s">
        <v>45878</v>
      </c>
      <c r="G11" s="21">
        <f>D8L804C1*D8L607C1</f>
        <v>5.8774173077813779E-3</v>
      </c>
      <c r="H11" s="16" t="s">
        <v>45879</v>
      </c>
      <c r="I11" s="21">
        <f>D6L428C16</f>
        <v>1.3342918930610983E-2</v>
      </c>
      <c r="J11" s="16" t="s">
        <v>45880</v>
      </c>
      <c r="K11" s="21">
        <f>D8L804C3*D8L607C1</f>
        <v>1.5281285000231588E-2</v>
      </c>
      <c r="L11" s="16" t="s">
        <v>45881</v>
      </c>
      <c r="M11" s="21">
        <f>D6L428C21</f>
        <v>0.63588045464351406</v>
      </c>
      <c r="N11" s="16" t="s">
        <v>45882</v>
      </c>
      <c r="O11" s="21">
        <f>D8L804C5*D8L607C1</f>
        <v>0.7282567258346837</v>
      </c>
      <c r="P11" s="16" t="s">
        <v>45883</v>
      </c>
      <c r="Q11" s="21">
        <f>D6L428C24</f>
        <v>0.63588045464351406</v>
      </c>
      <c r="R11" s="16" t="s">
        <v>45884</v>
      </c>
      <c r="S11" s="21">
        <f>D8L804C7*D8L607C1</f>
        <v>0.7282567258346837</v>
      </c>
      <c r="T11" s="16" t="s">
        <v>45885</v>
      </c>
      <c r="U11" s="21">
        <f>D6L437C13</f>
        <v>2.009507345332897E-2</v>
      </c>
      <c r="V11" s="16" t="s">
        <v>45886</v>
      </c>
      <c r="W11" s="21">
        <f>D8L804C9*D8L608C1</f>
        <v>2.1971190099240132E-2</v>
      </c>
      <c r="X11" s="16" t="s">
        <v>45887</v>
      </c>
      <c r="Y11" s="21">
        <f>D6L437C16</f>
        <v>5.2247190978655177E-2</v>
      </c>
      <c r="Z11" s="16" t="s">
        <v>45888</v>
      </c>
      <c r="AA11" s="21">
        <f>D8L804C11*D8L608C1</f>
        <v>5.7125094258024187E-2</v>
      </c>
      <c r="AB11" s="16" t="s">
        <v>45889</v>
      </c>
      <c r="AC11" s="21">
        <f>D6L437C21</f>
        <v>10.508322548361642</v>
      </c>
      <c r="AD11" s="16" t="s">
        <v>45890</v>
      </c>
      <c r="AE11" s="21">
        <f>D8L804C13*D8L608C1</f>
        <v>11.489400766332471</v>
      </c>
      <c r="AF11" s="16" t="s">
        <v>45891</v>
      </c>
      <c r="AG11" s="21">
        <f>D6L437C24</f>
        <v>10.508322548361644</v>
      </c>
      <c r="AH11" s="16" t="s">
        <v>45892</v>
      </c>
      <c r="AI11" s="21">
        <f>D8L804C15*D8L608C1</f>
        <v>11.489400766332473</v>
      </c>
      <c r="AJ11" s="16" t="s">
        <v>45893</v>
      </c>
      <c r="AK11" s="21">
        <f>D6L440C13</f>
        <v>1.9722410421152577E-2</v>
      </c>
      <c r="AL11" s="16" t="s">
        <v>45894</v>
      </c>
      <c r="AM11" s="21">
        <f>D8L804C17*D8L609C1</f>
        <v>2.0001420538298793E-2</v>
      </c>
      <c r="AN11" s="16" t="s">
        <v>45895</v>
      </c>
      <c r="AO11" s="21">
        <f>D6L440C16</f>
        <v>5.127826709499652E-2</v>
      </c>
      <c r="AP11" s="16" t="s">
        <v>45896</v>
      </c>
      <c r="AQ11" s="21">
        <f>D8L804C19*D8L609C1</f>
        <v>5.2003693399576681E-2</v>
      </c>
      <c r="AR11" s="16" t="s">
        <v>45897</v>
      </c>
      <c r="AS11" s="21">
        <f>D6L440C21</f>
        <v>2.8905431694523167</v>
      </c>
      <c r="AT11" s="16" t="s">
        <v>45898</v>
      </c>
      <c r="AU11" s="21">
        <f>D8L804C21*D8L609C1</f>
        <v>2.9314352699158643</v>
      </c>
      <c r="AV11" s="16" t="s">
        <v>45899</v>
      </c>
      <c r="AW11" s="21">
        <f>D6L440C24</f>
        <v>2.8905431694523172</v>
      </c>
      <c r="AX11" s="16" t="s">
        <v>45900</v>
      </c>
      <c r="AY11" s="21">
        <f>D8L804C23*D8L609C1</f>
        <v>2.9314352699158648</v>
      </c>
      <c r="AZ11" s="16" t="s">
        <v>45901</v>
      </c>
      <c r="BA11" s="21">
        <f>D6L1804C8</f>
        <v>1.5172189733593243E-2</v>
      </c>
      <c r="BB11" s="16" t="s">
        <v>45902</v>
      </c>
      <c r="BC11" s="21">
        <f>D8L804C25*D8L608C1</f>
        <v>1.6588696012120988E-2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2.6644321882769835E-2</v>
      </c>
      <c r="F12" s="16" t="s">
        <v>45904</v>
      </c>
      <c r="G12" s="21">
        <f>D8L805C1*D8L607C1</f>
        <v>3.0515022870626764E-2</v>
      </c>
      <c r="H12" s="16" t="s">
        <v>45905</v>
      </c>
      <c r="I12" s="21">
        <f>D6L528C16</f>
        <v>6.9275236895201694E-2</v>
      </c>
      <c r="J12" s="16" t="s">
        <v>45906</v>
      </c>
      <c r="K12" s="21">
        <f>D8L805C3*D8L607C1</f>
        <v>7.9339059463629721E-2</v>
      </c>
      <c r="L12" s="16" t="s">
        <v>45907</v>
      </c>
      <c r="M12" s="21">
        <f>D6L528C21</f>
        <v>2.3737878786273754</v>
      </c>
      <c r="N12" s="16" t="s">
        <v>45908</v>
      </c>
      <c r="O12" s="21">
        <f>D8L805C5*D8L607C1</f>
        <v>2.7186352020905993</v>
      </c>
      <c r="P12" s="16" t="s">
        <v>45909</v>
      </c>
      <c r="Q12" s="21">
        <f>D6L528C24</f>
        <v>2.3737878786273754</v>
      </c>
      <c r="R12" s="16" t="s">
        <v>45910</v>
      </c>
      <c r="S12" s="21">
        <f>D8L805C7*D8L607C1</f>
        <v>2.7186352020905993</v>
      </c>
      <c r="T12" s="16" t="s">
        <v>45911</v>
      </c>
      <c r="U12" s="21">
        <f>D6L537C13</f>
        <v>1.473755107893631E-2</v>
      </c>
      <c r="V12" s="16" t="s">
        <v>45912</v>
      </c>
      <c r="W12" s="21">
        <f>D8L805C9*D8L608C1</f>
        <v>1.6113478614776095E-2</v>
      </c>
      <c r="X12" s="16" t="s">
        <v>45913</v>
      </c>
      <c r="Y12" s="21">
        <f>D6L537C16</f>
        <v>3.8317632805234432E-2</v>
      </c>
      <c r="Z12" s="16" t="s">
        <v>45914</v>
      </c>
      <c r="AA12" s="21">
        <f>D8L805C11*D8L608C1</f>
        <v>4.1895044398417881E-2</v>
      </c>
      <c r="AB12" s="16" t="s">
        <v>45915</v>
      </c>
      <c r="AC12" s="21">
        <f>D6L537C21</f>
        <v>15.849857612928194</v>
      </c>
      <c r="AD12" s="16" t="s">
        <v>45916</v>
      </c>
      <c r="AE12" s="21">
        <f>D8L805C13*D8L608C1</f>
        <v>17.329632333433644</v>
      </c>
      <c r="AF12" s="16" t="s">
        <v>45917</v>
      </c>
      <c r="AG12" s="21">
        <f>D6L537C24</f>
        <v>15.849857612928192</v>
      </c>
      <c r="AH12" s="16" t="s">
        <v>45918</v>
      </c>
      <c r="AI12" s="21">
        <f>D8L805C15*D8L608C1</f>
        <v>17.32963233343364</v>
      </c>
      <c r="AJ12" s="16" t="s">
        <v>45919</v>
      </c>
      <c r="AK12" s="21">
        <f>D6L540C13</f>
        <v>7.4835092343160436E-2</v>
      </c>
      <c r="AL12" s="16" t="s">
        <v>45920</v>
      </c>
      <c r="AM12" s="21">
        <f>D8L805C17*D8L609C1</f>
        <v>7.5893773682583293E-2</v>
      </c>
      <c r="AN12" s="16" t="s">
        <v>45921</v>
      </c>
      <c r="AO12" s="21">
        <f>D6L540C16</f>
        <v>0.19457124009221763</v>
      </c>
      <c r="AP12" s="16" t="s">
        <v>45922</v>
      </c>
      <c r="AQ12" s="21">
        <f>D8L805C19*D8L609C1</f>
        <v>0.19732381157471707</v>
      </c>
      <c r="AR12" s="16" t="s">
        <v>45923</v>
      </c>
      <c r="AS12" s="21">
        <f>D6L540C21</f>
        <v>11.517726806593666</v>
      </c>
      <c r="AT12" s="16" t="s">
        <v>45924</v>
      </c>
      <c r="AU12" s="21">
        <f>D8L805C21*D8L609C1</f>
        <v>11.680666439069787</v>
      </c>
      <c r="AV12" s="16" t="s">
        <v>45925</v>
      </c>
      <c r="AW12" s="21">
        <f>D6L540C24</f>
        <v>11.517726806593664</v>
      </c>
      <c r="AX12" s="16" t="s">
        <v>45926</v>
      </c>
      <c r="AY12" s="21">
        <f>D8L805C23*D8L609C1</f>
        <v>11.680666439069785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3.4799249867689987E-2</v>
      </c>
      <c r="F13" s="16" t="s">
        <v>45930</v>
      </c>
      <c r="G13" s="21">
        <f>D8L806C1*D8L607C1</f>
        <v>3.9854641835711996E-2</v>
      </c>
      <c r="H13" s="16" t="s">
        <v>45931</v>
      </c>
      <c r="I13" s="21">
        <f>D6L628C16</f>
        <v>9.0478049655994139E-2</v>
      </c>
      <c r="J13" s="16" t="s">
        <v>45932</v>
      </c>
      <c r="K13" s="21">
        <f>D8L806C3*D8L607C1</f>
        <v>0.10362206877285139</v>
      </c>
      <c r="L13" s="16" t="s">
        <v>45933</v>
      </c>
      <c r="M13" s="21">
        <f>D6L628C21</f>
        <v>3.5179460523641017</v>
      </c>
      <c r="N13" s="16" t="s">
        <v>45934</v>
      </c>
      <c r="O13" s="21">
        <f>D8L806C5*D8L607C1</f>
        <v>4.0290086840206722</v>
      </c>
      <c r="P13" s="16" t="s">
        <v>45935</v>
      </c>
      <c r="Q13" s="21">
        <f>D6L628C24</f>
        <v>3.5179460523641026</v>
      </c>
      <c r="R13" s="16" t="s">
        <v>45936</v>
      </c>
      <c r="S13" s="21">
        <f>D8L806C7*D8L607C1</f>
        <v>4.029008684020674</v>
      </c>
      <c r="T13" s="16" t="s">
        <v>45937</v>
      </c>
      <c r="U13" s="21">
        <f>D6L637C13</f>
        <v>3.5493294083747996E-3</v>
      </c>
      <c r="V13" s="16" t="s">
        <v>45938</v>
      </c>
      <c r="W13" s="21">
        <f>D8L806C9*D8L608C1</f>
        <v>3.8807019709254905E-3</v>
      </c>
      <c r="X13" s="16" t="s">
        <v>45939</v>
      </c>
      <c r="Y13" s="21">
        <f>D6L637C16</f>
        <v>9.2282564617744284E-3</v>
      </c>
      <c r="Z13" s="16" t="s">
        <v>45940</v>
      </c>
      <c r="AA13" s="21">
        <f>D8L806C11*D8L608C1</f>
        <v>1.008982512440622E-2</v>
      </c>
      <c r="AB13" s="16" t="s">
        <v>45941</v>
      </c>
      <c r="AC13" s="21">
        <f>D6L637C21</f>
        <v>5.2107185538640159</v>
      </c>
      <c r="AD13" s="16" t="s">
        <v>45942</v>
      </c>
      <c r="AE13" s="21">
        <f>D8L806C13*D8L608C1</f>
        <v>5.6972017627344433</v>
      </c>
      <c r="AF13" s="16" t="s">
        <v>45943</v>
      </c>
      <c r="AG13" s="21">
        <f>D6L637C24</f>
        <v>5.2107185538640168</v>
      </c>
      <c r="AH13" s="16" t="s">
        <v>45944</v>
      </c>
      <c r="AI13" s="21">
        <f>D8L806C15*D8L608C1</f>
        <v>5.6972017627344442</v>
      </c>
      <c r="AJ13" s="16" t="s">
        <v>45945</v>
      </c>
      <c r="AK13" s="21">
        <f>D6L640C13</f>
        <v>6.5144017040410201E-2</v>
      </c>
      <c r="AL13" s="16" t="s">
        <v>45946</v>
      </c>
      <c r="AM13" s="21">
        <f>D8L806C17*D8L609C1</f>
        <v>6.6065600124713436E-2</v>
      </c>
      <c r="AN13" s="16" t="s">
        <v>45947</v>
      </c>
      <c r="AO13" s="21">
        <f>D6L640C16</f>
        <v>0.1693744443050666</v>
      </c>
      <c r="AP13" s="16" t="s">
        <v>45948</v>
      </c>
      <c r="AQ13" s="21">
        <f>D8L806C19*D8L609C1</f>
        <v>0.171770560324255</v>
      </c>
      <c r="AR13" s="16" t="s">
        <v>45949</v>
      </c>
      <c r="AS13" s="21">
        <f>D6L640C21</f>
        <v>9.6901838588354963</v>
      </c>
      <c r="AT13" s="16" t="s">
        <v>45950</v>
      </c>
      <c r="AU13" s="21">
        <f>D8L806C21*D8L609C1</f>
        <v>9.8272695028256631</v>
      </c>
      <c r="AV13" s="16" t="s">
        <v>45951</v>
      </c>
      <c r="AW13" s="21">
        <f>D6L640C24</f>
        <v>9.690183858835498</v>
      </c>
      <c r="AX13" s="16" t="s">
        <v>45952</v>
      </c>
      <c r="AY13" s="21">
        <f>D8L806C23*D8L609C1</f>
        <v>9.8272695028256649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2.3298527889472256E-2</v>
      </c>
      <c r="F14" s="16" t="s">
        <v>45956</v>
      </c>
      <c r="G14" s="21">
        <f>D8L807C1*D8L607C1</f>
        <v>2.6683175294430626E-2</v>
      </c>
      <c r="H14" s="16" t="s">
        <v>45957</v>
      </c>
      <c r="I14" s="21">
        <f>D6L728C16</f>
        <v>6.057617251262791E-2</v>
      </c>
      <c r="J14" s="16" t="s">
        <v>45958</v>
      </c>
      <c r="K14" s="21">
        <f>D8L807C3*D8L607C1</f>
        <v>6.9376255765519687E-2</v>
      </c>
      <c r="L14" s="16" t="s">
        <v>45959</v>
      </c>
      <c r="M14" s="21">
        <f>D6L728C21</f>
        <v>0.77876732675721638</v>
      </c>
      <c r="N14" s="16" t="s">
        <v>45960</v>
      </c>
      <c r="O14" s="21">
        <f>D8L807C5*D8L607C1</f>
        <v>0.89190120474640144</v>
      </c>
      <c r="P14" s="16" t="s">
        <v>45961</v>
      </c>
      <c r="Q14" s="21">
        <f>D6L728C24</f>
        <v>0.77876732675721638</v>
      </c>
      <c r="R14" s="16" t="s">
        <v>45962</v>
      </c>
      <c r="S14" s="21">
        <f>D8L807C7*D8L607C1</f>
        <v>0.89190120474640144</v>
      </c>
      <c r="T14" s="16" t="s">
        <v>45963</v>
      </c>
      <c r="U14" s="21">
        <f>D6L737C13</f>
        <v>0.13643449104969246</v>
      </c>
      <c r="V14" s="16" t="s">
        <v>45964</v>
      </c>
      <c r="W14" s="21">
        <f>D8L807C9*D8L608C1</f>
        <v>0.14917229070637109</v>
      </c>
      <c r="X14" s="16" t="s">
        <v>45965</v>
      </c>
      <c r="Y14" s="21">
        <f>D6L737C16</f>
        <v>0.35472967672920064</v>
      </c>
      <c r="Z14" s="16" t="s">
        <v>45966</v>
      </c>
      <c r="AA14" s="21">
        <f>D8L807C11*D8L608C1</f>
        <v>0.38784795583656512</v>
      </c>
      <c r="AB14" s="16" t="s">
        <v>45967</v>
      </c>
      <c r="AC14" s="21">
        <f>D6L737C21</f>
        <v>11.864111583819424</v>
      </c>
      <c r="AD14" s="16" t="s">
        <v>45968</v>
      </c>
      <c r="AE14" s="21">
        <f>D8L807C13*D8L608C1</f>
        <v>12.971769004582109</v>
      </c>
      <c r="AF14" s="16" t="s">
        <v>45969</v>
      </c>
      <c r="AG14" s="21">
        <f>D6L737C24</f>
        <v>11.864111583819426</v>
      </c>
      <c r="AH14" s="16" t="s">
        <v>45970</v>
      </c>
      <c r="AI14" s="21">
        <f>D8L807C15*D8L608C1</f>
        <v>12.971769004582111</v>
      </c>
      <c r="AJ14" s="16" t="s">
        <v>45971</v>
      </c>
      <c r="AK14" s="21">
        <f>D6L740C13</f>
        <v>0.31166879769821132</v>
      </c>
      <c r="AL14" s="16" t="s">
        <v>45972</v>
      </c>
      <c r="AM14" s="21">
        <f>D8L807C17*D8L609C1</f>
        <v>0.31607793156672337</v>
      </c>
      <c r="AN14" s="16" t="s">
        <v>45973</v>
      </c>
      <c r="AO14" s="21">
        <f>D6L740C16</f>
        <v>0.81033887401534943</v>
      </c>
      <c r="AP14" s="16" t="s">
        <v>45974</v>
      </c>
      <c r="AQ14" s="21">
        <f>D8L807C19*D8L609C1</f>
        <v>0.82180262207348076</v>
      </c>
      <c r="AR14" s="16" t="s">
        <v>45975</v>
      </c>
      <c r="AS14" s="21">
        <f>D6L740C21</f>
        <v>16.90334949681051</v>
      </c>
      <c r="AT14" s="16" t="s">
        <v>45976</v>
      </c>
      <c r="AU14" s="21">
        <f>D8L807C21*D8L609C1</f>
        <v>17.142478762582726</v>
      </c>
      <c r="AV14" s="16" t="s">
        <v>45977</v>
      </c>
      <c r="AW14" s="21">
        <f>D6L740C24</f>
        <v>16.903349496810506</v>
      </c>
      <c r="AX14" s="16" t="s">
        <v>45978</v>
      </c>
      <c r="AY14" s="21">
        <f>D8L807C23*D8L609C1</f>
        <v>17.142478762582723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1.076850505447869E-2</v>
      </c>
      <c r="F15" s="16" t="s">
        <v>45982</v>
      </c>
      <c r="G15" s="21">
        <f>D8L808C1*D8L607C1</f>
        <v>1.2332878256975819E-2</v>
      </c>
      <c r="H15" s="16" t="s">
        <v>45983</v>
      </c>
      <c r="I15" s="21">
        <f>D6L828C16</f>
        <v>2.79981131416446E-2</v>
      </c>
      <c r="J15" s="16" t="s">
        <v>45984</v>
      </c>
      <c r="K15" s="21">
        <f>D8L808C3*D8L607C1</f>
        <v>3.2065483468137139E-2</v>
      </c>
      <c r="L15" s="16" t="s">
        <v>45985</v>
      </c>
      <c r="M15" s="21">
        <f>D6L828C21</f>
        <v>0.18334622806236156</v>
      </c>
      <c r="N15" s="16" t="s">
        <v>45986</v>
      </c>
      <c r="O15" s="21">
        <f>D8L808C5*D8L607C1</f>
        <v>0.20998148750725495</v>
      </c>
      <c r="P15" s="16" t="s">
        <v>45987</v>
      </c>
      <c r="Q15" s="21">
        <f>D6L828C24</f>
        <v>0.18334622806236156</v>
      </c>
      <c r="R15" s="16" t="s">
        <v>45988</v>
      </c>
      <c r="S15" s="21">
        <f>D8L808C7*D8L607C1</f>
        <v>0.20998148750725495</v>
      </c>
      <c r="T15" s="16" t="s">
        <v>45989</v>
      </c>
      <c r="U15" s="21">
        <f>D6L837C13</f>
        <v>1.9187283079048724E-3</v>
      </c>
      <c r="V15" s="16" t="s">
        <v>45990</v>
      </c>
      <c r="W15" s="21">
        <f>D8L808C9*D8L608C1</f>
        <v>2.0978646582049481E-3</v>
      </c>
      <c r="X15" s="16" t="s">
        <v>45991</v>
      </c>
      <c r="Y15" s="21">
        <f>D6L837C16</f>
        <v>4.9886936005526673E-3</v>
      </c>
      <c r="Z15" s="16" t="s">
        <v>45992</v>
      </c>
      <c r="AA15" s="21">
        <f>D8L808C11*D8L608C1</f>
        <v>5.4544481113328637E-3</v>
      </c>
      <c r="AB15" s="16" t="s">
        <v>45993</v>
      </c>
      <c r="AC15" s="21">
        <f>D6L837C21</f>
        <v>0.43083052997872429</v>
      </c>
      <c r="AD15" s="16" t="s">
        <v>45994</v>
      </c>
      <c r="AE15" s="21">
        <f>D8L808C13*D8L608C1</f>
        <v>0.4710537384550243</v>
      </c>
      <c r="AF15" s="16" t="s">
        <v>45995</v>
      </c>
      <c r="AG15" s="21">
        <f>D6L837C24</f>
        <v>0.43083052997872429</v>
      </c>
      <c r="AH15" s="16" t="s">
        <v>45996</v>
      </c>
      <c r="AI15" s="21">
        <f>D8L808C15*D8L608C1</f>
        <v>0.4710537384550243</v>
      </c>
      <c r="AJ15" s="16" t="s">
        <v>45997</v>
      </c>
      <c r="AK15" s="21">
        <f>D6L840C13</f>
        <v>2.8638601580044821E-3</v>
      </c>
      <c r="AL15" s="16" t="s">
        <v>45998</v>
      </c>
      <c r="AM15" s="21">
        <f>D8L808C17*D8L609C1</f>
        <v>2.904374777724505E-3</v>
      </c>
      <c r="AN15" s="16" t="s">
        <v>45999</v>
      </c>
      <c r="AO15" s="21">
        <f>D6L840C16</f>
        <v>7.4460364108116508E-3</v>
      </c>
      <c r="AP15" s="16" t="s">
        <v>46000</v>
      </c>
      <c r="AQ15" s="21">
        <f>D8L808C19*D8L609C1</f>
        <v>7.5513744220837105E-3</v>
      </c>
      <c r="AR15" s="16" t="s">
        <v>46001</v>
      </c>
      <c r="AS15" s="21">
        <f>D6L840C21</f>
        <v>7.3285069681435222E-2</v>
      </c>
      <c r="AT15" s="16" t="s">
        <v>46002</v>
      </c>
      <c r="AU15" s="21">
        <f>D8L808C21*D8L609C1</f>
        <v>7.4321823072134155E-2</v>
      </c>
      <c r="AV15" s="16" t="s">
        <v>46003</v>
      </c>
      <c r="AW15" s="21">
        <f>D6L840C24</f>
        <v>7.3285069681435222E-2</v>
      </c>
      <c r="AX15" s="16" t="s">
        <v>46004</v>
      </c>
      <c r="AY15" s="21">
        <f>D8L808C23*D8L609C1</f>
        <v>7.4321823072134155E-2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0.11128609462160688</v>
      </c>
      <c r="V16" s="16" t="s">
        <v>46016</v>
      </c>
      <c r="W16" s="21">
        <f>D8L809C9*D8L608C1</f>
        <v>0.12167598919267916</v>
      </c>
      <c r="X16" s="16" t="s">
        <v>46017</v>
      </c>
      <c r="Y16" s="21">
        <f>D6L937C16</f>
        <v>0.28934384601617774</v>
      </c>
      <c r="Z16" s="16" t="s">
        <v>46018</v>
      </c>
      <c r="AA16" s="21">
        <f>D8L809C11*D8L608C1</f>
        <v>0.31635757190096564</v>
      </c>
      <c r="AB16" s="16" t="s">
        <v>46019</v>
      </c>
      <c r="AC16" s="21">
        <f>D6L937C21</f>
        <v>29.573175193269321</v>
      </c>
      <c r="AD16" s="16" t="s">
        <v>46020</v>
      </c>
      <c r="AE16" s="21">
        <f>D8L809C13*D8L608C1</f>
        <v>32.334186561622808</v>
      </c>
      <c r="AF16" s="16" t="s">
        <v>46021</v>
      </c>
      <c r="AG16" s="21">
        <f>D6L937C24</f>
        <v>29.573175193269329</v>
      </c>
      <c r="AH16" s="16" t="s">
        <v>46022</v>
      </c>
      <c r="AI16" s="21">
        <f>D8L809C15*D8L608C1</f>
        <v>32.334186561622815</v>
      </c>
      <c r="AJ16" s="16" t="s">
        <v>46023</v>
      </c>
      <c r="AK16" s="21">
        <f>D6L940C13</f>
        <v>-1.6157793823358413E-4</v>
      </c>
      <c r="AL16" s="16" t="s">
        <v>46024</v>
      </c>
      <c r="AM16" s="21">
        <f>D8L809C17*D8L609C1</f>
        <v>-1.6386375819737748E-4</v>
      </c>
      <c r="AN16" s="16" t="s">
        <v>46025</v>
      </c>
      <c r="AO16" s="21">
        <f>D6L940C16</f>
        <v>-4.2010263940731859E-4</v>
      </c>
      <c r="AP16" s="16" t="s">
        <v>46026</v>
      </c>
      <c r="AQ16" s="21">
        <f>D8L809C19*D8L609C1</f>
        <v>-4.260457713131813E-4</v>
      </c>
      <c r="AR16" s="16" t="s">
        <v>46027</v>
      </c>
      <c r="AS16" s="21">
        <f>D6L940C21</f>
        <v>-1.7806530663429694E-2</v>
      </c>
      <c r="AT16" s="16" t="s">
        <v>46028</v>
      </c>
      <c r="AU16" s="21">
        <f>D8L809C21*D8L609C1</f>
        <v>-1.8058437103883988E-2</v>
      </c>
      <c r="AV16" s="16" t="s">
        <v>46029</v>
      </c>
      <c r="AW16" s="21">
        <f>D6L940C24</f>
        <v>-1.7806530663429694E-2</v>
      </c>
      <c r="AX16" s="16" t="s">
        <v>46030</v>
      </c>
      <c r="AY16" s="21">
        <f>D8L809C23*D8L609C1</f>
        <v>-1.8058437103883988E-2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0.10665556446676686</v>
      </c>
      <c r="V17" s="16" t="s">
        <v>46042</v>
      </c>
      <c r="W17" s="21">
        <f>D8L810C9*D8L608C1</f>
        <v>0.11661314338977417</v>
      </c>
      <c r="X17" s="16" t="s">
        <v>46043</v>
      </c>
      <c r="Y17" s="21">
        <f>D6L1037C16</f>
        <v>0.27730446761359384</v>
      </c>
      <c r="Z17" s="16" t="s">
        <v>46044</v>
      </c>
      <c r="AA17" s="21">
        <f>D8L810C11*D8L608C1</f>
        <v>0.30319417281341288</v>
      </c>
      <c r="AB17" s="16" t="s">
        <v>46045</v>
      </c>
      <c r="AC17" s="21">
        <f>D6L1037C21</f>
        <v>32.957447464485995</v>
      </c>
      <c r="AD17" s="16" t="s">
        <v>46046</v>
      </c>
      <c r="AE17" s="21">
        <f>D8L810C13*D8L608C1</f>
        <v>36.034421327680391</v>
      </c>
      <c r="AF17" s="16" t="s">
        <v>46047</v>
      </c>
      <c r="AG17" s="21">
        <f>D6L1037C24</f>
        <v>32.957447464485995</v>
      </c>
      <c r="AH17" s="16" t="s">
        <v>46048</v>
      </c>
      <c r="AI17" s="21">
        <f>D8L810C15*D8L608C1</f>
        <v>36.034421327680391</v>
      </c>
      <c r="AJ17" s="16" t="s">
        <v>46049</v>
      </c>
      <c r="AK17" s="21">
        <f>D6L1040C13</f>
        <v>0.40112440295438923</v>
      </c>
      <c r="AL17" s="16" t="s">
        <v>46050</v>
      </c>
      <c r="AM17" s="21">
        <f>D8L810C17*D8L609C1</f>
        <v>0.40679905246571252</v>
      </c>
      <c r="AN17" s="16" t="s">
        <v>46051</v>
      </c>
      <c r="AO17" s="21">
        <f>D6L1040C16</f>
        <v>1.0429234476814127</v>
      </c>
      <c r="AP17" s="16" t="s">
        <v>46052</v>
      </c>
      <c r="AQ17" s="21">
        <f>D8L810C19*D8L609C1</f>
        <v>1.0576775364108533</v>
      </c>
      <c r="AR17" s="16" t="s">
        <v>46053</v>
      </c>
      <c r="AS17" s="21">
        <f>D6L1040C21</f>
        <v>76.469611472084694</v>
      </c>
      <c r="AT17" s="16" t="s">
        <v>46054</v>
      </c>
      <c r="AU17" s="21">
        <f>D8L810C21*D8L609C1</f>
        <v>77.551416119658043</v>
      </c>
      <c r="AV17" s="16" t="s">
        <v>46055</v>
      </c>
      <c r="AW17" s="21">
        <f>D6L1040C24</f>
        <v>76.469611472084694</v>
      </c>
      <c r="AX17" s="16" t="s">
        <v>46056</v>
      </c>
      <c r="AY17" s="21">
        <f>D8L810C23*D8L609C1</f>
        <v>77.551416119658043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-0.16614805738117253</v>
      </c>
      <c r="V18" s="16" t="s">
        <v>46068</v>
      </c>
      <c r="W18" s="21">
        <f>D8L811C9*D8L608C1</f>
        <v>-0.18165997560643196</v>
      </c>
      <c r="X18" s="16" t="s">
        <v>46069</v>
      </c>
      <c r="Y18" s="21">
        <f>D6L1137C16</f>
        <v>-0.43198494919104863</v>
      </c>
      <c r="Z18" s="16" t="s">
        <v>46070</v>
      </c>
      <c r="AA18" s="21">
        <f>D8L811C11*D8L608C1</f>
        <v>-0.47231593657672322</v>
      </c>
      <c r="AB18" s="16" t="s">
        <v>46071</v>
      </c>
      <c r="AC18" s="21">
        <f>D6L1137C21</f>
        <v>-1.3665471728541301</v>
      </c>
      <c r="AD18" s="16" t="s">
        <v>46072</v>
      </c>
      <c r="AE18" s="21">
        <f>D8L811C13*D8L608C1</f>
        <v>-1.4941307770827452</v>
      </c>
      <c r="AF18" s="16" t="s">
        <v>46073</v>
      </c>
      <c r="AG18" s="21">
        <f>D6L1137C24</f>
        <v>-1.3665471728541299</v>
      </c>
      <c r="AH18" s="16" t="s">
        <v>46074</v>
      </c>
      <c r="AI18" s="21">
        <f>D8L811C15*D8L608C1</f>
        <v>-1.494130777082745</v>
      </c>
      <c r="AJ18" s="16" t="s">
        <v>46075</v>
      </c>
      <c r="AK18" s="21">
        <f>D6L1140C13</f>
        <v>-3.4778967594144831E-4</v>
      </c>
      <c r="AL18" s="16" t="s">
        <v>46076</v>
      </c>
      <c r="AM18" s="21">
        <f>D8L811C17*D8L609C1</f>
        <v>-3.527098067040956E-4</v>
      </c>
      <c r="AN18" s="16" t="s">
        <v>46077</v>
      </c>
      <c r="AO18" s="21">
        <f>D6L1140C16</f>
        <v>-9.0425315744776559E-4</v>
      </c>
      <c r="AP18" s="16" t="s">
        <v>46078</v>
      </c>
      <c r="AQ18" s="21">
        <f>D8L811C19*D8L609C1</f>
        <v>-9.1704549743064855E-4</v>
      </c>
      <c r="AR18" s="16" t="s">
        <v>46079</v>
      </c>
      <c r="AS18" s="21">
        <f>D6L1140C21</f>
        <v>-3.9231959580490472E-3</v>
      </c>
      <c r="AT18" s="16" t="s">
        <v>46080</v>
      </c>
      <c r="AU18" s="21">
        <f>D8L811C21*D8L609C1</f>
        <v>-3.9786968496981151E-3</v>
      </c>
      <c r="AV18" s="16" t="s">
        <v>46081</v>
      </c>
      <c r="AW18" s="21">
        <f>D6L1140C24</f>
        <v>-3.9231959580490472E-3</v>
      </c>
      <c r="AX18" s="16" t="s">
        <v>46082</v>
      </c>
      <c r="AY18" s="21">
        <f>D8L811C23*D8L609C1</f>
        <v>-3.9786968496981151E-3</v>
      </c>
      <c r="AZ18" s="16" t="s">
        <v>46083</v>
      </c>
      <c r="BA18" s="21">
        <f>D6L1811C8</f>
        <v>0.266345319579678</v>
      </c>
      <c r="BB18" s="16" t="s">
        <v>46084</v>
      </c>
      <c r="BC18" s="21">
        <f>D8L811C25*D8L608C1</f>
        <v>0.29121185658361126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4.3949448967506792E-2</v>
      </c>
      <c r="F19" s="16" t="s">
        <v>46086</v>
      </c>
      <c r="G19" s="21">
        <f>D8L812C1*D8L607C1</f>
        <v>5.0334117951869463E-2</v>
      </c>
      <c r="H19" s="16" t="s">
        <v>46087</v>
      </c>
      <c r="I19" s="21">
        <f>D6L1228C16</f>
        <v>0.11426856731551763</v>
      </c>
      <c r="J19" s="16" t="s">
        <v>46088</v>
      </c>
      <c r="K19" s="21">
        <f>D8L812C3*D8L607C1</f>
        <v>0.13086870667486059</v>
      </c>
      <c r="L19" s="16" t="s">
        <v>46089</v>
      </c>
      <c r="M19" s="21">
        <f>D6L1228C21</f>
        <v>2.7036413798541918</v>
      </c>
      <c r="N19" s="16" t="s">
        <v>46090</v>
      </c>
      <c r="O19" s="21">
        <f>D8L812C5*D8L607C1</f>
        <v>3.0964075161385578</v>
      </c>
      <c r="P19" s="16" t="s">
        <v>46091</v>
      </c>
      <c r="Q19" s="21">
        <f>D6L1228C24</f>
        <v>2.7036413798541918</v>
      </c>
      <c r="R19" s="16" t="s">
        <v>46092</v>
      </c>
      <c r="S19" s="21">
        <f>D8L812C7*D8L607C1</f>
        <v>3.0964075161385578</v>
      </c>
      <c r="T19" s="16" t="s">
        <v>46093</v>
      </c>
      <c r="U19" s="21">
        <f>D6L1237C13</f>
        <v>-1.2691678639934097E-2</v>
      </c>
      <c r="V19" s="16" t="s">
        <v>46094</v>
      </c>
      <c r="W19" s="21">
        <f>D8L812C9*D8L608C1</f>
        <v>-1.3876599392587079E-2</v>
      </c>
      <c r="X19" s="16" t="s">
        <v>46095</v>
      </c>
      <c r="Y19" s="21">
        <f>D6L1237C16</f>
        <v>-3.2998364463828561E-2</v>
      </c>
      <c r="Z19" s="16" t="s">
        <v>46096</v>
      </c>
      <c r="AA19" s="21">
        <f>D8L812C11*D8L608C1</f>
        <v>-3.6079158420726308E-2</v>
      </c>
      <c r="AB19" s="16" t="s">
        <v>46097</v>
      </c>
      <c r="AC19" s="21">
        <f>D6L1237C21</f>
        <v>-29.963663518130382</v>
      </c>
      <c r="AD19" s="16" t="s">
        <v>46098</v>
      </c>
      <c r="AE19" s="21">
        <f>D8L812C13*D8L608C1</f>
        <v>-32.761131665206641</v>
      </c>
      <c r="AF19" s="16" t="s">
        <v>46099</v>
      </c>
      <c r="AG19" s="21">
        <f>D6L1237C24</f>
        <v>-29.963663518130382</v>
      </c>
      <c r="AH19" s="16" t="s">
        <v>46100</v>
      </c>
      <c r="AI19" s="21">
        <f>D8L812C15*D8L608C1</f>
        <v>-32.761131665206641</v>
      </c>
      <c r="AJ19" s="16" t="s">
        <v>46101</v>
      </c>
      <c r="AK19" s="21">
        <f>D6L1240C13</f>
        <v>1.9236126006556945E-2</v>
      </c>
      <c r="AL19" s="16" t="s">
        <v>46102</v>
      </c>
      <c r="AM19" s="21">
        <f>D8L812C17*D8L609C1</f>
        <v>1.9508256727697022E-2</v>
      </c>
      <c r="AN19" s="16" t="s">
        <v>46103</v>
      </c>
      <c r="AO19" s="21">
        <f>D6L1240C16</f>
        <v>5.0013927617048051E-2</v>
      </c>
      <c r="AP19" s="16" t="s">
        <v>46104</v>
      </c>
      <c r="AQ19" s="21">
        <f>D8L812C19*D8L609C1</f>
        <v>5.0721467492012257E-2</v>
      </c>
      <c r="AR19" s="16" t="s">
        <v>46105</v>
      </c>
      <c r="AS19" s="21">
        <f>D6L1240C21</f>
        <v>1.8193682539115896</v>
      </c>
      <c r="AT19" s="16" t="s">
        <v>46106</v>
      </c>
      <c r="AU19" s="21">
        <f>D8L812C21*D8L609C1</f>
        <v>1.8451065961738289</v>
      </c>
      <c r="AV19" s="16" t="s">
        <v>46107</v>
      </c>
      <c r="AW19" s="21">
        <f>D6L1240C24</f>
        <v>1.8193682539115901</v>
      </c>
      <c r="AX19" s="16" t="s">
        <v>46108</v>
      </c>
      <c r="AY19" s="21">
        <f>D8L812C23*D8L609C1</f>
        <v>1.8451065961738293</v>
      </c>
      <c r="AZ19" s="16" t="s">
        <v>46109</v>
      </c>
      <c r="BA19" s="21">
        <f>D6L1812C8</f>
        <v>0.12923913043478261</v>
      </c>
      <c r="BB19" s="16" t="s">
        <v>46110</v>
      </c>
      <c r="BC19" s="21">
        <f>D8L812C25*D8L608C1</f>
        <v>0.14130515669116397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7.4440268730108131E-2</v>
      </c>
      <c r="F20" s="16" t="s">
        <v>46112</v>
      </c>
      <c r="G20" s="21">
        <f>D8L813C1*D8L607C1</f>
        <v>8.525443104873312E-2</v>
      </c>
      <c r="H20" s="16" t="s">
        <v>46113</v>
      </c>
      <c r="I20" s="21">
        <f>D6L1328C16</f>
        <v>0.19354469869828059</v>
      </c>
      <c r="J20" s="16" t="s">
        <v>46114</v>
      </c>
      <c r="K20" s="21">
        <f>D8L813C3*D8L607C1</f>
        <v>0.22166152072670547</v>
      </c>
      <c r="L20" s="16" t="s">
        <v>46115</v>
      </c>
      <c r="M20" s="21">
        <f>D6L1328C21</f>
        <v>13.323160191943209</v>
      </c>
      <c r="N20" s="16" t="s">
        <v>46116</v>
      </c>
      <c r="O20" s="21">
        <f>D8L813C5*D8L607C1</f>
        <v>15.258655850013591</v>
      </c>
      <c r="P20" s="16" t="s">
        <v>46117</v>
      </c>
      <c r="Q20" s="21">
        <f>D6L1328C24</f>
        <v>13.323160191943213</v>
      </c>
      <c r="R20" s="16" t="s">
        <v>46118</v>
      </c>
      <c r="S20" s="21">
        <f>D8L813C7*D8L607C1</f>
        <v>15.258655850013596</v>
      </c>
      <c r="T20" s="16" t="s">
        <v>46119</v>
      </c>
      <c r="U20" s="21">
        <f>D6L1337C13</f>
        <v>4.5420919679110012</v>
      </c>
      <c r="V20" s="16" t="s">
        <v>46120</v>
      </c>
      <c r="W20" s="21">
        <f>D8L813C9*D8L608C1</f>
        <v>4.9661508482155936</v>
      </c>
      <c r="X20" s="16" t="s">
        <v>46121</v>
      </c>
      <c r="Y20" s="21">
        <f>D6L1337C16</f>
        <v>11.809439116568667</v>
      </c>
      <c r="Z20" s="16" t="s">
        <v>46122</v>
      </c>
      <c r="AA20" s="21">
        <f>D8L813C11*D8L608C1</f>
        <v>12.911992205360614</v>
      </c>
      <c r="AB20" s="16" t="s">
        <v>46123</v>
      </c>
      <c r="AC20" s="21">
        <f>D6L1337C21</f>
        <v>1445.3243071459619</v>
      </c>
      <c r="AD20" s="16" t="s">
        <v>46124</v>
      </c>
      <c r="AE20" s="21">
        <f>D8L813C13*D8L608C1</f>
        <v>1580.2627037472121</v>
      </c>
      <c r="AF20" s="16" t="s">
        <v>46125</v>
      </c>
      <c r="AG20" s="21">
        <f>D6L1337C24</f>
        <v>1445.3243071459619</v>
      </c>
      <c r="AH20" s="16" t="s">
        <v>46126</v>
      </c>
      <c r="AI20" s="21">
        <f>D8L813C15*D8L608C1</f>
        <v>1580.2627037472121</v>
      </c>
      <c r="AJ20" s="16" t="s">
        <v>46127</v>
      </c>
      <c r="AK20" s="21">
        <f>D6L1340C13</f>
        <v>9.3031171741539289</v>
      </c>
      <c r="AL20" s="16" t="s">
        <v>46128</v>
      </c>
      <c r="AM20" s="21">
        <f>D8L813C17*D8L609C1</f>
        <v>9.4347270411609454</v>
      </c>
      <c r="AN20" s="16" t="s">
        <v>46129</v>
      </c>
      <c r="AO20" s="21">
        <f>D6L1340C16</f>
        <v>24.188104652800213</v>
      </c>
      <c r="AP20" s="16" t="s">
        <v>46130</v>
      </c>
      <c r="AQ20" s="21">
        <f>D8L813C19*D8L609C1</f>
        <v>24.530290307018454</v>
      </c>
      <c r="AR20" s="16" t="s">
        <v>46131</v>
      </c>
      <c r="AS20" s="21">
        <f>D6L1340C21</f>
        <v>2920.2100208931611</v>
      </c>
      <c r="AT20" s="16" t="s">
        <v>46132</v>
      </c>
      <c r="AU20" s="21">
        <f>D8L813C21*D8L609C1</f>
        <v>2961.5218140575053</v>
      </c>
      <c r="AV20" s="16" t="s">
        <v>46133</v>
      </c>
      <c r="AW20" s="21">
        <f>D6L1340C24</f>
        <v>2920.2100208931615</v>
      </c>
      <c r="AX20" s="16" t="s">
        <v>46134</v>
      </c>
      <c r="AY20" s="21">
        <f>D8L813C23*D8L609C1</f>
        <v>2961.5218140575057</v>
      </c>
      <c r="AZ20" s="16" t="s">
        <v>46135</v>
      </c>
      <c r="BA20" s="21">
        <f>D6L1813C8</f>
        <v>0.10144927536231885</v>
      </c>
      <c r="BB20" s="16" t="s">
        <v>46136</v>
      </c>
      <c r="BC20" s="21">
        <f>D8L813C25*D8L608C1</f>
        <v>0.11092078461879988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3.6090348648036286E-2</v>
      </c>
      <c r="F21" s="16" t="s">
        <v>46138</v>
      </c>
      <c r="G21" s="21">
        <f>D8L814C1*D8L607C1</f>
        <v>4.1333302429284215E-2</v>
      </c>
      <c r="H21" s="16" t="s">
        <v>46139</v>
      </c>
      <c r="I21" s="21">
        <f>D6L1428C16</f>
        <v>9.3834906484894384E-2</v>
      </c>
      <c r="J21" s="16" t="s">
        <v>46140</v>
      </c>
      <c r="K21" s="21">
        <f>D8L814C3*D8L607C1</f>
        <v>0.10746658631613901</v>
      </c>
      <c r="L21" s="16" t="s">
        <v>46141</v>
      </c>
      <c r="M21" s="21">
        <f>D6L1428C21</f>
        <v>4.1003032646643778</v>
      </c>
      <c r="N21" s="16" t="s">
        <v>46142</v>
      </c>
      <c r="O21" s="21">
        <f>D8L814C5*D8L607C1</f>
        <v>4.6959666846935724</v>
      </c>
      <c r="P21" s="16" t="s">
        <v>46143</v>
      </c>
      <c r="Q21" s="21">
        <f>D6L1428C24</f>
        <v>4.1003032646643778</v>
      </c>
      <c r="R21" s="16" t="s">
        <v>46144</v>
      </c>
      <c r="S21" s="21">
        <f>D8L814C7*D8L607C1</f>
        <v>4.6959666846935724</v>
      </c>
      <c r="T21" s="16" t="s">
        <v>46145</v>
      </c>
      <c r="U21" s="21">
        <f>D6L1437C13</f>
        <v>-3.2707274007115275E-2</v>
      </c>
      <c r="V21" s="16" t="s">
        <v>46146</v>
      </c>
      <c r="W21" s="21">
        <f>D8L814C9*D8L608C1</f>
        <v>-3.5760891171025717E-2</v>
      </c>
      <c r="X21" s="16" t="s">
        <v>46147</v>
      </c>
      <c r="Y21" s="21">
        <f>D6L1437C16</f>
        <v>-8.5038912418499701E-2</v>
      </c>
      <c r="Z21" s="16" t="s">
        <v>46148</v>
      </c>
      <c r="AA21" s="21">
        <f>D8L814C11*D8L608C1</f>
        <v>-9.2978317044666858E-2</v>
      </c>
      <c r="AB21" s="16" t="s">
        <v>46149</v>
      </c>
      <c r="AC21" s="21">
        <f>D6L1437C21</f>
        <v>5.8834515365392672</v>
      </c>
      <c r="AD21" s="16" t="s">
        <v>46150</v>
      </c>
      <c r="AE21" s="21">
        <f>D8L814C13*D8L608C1</f>
        <v>6.4327424554676753</v>
      </c>
      <c r="AF21" s="16" t="s">
        <v>46151</v>
      </c>
      <c r="AG21" s="21">
        <f>D6L1437C24</f>
        <v>5.8834515365392699</v>
      </c>
      <c r="AH21" s="16" t="s">
        <v>46152</v>
      </c>
      <c r="AI21" s="21">
        <f>D8L814C15*D8L608C1</f>
        <v>6.432742455467678</v>
      </c>
      <c r="AJ21" s="16" t="s">
        <v>46153</v>
      </c>
      <c r="AK21" s="21">
        <f>D6L1440C13</f>
        <v>3.172781950145608E-3</v>
      </c>
      <c r="AL21" s="16" t="s">
        <v>46154</v>
      </c>
      <c r="AM21" s="21">
        <f>D8L814C17*D8L609C1</f>
        <v>3.2176668422397355E-3</v>
      </c>
      <c r="AN21" s="16" t="s">
        <v>46155</v>
      </c>
      <c r="AO21" s="21">
        <f>D6L1440C16</f>
        <v>8.2492330703785623E-3</v>
      </c>
      <c r="AP21" s="16" t="s">
        <v>46156</v>
      </c>
      <c r="AQ21" s="21">
        <f>D8L814C19*D8L609C1</f>
        <v>8.3659337898232943E-3</v>
      </c>
      <c r="AR21" s="16" t="s">
        <v>46157</v>
      </c>
      <c r="AS21" s="21">
        <f>D6L1440C21</f>
        <v>0.49298612115418672</v>
      </c>
      <c r="AT21" s="16" t="s">
        <v>46158</v>
      </c>
      <c r="AU21" s="21">
        <f>D8L814C21*D8L609C1</f>
        <v>0.49996032524372164</v>
      </c>
      <c r="AV21" s="16" t="s">
        <v>46159</v>
      </c>
      <c r="AW21" s="21">
        <f>D6L1440C24</f>
        <v>0.49298612115418683</v>
      </c>
      <c r="AX21" s="16" t="s">
        <v>46160</v>
      </c>
      <c r="AY21" s="21">
        <f>D8L814C23*D8L609C1</f>
        <v>0.49996032524372175</v>
      </c>
      <c r="AZ21" s="16" t="s">
        <v>46161</v>
      </c>
      <c r="BA21" s="21">
        <f>D6L1814C8</f>
        <v>0.33027243671046624</v>
      </c>
      <c r="BB21" s="16" t="s">
        <v>46162</v>
      </c>
      <c r="BC21" s="21">
        <f>D8L814C25*D8L608C1</f>
        <v>0.36110733849060872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5.358786998754772E-2</v>
      </c>
      <c r="F24" s="16" t="s">
        <v>46168</v>
      </c>
      <c r="G24" s="21">
        <f>D8L817C1*D8L607C1</f>
        <v>6.1372741458871755E-2</v>
      </c>
      <c r="H24" s="16" t="s">
        <v>46169</v>
      </c>
      <c r="I24" s="21">
        <f>D6L1528C16</f>
        <v>0.13932846196762369</v>
      </c>
      <c r="J24" s="16" t="s">
        <v>46170</v>
      </c>
      <c r="K24" s="21">
        <f>D8L817C3*D8L607C1</f>
        <v>0.15956912779306612</v>
      </c>
      <c r="L24" s="16" t="s">
        <v>46171</v>
      </c>
      <c r="M24" s="21">
        <f>D6L1528C21</f>
        <v>6.1322610063357983</v>
      </c>
      <c r="N24" s="16" t="s">
        <v>46172</v>
      </c>
      <c r="O24" s="21">
        <f>D8L817C5*D8L607C1</f>
        <v>7.0231130550182614</v>
      </c>
      <c r="P24" s="16" t="s">
        <v>46173</v>
      </c>
      <c r="Q24" s="21">
        <f>D6L1528C24</f>
        <v>6.1322610063357974</v>
      </c>
      <c r="R24" s="16" t="s">
        <v>46174</v>
      </c>
      <c r="S24" s="21">
        <f>D8L817C7*D8L607C1</f>
        <v>7.0231130550182606</v>
      </c>
      <c r="T24" s="16" t="s">
        <v>46175</v>
      </c>
      <c r="U24" s="21">
        <f>D6L1537C13</f>
        <v>4.9052982249989073E-3</v>
      </c>
      <c r="V24" s="16" t="s">
        <v>46176</v>
      </c>
      <c r="W24" s="21">
        <f>D8L817C9*D8L608C1</f>
        <v>5.363266775074268E-3</v>
      </c>
      <c r="X24" s="16" t="s">
        <v>46177</v>
      </c>
      <c r="Y24" s="21">
        <f>D6L1537C16</f>
        <v>1.2753775384997144E-2</v>
      </c>
      <c r="Z24" s="16" t="s">
        <v>46178</v>
      </c>
      <c r="AA24" s="21">
        <f>D8L817C11*D8L608C1</f>
        <v>1.3944493615193079E-2</v>
      </c>
      <c r="AB24" s="16" t="s">
        <v>46179</v>
      </c>
      <c r="AC24" s="21">
        <f>D6L1537C21</f>
        <v>3.8434518297920723</v>
      </c>
      <c r="AD24" s="16" t="s">
        <v>46180</v>
      </c>
      <c r="AE24" s="21">
        <f>D8L817C13*D8L608C1</f>
        <v>4.2022842556788307</v>
      </c>
      <c r="AF24" s="16" t="s">
        <v>46181</v>
      </c>
      <c r="AG24" s="21">
        <f>D6L1537C24</f>
        <v>3.8434518297920723</v>
      </c>
      <c r="AH24" s="16" t="s">
        <v>46182</v>
      </c>
      <c r="AI24" s="21">
        <f>D8L817C15*D8L608C1</f>
        <v>4.2022842556788307</v>
      </c>
      <c r="AJ24" s="16" t="s">
        <v>46183</v>
      </c>
      <c r="AK24" s="21">
        <f>D6L1540C13</f>
        <v>9.8934158176477004E-3</v>
      </c>
      <c r="AL24" s="16" t="s">
        <v>46184</v>
      </c>
      <c r="AM24" s="21">
        <f>D8L817C17*D8L609C1</f>
        <v>1.0033376555068396E-2</v>
      </c>
      <c r="AN24" s="16" t="s">
        <v>46185</v>
      </c>
      <c r="AO24" s="21">
        <f>D6L1540C16</f>
        <v>2.5722881125884035E-2</v>
      </c>
      <c r="AP24" s="16" t="s">
        <v>46186</v>
      </c>
      <c r="AQ24" s="21">
        <f>D8L817C19*D8L609C1</f>
        <v>2.6086779043177844E-2</v>
      </c>
      <c r="AR24" s="16" t="s">
        <v>46187</v>
      </c>
      <c r="AS24" s="21">
        <f>D6L1540C21</f>
        <v>1.7790153248113114</v>
      </c>
      <c r="AT24" s="16" t="s">
        <v>46188</v>
      </c>
      <c r="AU24" s="21">
        <f>D8L817C21*D8L609C1</f>
        <v>1.8041827999617202</v>
      </c>
      <c r="AV24" s="16" t="s">
        <v>46189</v>
      </c>
      <c r="AW24" s="21">
        <f>D6L1540C24</f>
        <v>1.7790153248113114</v>
      </c>
      <c r="AX24" s="16" t="s">
        <v>46190</v>
      </c>
      <c r="AY24" s="21">
        <f>D8L817C23*D8L609C1</f>
        <v>1.8041827999617202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6.0109659140155897E-2</v>
      </c>
      <c r="V25" s="16" t="s">
        <v>46202</v>
      </c>
      <c r="W25" s="21">
        <f>D8L818C9*D8L608C1</f>
        <v>6.5721618327804973E-2</v>
      </c>
      <c r="X25" s="16" t="s">
        <v>46203</v>
      </c>
      <c r="Y25" s="21">
        <f>D6L1637C16</f>
        <v>0.15628511376440521</v>
      </c>
      <c r="Z25" s="16" t="s">
        <v>46204</v>
      </c>
      <c r="AA25" s="21">
        <f>D8L818C11*D8L608C1</f>
        <v>0.17087620765229281</v>
      </c>
      <c r="AB25" s="16" t="s">
        <v>46205</v>
      </c>
      <c r="AC25" s="21">
        <f>D6L1637C21</f>
        <v>-18.774241928896139</v>
      </c>
      <c r="AD25" s="16" t="s">
        <v>46206</v>
      </c>
      <c r="AE25" s="21">
        <f>D8L818C13*D8L608C1</f>
        <v>-20.527043075852401</v>
      </c>
      <c r="AF25" s="16" t="s">
        <v>46207</v>
      </c>
      <c r="AG25" s="21">
        <f>D6L1637C24</f>
        <v>-18.774241928896142</v>
      </c>
      <c r="AH25" s="16" t="s">
        <v>46208</v>
      </c>
      <c r="AI25" s="21">
        <f>D8L818C15*D8L608C1</f>
        <v>-20.527043075852404</v>
      </c>
      <c r="AJ25" s="16" t="s">
        <v>46209</v>
      </c>
      <c r="AK25" s="21">
        <f>D6L1640C13</f>
        <v>7.051461925010484E-2</v>
      </c>
      <c r="AL25" s="16" t="s">
        <v>46210</v>
      </c>
      <c r="AM25" s="21">
        <f>D8L818C17*D8L609C1</f>
        <v>7.1512179475116261E-2</v>
      </c>
      <c r="AN25" s="16" t="s">
        <v>46211</v>
      </c>
      <c r="AO25" s="21">
        <f>D6L1640C16</f>
        <v>0.18333801005027248</v>
      </c>
      <c r="AP25" s="16" t="s">
        <v>46212</v>
      </c>
      <c r="AQ25" s="21">
        <f>D8L818C19*D8L609C1</f>
        <v>0.1859316666353022</v>
      </c>
      <c r="AR25" s="16" t="s">
        <v>46213</v>
      </c>
      <c r="AS25" s="21">
        <f>D6L1640C21</f>
        <v>6.8300409419353585</v>
      </c>
      <c r="AT25" s="16" t="s">
        <v>46214</v>
      </c>
      <c r="AU25" s="21">
        <f>D8L818C21*D8L609C1</f>
        <v>6.9266645534833167</v>
      </c>
      <c r="AV25" s="16" t="s">
        <v>46215</v>
      </c>
      <c r="AW25" s="21">
        <f>D6L1640C24</f>
        <v>6.8300409419353585</v>
      </c>
      <c r="AX25" s="16" t="s">
        <v>46216</v>
      </c>
      <c r="AY25" s="21">
        <f>D8L818C23*D8L609C1</f>
        <v>6.9266645534833167</v>
      </c>
      <c r="AZ25" s="16" t="s">
        <v>46217</v>
      </c>
      <c r="BA25" s="21">
        <f>D6L1818C8</f>
        <v>0.10332298136645962</v>
      </c>
      <c r="BB25" s="16" t="s">
        <v>46218</v>
      </c>
      <c r="BC25" s="21">
        <f>D8L818C25*D8L608C1</f>
        <v>0.11296942360002464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-1.5703635089545981E-5</v>
      </c>
      <c r="V26" s="16" t="s">
        <v>46228</v>
      </c>
      <c r="W26" s="21">
        <f>D8L819C9*D8L608C1</f>
        <v>-1.7169758179926184E-5</v>
      </c>
      <c r="X26" s="16" t="s">
        <v>46229</v>
      </c>
      <c r="Y26" s="21">
        <f>D6L1737C16</f>
        <v>-4.0829451232819527E-5</v>
      </c>
      <c r="Z26" s="16" t="s">
        <v>46230</v>
      </c>
      <c r="AA26" s="21">
        <f>D8L819C11*D8L608C1</f>
        <v>-4.464137126780805E-5</v>
      </c>
      <c r="AB26" s="16" t="s">
        <v>46231</v>
      </c>
      <c r="AC26" s="21">
        <f>D6L1737C21</f>
        <v>-9.9313806905277323E-4</v>
      </c>
      <c r="AD26" s="16" t="s">
        <v>46232</v>
      </c>
      <c r="AE26" s="21">
        <f>D8L819C13*D8L608C1</f>
        <v>-1.0858594451336012E-3</v>
      </c>
      <c r="AF26" s="16" t="s">
        <v>46233</v>
      </c>
      <c r="AG26" s="21">
        <f>D6L1737C24</f>
        <v>-9.9313806905277323E-4</v>
      </c>
      <c r="AH26" s="16" t="s">
        <v>46234</v>
      </c>
      <c r="AI26" s="21">
        <f>D8L819C15*D8L608C1</f>
        <v>-1.0858594451336012E-3</v>
      </c>
      <c r="AJ26" s="16" t="s">
        <v>46235</v>
      </c>
      <c r="AK26" s="21">
        <f>D6L1740C13</f>
        <v>4.5489757875600856E-6</v>
      </c>
      <c r="AL26" s="16" t="s">
        <v>46236</v>
      </c>
      <c r="AM26" s="21">
        <f>D8L819C17*D8L609C1</f>
        <v>4.6133294968826132E-6</v>
      </c>
      <c r="AN26" s="16" t="s">
        <v>46237</v>
      </c>
      <c r="AO26" s="21">
        <f>D6L1740C16</f>
        <v>1.1827337047656212E-5</v>
      </c>
      <c r="AP26" s="16" t="s">
        <v>46238</v>
      </c>
      <c r="AQ26" s="21">
        <f>D8L819C19*D8L609C1</f>
        <v>1.1994656691894784E-5</v>
      </c>
      <c r="AR26" s="16" t="s">
        <v>46239</v>
      </c>
      <c r="AS26" s="21">
        <f>D6L1740C21</f>
        <v>2.8768886974664523E-4</v>
      </c>
      <c r="AT26" s="16" t="s">
        <v>46240</v>
      </c>
      <c r="AU26" s="21">
        <f>D8L819C21*D8L609C1</f>
        <v>2.9175876300693279E-4</v>
      </c>
      <c r="AV26" s="16" t="s">
        <v>46241</v>
      </c>
      <c r="AW26" s="21">
        <f>D6L1740C24</f>
        <v>2.8768886974664528E-4</v>
      </c>
      <c r="AX26" s="16" t="s">
        <v>46242</v>
      </c>
      <c r="AY26" s="21">
        <f>D8L819C23*D8L609C1</f>
        <v>2.9175876300693284E-4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2.6381794105106438E-2</v>
      </c>
      <c r="F27" s="16" t="s">
        <v>46244</v>
      </c>
      <c r="G27" s="21">
        <f>D8L820C1*D8L607C1</f>
        <v>3.0214356891030039E-2</v>
      </c>
      <c r="H27" s="16" t="s">
        <v>46245</v>
      </c>
      <c r="I27" s="21">
        <f>D6L1924C4</f>
        <v>4.0188471114013045E-2</v>
      </c>
      <c r="J27" s="16" t="s">
        <v>46246</v>
      </c>
      <c r="K27" s="21">
        <f>D8L820C3*D8L607C1</f>
        <v>4.602677150408846E-2</v>
      </c>
      <c r="L27" s="16" t="s">
        <v>46247</v>
      </c>
      <c r="M27" s="21">
        <f>D6L1924C7</f>
        <v>2.3493583126419422</v>
      </c>
      <c r="N27" s="16" t="s">
        <v>46248</v>
      </c>
      <c r="O27" s="21">
        <f>D8L820C5*D8L607C1</f>
        <v>2.6906566793852775</v>
      </c>
      <c r="P27" s="16" t="s">
        <v>46249</v>
      </c>
      <c r="Q27" s="21">
        <f>D6L1924C10</f>
        <v>0.98607979163808646</v>
      </c>
      <c r="R27" s="16" t="s">
        <v>46250</v>
      </c>
      <c r="S27" s="21">
        <f>D8L820C7*D8L607C1</f>
        <v>1.1293305765667707</v>
      </c>
      <c r="T27" s="16" t="s">
        <v>46251</v>
      </c>
      <c r="U27" s="21">
        <f>D6L1924C2</f>
        <v>1.1842757284585071E-2</v>
      </c>
      <c r="V27" s="16" t="s">
        <v>46252</v>
      </c>
      <c r="W27" s="21">
        <f>D8L820C9*D8L608C1</f>
        <v>1.2948421024839528E-2</v>
      </c>
      <c r="X27" s="16" t="s">
        <v>46253</v>
      </c>
      <c r="Y27" s="21">
        <f>D6L1924C5</f>
        <v>-1.3035297968988478E-2</v>
      </c>
      <c r="Z27" s="16" t="s">
        <v>46254</v>
      </c>
      <c r="AA27" s="21">
        <f>D8L820C11*D8L608C1</f>
        <v>-1.4252299716249068E-2</v>
      </c>
      <c r="AB27" s="16" t="s">
        <v>46255</v>
      </c>
      <c r="AC27" s="21">
        <f>D6L1924C8</f>
        <v>8.678213391222382</v>
      </c>
      <c r="AD27" s="16" t="s">
        <v>46256</v>
      </c>
      <c r="AE27" s="21">
        <f>D8L820C13*D8L608C1</f>
        <v>9.4884289218028037</v>
      </c>
      <c r="AF27" s="16" t="s">
        <v>46257</v>
      </c>
      <c r="AG27" s="21">
        <f>D6L1924C11</f>
        <v>3.2422594590945799</v>
      </c>
      <c r="AH27" s="16" t="s">
        <v>46258</v>
      </c>
      <c r="AI27" s="21">
        <f>D8L820C15*D8L608C1</f>
        <v>3.5449633509563223</v>
      </c>
      <c r="AJ27" s="16" t="s">
        <v>46259</v>
      </c>
      <c r="AK27" s="21">
        <f>D6L1924C3</f>
        <v>6.0161741982778197E-2</v>
      </c>
      <c r="AL27" s="16" t="s">
        <v>46260</v>
      </c>
      <c r="AM27" s="21">
        <f>D8L820C17*D8L609C1</f>
        <v>6.1012841535008001E-2</v>
      </c>
      <c r="AN27" s="16" t="s">
        <v>46261</v>
      </c>
      <c r="AO27" s="21">
        <f>D6L1924C6</f>
        <v>8.0149309087734238E-2</v>
      </c>
      <c r="AP27" s="16" t="s">
        <v>46262</v>
      </c>
      <c r="AQ27" s="21">
        <f>D8L820C19*D8L609C1</f>
        <v>8.1283169890761287E-2</v>
      </c>
      <c r="AR27" s="16" t="s">
        <v>46263</v>
      </c>
      <c r="AS27" s="21">
        <f>D6L1924C9</f>
        <v>7.7041337965490841</v>
      </c>
      <c r="AT27" s="16" t="s">
        <v>46264</v>
      </c>
      <c r="AU27" s="21">
        <f>D8L820C21*D8L609C1</f>
        <v>7.8131230745929017</v>
      </c>
      <c r="AV27" s="16" t="s">
        <v>46265</v>
      </c>
      <c r="AW27" s="21">
        <f>D6L1924C12</f>
        <v>3.3324916631002597</v>
      </c>
      <c r="AX27" s="16" t="s">
        <v>46266</v>
      </c>
      <c r="AY27" s="21">
        <f>D8L820C23*D8L609C1</f>
        <v>3.3796359456425789</v>
      </c>
      <c r="AZ27" s="16" t="s">
        <v>46267</v>
      </c>
      <c r="BA27" s="21">
        <f>D6L1819C5/D6L1819C7</f>
        <v>3.7098321139783917E-2</v>
      </c>
      <c r="BB27" s="16" t="s">
        <v>46268</v>
      </c>
      <c r="BC27" s="21">
        <f>D8L820C25*D8L608C1</f>
        <v>4.0561895333098272E-2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2.700367537118306E-3</v>
      </c>
      <c r="F8" s="16" t="s">
        <v>46298</v>
      </c>
      <c r="G8" s="6">
        <f>D8L703C4</f>
        <v>9.4008665581322536E-4</v>
      </c>
      <c r="H8" s="16" t="s">
        <v>46299</v>
      </c>
      <c r="I8" s="6">
        <f>D8L703C6</f>
        <v>3.5473637113979171E-3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0.78289876027471672</v>
      </c>
      <c r="F10" s="16" t="s">
        <v>46304</v>
      </c>
      <c r="G10" s="6">
        <f>D8L710C4</f>
        <v>2.0228564817538529E-3</v>
      </c>
      <c r="H10" s="16" t="s">
        <v>46305</v>
      </c>
      <c r="I10" s="6">
        <f>D8L710C6</f>
        <v>1.7701349988465461E-3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9.3670565434034696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6.7580855144872709</v>
      </c>
      <c r="F12" s="16" t="s">
        <v>46308</v>
      </c>
      <c r="G12" s="6">
        <f>D8L712C4</f>
        <v>0.56782143949518671</v>
      </c>
      <c r="H12" s="16" t="s">
        <v>46309</v>
      </c>
      <c r="I12" s="6">
        <f>D8L712C6</f>
        <v>0.54548402322794576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11.394373114479087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24.549477593398763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4.8098339929001863</v>
      </c>
      <c r="F18" s="16" t="s">
        <v>46318</v>
      </c>
      <c r="G18" s="6">
        <f>D8L723C4</f>
        <v>0.55008024704503777</v>
      </c>
      <c r="H18" s="16" t="s">
        <v>46319</v>
      </c>
      <c r="I18" s="6">
        <f>D8L723C6</f>
        <v>3.4136663576351083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0.43563320191271276</v>
      </c>
      <c r="F20" s="16" t="s">
        <v>46324</v>
      </c>
      <c r="G20" s="6">
        <f>D8L725C4</f>
        <v>0.11224611516303667</v>
      </c>
      <c r="H20" s="16" t="s">
        <v>46325</v>
      </c>
      <c r="I20" s="6">
        <f>D8L725C6</f>
        <v>0.49884413247155796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1.2596748716644994</v>
      </c>
      <c r="F21" s="16" t="s">
        <v>46327</v>
      </c>
      <c r="G21" s="6">
        <f>D8L726C4</f>
        <v>5.5264846365047721E-2</v>
      </c>
      <c r="H21" s="16" t="s">
        <v>46328</v>
      </c>
      <c r="I21" s="6">
        <f>D8L726C6</f>
        <v>0.24560800434922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0.98489201022427375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3.4371554092395264</v>
      </c>
      <c r="F26" s="16" t="s">
        <v>46338</v>
      </c>
      <c r="G26" s="6">
        <f>D8L732C4</f>
        <v>6.7118829404912067E-2</v>
      </c>
      <c r="H26" s="16" t="s">
        <v>46339</v>
      </c>
      <c r="I26" s="6">
        <f>D8L732C6</f>
        <v>0.46849674050956103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0.87977709900264811</v>
      </c>
      <c r="F27" s="16" t="s">
        <v>46341</v>
      </c>
      <c r="G27" s="6">
        <f>D8L730C4</f>
        <v>1.0919632842357498</v>
      </c>
      <c r="H27" s="16" t="s">
        <v>46342</v>
      </c>
      <c r="I27" s="6">
        <f>D8L730C6</f>
        <v>2.4241557072745237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0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164.38840392113585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1.0296018548051093E-4</v>
      </c>
      <c r="F9" s="16" t="s">
        <v>46384</v>
      </c>
      <c r="G9" s="6">
        <f>D8L802C10</f>
        <v>5.0548590725057407E-2</v>
      </c>
      <c r="H9" s="16" t="s">
        <v>46385</v>
      </c>
      <c r="I9" s="6">
        <f>D8L802C18</f>
        <v>1.7269902958356523E-2</v>
      </c>
      <c r="J9" s="16" t="s">
        <v>46386</v>
      </c>
      <c r="K9" s="6">
        <f>D8L802C4</f>
        <v>2.6769648224932852E-4</v>
      </c>
      <c r="L9" s="16" t="s">
        <v>46387</v>
      </c>
      <c r="M9" s="6">
        <f>D8L802C12</f>
        <v>0.13142633588514949</v>
      </c>
      <c r="N9" s="16" t="s">
        <v>46388</v>
      </c>
      <c r="O9" s="6">
        <f>D8L802C20</f>
        <v>4.4901747691726966E-2</v>
      </c>
      <c r="P9" s="16" t="s">
        <v>46389</v>
      </c>
      <c r="Q9" s="6">
        <f>D8L802C6</f>
        <v>1.2242164449326106E-2</v>
      </c>
      <c r="R9" s="16" t="s">
        <v>46390</v>
      </c>
      <c r="S9" s="6">
        <f>D8L802C14</f>
        <v>59.205761688728948</v>
      </c>
      <c r="T9" s="16" t="s">
        <v>46391</v>
      </c>
      <c r="U9" s="6">
        <f>D8L802C22</f>
        <v>3.2371052492943004</v>
      </c>
      <c r="V9" s="16" t="s">
        <v>46392</v>
      </c>
      <c r="W9" s="6">
        <f>D8L802C8</f>
        <v>1.2242164449326106E-2</v>
      </c>
      <c r="X9" s="16" t="s">
        <v>46393</v>
      </c>
      <c r="Y9" s="6">
        <f>D8L802C16</f>
        <v>59.205761688728948</v>
      </c>
      <c r="Z9" s="16" t="s">
        <v>46394</v>
      </c>
      <c r="AA9" s="6">
        <f>D8L802C24</f>
        <v>3.2371052492943004</v>
      </c>
      <c r="AB9" s="16" t="s">
        <v>46395</v>
      </c>
      <c r="AC9" s="6">
        <f>D8L802C26</f>
        <v>0.24582543425616807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3.4017572886682619E-2</v>
      </c>
      <c r="F10" s="16" t="s">
        <v>46397</v>
      </c>
      <c r="G10" s="6">
        <f>D8L803C10</f>
        <v>3.3518782736100108E-2</v>
      </c>
      <c r="H10" s="16" t="s">
        <v>46398</v>
      </c>
      <c r="I10" s="6">
        <f>D8L803C18</f>
        <v>8.8390326275256725E-2</v>
      </c>
      <c r="J10" s="16" t="s">
        <v>46399</v>
      </c>
      <c r="K10" s="6">
        <f>D8L803C4</f>
        <v>8.8445689505374833E-2</v>
      </c>
      <c r="L10" s="16" t="s">
        <v>46400</v>
      </c>
      <c r="M10" s="6">
        <f>D8L803C12</f>
        <v>8.7148835113860401E-2</v>
      </c>
      <c r="N10" s="16" t="s">
        <v>46401</v>
      </c>
      <c r="O10" s="6">
        <f>D8L803C20</f>
        <v>0.22981484831566781</v>
      </c>
      <c r="P10" s="16" t="s">
        <v>46402</v>
      </c>
      <c r="Q10" s="6">
        <f>D8L803C6</f>
        <v>3.2226104553966106</v>
      </c>
      <c r="R10" s="16" t="s">
        <v>46403</v>
      </c>
      <c r="S10" s="6">
        <f>D8L803C14</f>
        <v>18.72358362793419</v>
      </c>
      <c r="T10" s="16" t="s">
        <v>46404</v>
      </c>
      <c r="U10" s="6">
        <f>D8L803C22</f>
        <v>12.313413737929228</v>
      </c>
      <c r="V10" s="16" t="s">
        <v>46405</v>
      </c>
      <c r="W10" s="6">
        <f>D8L803C8</f>
        <v>3.2226104553966106</v>
      </c>
      <c r="X10" s="16" t="s">
        <v>46406</v>
      </c>
      <c r="Y10" s="6">
        <f>D8L803C16</f>
        <v>18.72358362793419</v>
      </c>
      <c r="Z10" s="16" t="s">
        <v>46407</v>
      </c>
      <c r="AA10" s="6">
        <f>D8L803C24</f>
        <v>12.313413737929226</v>
      </c>
      <c r="AB10" s="16" t="s">
        <v>46408</v>
      </c>
      <c r="AC10" s="6">
        <f>D8L803C26</f>
        <v>0.37618463173006184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5.8774173077813779E-3</v>
      </c>
      <c r="F11" s="16" t="s">
        <v>46410</v>
      </c>
      <c r="G11" s="6">
        <f>D8L804C10</f>
        <v>2.1971190099240132E-2</v>
      </c>
      <c r="H11" s="16" t="s">
        <v>46411</v>
      </c>
      <c r="I11" s="6">
        <f>D8L804C18</f>
        <v>2.0001420538298793E-2</v>
      </c>
      <c r="J11" s="16" t="s">
        <v>46412</v>
      </c>
      <c r="K11" s="6">
        <f>D8L804C4</f>
        <v>1.5281285000231588E-2</v>
      </c>
      <c r="L11" s="16" t="s">
        <v>46413</v>
      </c>
      <c r="M11" s="6">
        <f>D8L804C12</f>
        <v>5.7125094258024187E-2</v>
      </c>
      <c r="N11" s="16" t="s">
        <v>46414</v>
      </c>
      <c r="O11" s="6">
        <f>D8L804C20</f>
        <v>5.2003693399576681E-2</v>
      </c>
      <c r="P11" s="16" t="s">
        <v>46415</v>
      </c>
      <c r="Q11" s="6">
        <f>D8L804C6</f>
        <v>0.7282567258346837</v>
      </c>
      <c r="R11" s="16" t="s">
        <v>46416</v>
      </c>
      <c r="S11" s="6">
        <f>D8L804C14</f>
        <v>11.489400766332471</v>
      </c>
      <c r="T11" s="16" t="s">
        <v>46417</v>
      </c>
      <c r="U11" s="6">
        <f>D8L804C22</f>
        <v>2.9314352699158643</v>
      </c>
      <c r="V11" s="16" t="s">
        <v>46418</v>
      </c>
      <c r="W11" s="6">
        <f>D8L804C8</f>
        <v>0.7282567258346837</v>
      </c>
      <c r="X11" s="16" t="s">
        <v>46419</v>
      </c>
      <c r="Y11" s="6">
        <f>D8L804C16</f>
        <v>11.489400766332473</v>
      </c>
      <c r="Z11" s="16" t="s">
        <v>46420</v>
      </c>
      <c r="AA11" s="6">
        <f>D8L804C24</f>
        <v>2.9314352699158648</v>
      </c>
      <c r="AB11" s="16" t="s">
        <v>46421</v>
      </c>
      <c r="AC11" s="6">
        <f>D8L804C26</f>
        <v>1.6588696012120988E-2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3.0515022870626764E-2</v>
      </c>
      <c r="F12" s="16" t="s">
        <v>46423</v>
      </c>
      <c r="G12" s="6">
        <f>D8L805C10</f>
        <v>1.6113478614776095E-2</v>
      </c>
      <c r="H12" s="16" t="s">
        <v>46424</v>
      </c>
      <c r="I12" s="6">
        <f>D8L805C18</f>
        <v>7.5893773682583293E-2</v>
      </c>
      <c r="J12" s="16" t="s">
        <v>46425</v>
      </c>
      <c r="K12" s="6">
        <f>D8L805C4</f>
        <v>7.9339059463629721E-2</v>
      </c>
      <c r="L12" s="16" t="s">
        <v>46426</v>
      </c>
      <c r="M12" s="6">
        <f>D8L805C12</f>
        <v>4.1895044398417881E-2</v>
      </c>
      <c r="N12" s="16" t="s">
        <v>46427</v>
      </c>
      <c r="O12" s="6">
        <f>D8L805C20</f>
        <v>0.19732381157471707</v>
      </c>
      <c r="P12" s="16" t="s">
        <v>46428</v>
      </c>
      <c r="Q12" s="6">
        <f>D8L805C6</f>
        <v>2.7186352020905993</v>
      </c>
      <c r="R12" s="16" t="s">
        <v>46429</v>
      </c>
      <c r="S12" s="6">
        <f>D8L805C14</f>
        <v>17.329632333433644</v>
      </c>
      <c r="T12" s="16" t="s">
        <v>46430</v>
      </c>
      <c r="U12" s="6">
        <f>D8L805C22</f>
        <v>11.680666439069787</v>
      </c>
      <c r="V12" s="16" t="s">
        <v>46431</v>
      </c>
      <c r="W12" s="6">
        <f>D8L805C8</f>
        <v>2.7186352020905993</v>
      </c>
      <c r="X12" s="16" t="s">
        <v>46432</v>
      </c>
      <c r="Y12" s="6">
        <f>D8L805C16</f>
        <v>17.32963233343364</v>
      </c>
      <c r="Z12" s="16" t="s">
        <v>46433</v>
      </c>
      <c r="AA12" s="6">
        <f>D8L805C24</f>
        <v>11.680666439069785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3.9854641835711996E-2</v>
      </c>
      <c r="F13" s="16" t="s">
        <v>46436</v>
      </c>
      <c r="G13" s="6">
        <f>D8L806C10</f>
        <v>3.8807019709254905E-3</v>
      </c>
      <c r="H13" s="16" t="s">
        <v>46437</v>
      </c>
      <c r="I13" s="6">
        <f>D8L806C18</f>
        <v>6.6065600124713436E-2</v>
      </c>
      <c r="J13" s="16" t="s">
        <v>46438</v>
      </c>
      <c r="K13" s="6">
        <f>D8L806C4</f>
        <v>0.10362206877285139</v>
      </c>
      <c r="L13" s="16" t="s">
        <v>46439</v>
      </c>
      <c r="M13" s="6">
        <f>D8L806C12</f>
        <v>1.008982512440622E-2</v>
      </c>
      <c r="N13" s="16" t="s">
        <v>46440</v>
      </c>
      <c r="O13" s="6">
        <f>D8L806C20</f>
        <v>0.171770560324255</v>
      </c>
      <c r="P13" s="16" t="s">
        <v>46441</v>
      </c>
      <c r="Q13" s="6">
        <f>D8L806C6</f>
        <v>4.0290086840206722</v>
      </c>
      <c r="R13" s="16" t="s">
        <v>46442</v>
      </c>
      <c r="S13" s="6">
        <f>D8L806C14</f>
        <v>5.6972017627344433</v>
      </c>
      <c r="T13" s="16" t="s">
        <v>46443</v>
      </c>
      <c r="U13" s="6">
        <f>D8L806C22</f>
        <v>9.8272695028256631</v>
      </c>
      <c r="V13" s="16" t="s">
        <v>46444</v>
      </c>
      <c r="W13" s="6">
        <f>D8L806C8</f>
        <v>4.029008684020674</v>
      </c>
      <c r="X13" s="16" t="s">
        <v>46445</v>
      </c>
      <c r="Y13" s="6">
        <f>D8L806C16</f>
        <v>5.6972017627344442</v>
      </c>
      <c r="Z13" s="16" t="s">
        <v>46446</v>
      </c>
      <c r="AA13" s="6">
        <f>D8L806C24</f>
        <v>9.8272695028256649</v>
      </c>
      <c r="AB13" s="16" t="s">
        <v>46447</v>
      </c>
      <c r="AC13" s="6">
        <f>D8L806C26</f>
        <v>0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2.6683175294430626E-2</v>
      </c>
      <c r="F14" s="16" t="s">
        <v>46449</v>
      </c>
      <c r="G14" s="6">
        <f>D8L807C10</f>
        <v>0.14917229070637109</v>
      </c>
      <c r="H14" s="16" t="s">
        <v>46450</v>
      </c>
      <c r="I14" s="6">
        <f>D8L807C18</f>
        <v>0.31607793156672337</v>
      </c>
      <c r="J14" s="16" t="s">
        <v>46451</v>
      </c>
      <c r="K14" s="6">
        <f>D8L807C4</f>
        <v>6.9376255765519687E-2</v>
      </c>
      <c r="L14" s="16" t="s">
        <v>46452</v>
      </c>
      <c r="M14" s="6">
        <f>D8L807C12</f>
        <v>0.38784795583656512</v>
      </c>
      <c r="N14" s="16" t="s">
        <v>46453</v>
      </c>
      <c r="O14" s="6">
        <f>D8L807C20</f>
        <v>0.82180262207348076</v>
      </c>
      <c r="P14" s="16" t="s">
        <v>46454</v>
      </c>
      <c r="Q14" s="6">
        <f>D8L807C6</f>
        <v>0.89190120474640144</v>
      </c>
      <c r="R14" s="16" t="s">
        <v>46455</v>
      </c>
      <c r="S14" s="6">
        <f>D8L807C14</f>
        <v>12.971769004582109</v>
      </c>
      <c r="T14" s="16" t="s">
        <v>46456</v>
      </c>
      <c r="U14" s="6">
        <f>D8L807C22</f>
        <v>17.142478762582726</v>
      </c>
      <c r="V14" s="16" t="s">
        <v>46457</v>
      </c>
      <c r="W14" s="6">
        <f>D8L807C8</f>
        <v>0.89190120474640144</v>
      </c>
      <c r="X14" s="16" t="s">
        <v>46458</v>
      </c>
      <c r="Y14" s="6">
        <f>D8L807C16</f>
        <v>12.971769004582111</v>
      </c>
      <c r="Z14" s="16" t="s">
        <v>46459</v>
      </c>
      <c r="AA14" s="6">
        <f>D8L807C24</f>
        <v>17.142478762582723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1.2332878256975819E-2</v>
      </c>
      <c r="F15" s="16" t="s">
        <v>46462</v>
      </c>
      <c r="G15" s="6">
        <f>D8L808C10</f>
        <v>2.0978646582049481E-3</v>
      </c>
      <c r="H15" s="16" t="s">
        <v>46463</v>
      </c>
      <c r="I15" s="6">
        <f>D8L808C18</f>
        <v>2.904374777724505E-3</v>
      </c>
      <c r="J15" s="16" t="s">
        <v>46464</v>
      </c>
      <c r="K15" s="6">
        <f>D8L808C4</f>
        <v>3.2065483468137139E-2</v>
      </c>
      <c r="L15" s="16" t="s">
        <v>46465</v>
      </c>
      <c r="M15" s="6">
        <f>D8L808C12</f>
        <v>5.4544481113328637E-3</v>
      </c>
      <c r="N15" s="16" t="s">
        <v>46466</v>
      </c>
      <c r="O15" s="6">
        <f>D8L808C20</f>
        <v>7.5513744220837105E-3</v>
      </c>
      <c r="P15" s="16" t="s">
        <v>46467</v>
      </c>
      <c r="Q15" s="6">
        <f>D8L808C6</f>
        <v>0.20998148750725495</v>
      </c>
      <c r="R15" s="16" t="s">
        <v>46468</v>
      </c>
      <c r="S15" s="6">
        <f>D8L808C14</f>
        <v>0.4710537384550243</v>
      </c>
      <c r="T15" s="16" t="s">
        <v>46469</v>
      </c>
      <c r="U15" s="6">
        <f>D8L808C22</f>
        <v>7.4321823072134155E-2</v>
      </c>
      <c r="V15" s="16" t="s">
        <v>46470</v>
      </c>
      <c r="W15" s="6">
        <f>D8L808C8</f>
        <v>0.20998148750725495</v>
      </c>
      <c r="X15" s="16" t="s">
        <v>46471</v>
      </c>
      <c r="Y15" s="6">
        <f>D8L808C16</f>
        <v>0.4710537384550243</v>
      </c>
      <c r="Z15" s="16" t="s">
        <v>46472</v>
      </c>
      <c r="AA15" s="6">
        <f>D8L808C24</f>
        <v>7.4321823072134155E-2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0.12167598919267916</v>
      </c>
      <c r="H16" s="16" t="s">
        <v>46476</v>
      </c>
      <c r="I16" s="6">
        <f>D8L809C18</f>
        <v>-1.6386375819737748E-4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0.31635757190096564</v>
      </c>
      <c r="N16" s="16" t="s">
        <v>46479</v>
      </c>
      <c r="O16" s="6">
        <f>D8L809C20</f>
        <v>-4.260457713131813E-4</v>
      </c>
      <c r="P16" s="16" t="s">
        <v>46480</v>
      </c>
      <c r="Q16" s="6">
        <f>D8L809C6</f>
        <v>0</v>
      </c>
      <c r="R16" s="16" t="s">
        <v>46481</v>
      </c>
      <c r="S16" s="6">
        <f>D8L809C14</f>
        <v>32.334186561622808</v>
      </c>
      <c r="T16" s="16" t="s">
        <v>46482</v>
      </c>
      <c r="U16" s="6">
        <f>D8L809C22</f>
        <v>-1.8058437103883988E-2</v>
      </c>
      <c r="V16" s="16" t="s">
        <v>46483</v>
      </c>
      <c r="W16" s="6">
        <f>D8L809C8</f>
        <v>0</v>
      </c>
      <c r="X16" s="16" t="s">
        <v>46484</v>
      </c>
      <c r="Y16" s="6">
        <f>D8L809C16</f>
        <v>32.334186561622815</v>
      </c>
      <c r="Z16" s="16" t="s">
        <v>46485</v>
      </c>
      <c r="AA16" s="6">
        <f>D8L809C24</f>
        <v>-1.8058437103883988E-2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0.11661314338977417</v>
      </c>
      <c r="H17" s="16" t="s">
        <v>46489</v>
      </c>
      <c r="I17" s="6">
        <f>D8L810C18</f>
        <v>0.40679905246571252</v>
      </c>
      <c r="J17" s="16" t="s">
        <v>46490</v>
      </c>
      <c r="K17" s="6">
        <f>D8L810C4</f>
        <v>0</v>
      </c>
      <c r="L17" s="16" t="s">
        <v>46491</v>
      </c>
      <c r="M17" s="6">
        <f>D8L810C12</f>
        <v>0.30319417281341288</v>
      </c>
      <c r="N17" s="16" t="s">
        <v>46492</v>
      </c>
      <c r="O17" s="6">
        <f>D8L810C20</f>
        <v>1.0576775364108533</v>
      </c>
      <c r="P17" s="16" t="s">
        <v>46493</v>
      </c>
      <c r="Q17" s="6">
        <f>D8L810C6</f>
        <v>0</v>
      </c>
      <c r="R17" s="16" t="s">
        <v>46494</v>
      </c>
      <c r="S17" s="6">
        <f>D8L810C14</f>
        <v>36.034421327680391</v>
      </c>
      <c r="T17" s="16" t="s">
        <v>46495</v>
      </c>
      <c r="U17" s="6">
        <f>D8L810C22</f>
        <v>77.551416119658043</v>
      </c>
      <c r="V17" s="16" t="s">
        <v>46496</v>
      </c>
      <c r="W17" s="6">
        <f>D8L810C8</f>
        <v>0</v>
      </c>
      <c r="X17" s="16" t="s">
        <v>46497</v>
      </c>
      <c r="Y17" s="6">
        <f>D8L810C16</f>
        <v>36.034421327680391</v>
      </c>
      <c r="Z17" s="16" t="s">
        <v>46498</v>
      </c>
      <c r="AA17" s="6">
        <f>D8L810C24</f>
        <v>77.551416119658043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-0.18165997560643196</v>
      </c>
      <c r="H18" s="16" t="s">
        <v>46502</v>
      </c>
      <c r="I18" s="6">
        <f>D8L811C18</f>
        <v>-3.527098067040956E-4</v>
      </c>
      <c r="J18" s="16" t="s">
        <v>46503</v>
      </c>
      <c r="K18" s="6">
        <f>D8L811C4</f>
        <v>0</v>
      </c>
      <c r="L18" s="16" t="s">
        <v>46504</v>
      </c>
      <c r="M18" s="6">
        <f>D8L811C12</f>
        <v>-0.47231593657672322</v>
      </c>
      <c r="N18" s="16" t="s">
        <v>46505</v>
      </c>
      <c r="O18" s="6">
        <f>D8L811C20</f>
        <v>-9.1704549743064855E-4</v>
      </c>
      <c r="P18" s="16" t="s">
        <v>46506</v>
      </c>
      <c r="Q18" s="6">
        <f>D8L811C6</f>
        <v>0</v>
      </c>
      <c r="R18" s="16" t="s">
        <v>46507</v>
      </c>
      <c r="S18" s="6">
        <f>D8L811C14</f>
        <v>-1.4941307770827452</v>
      </c>
      <c r="T18" s="16" t="s">
        <v>46508</v>
      </c>
      <c r="U18" s="6">
        <f>D8L811C22</f>
        <v>-3.9786968496981151E-3</v>
      </c>
      <c r="V18" s="16" t="s">
        <v>46509</v>
      </c>
      <c r="W18" s="6">
        <f>D8L811C8</f>
        <v>0</v>
      </c>
      <c r="X18" s="16" t="s">
        <v>46510</v>
      </c>
      <c r="Y18" s="6">
        <f>D8L811C16</f>
        <v>-1.494130777082745</v>
      </c>
      <c r="Z18" s="16" t="s">
        <v>46511</v>
      </c>
      <c r="AA18" s="6">
        <f>D8L811C24</f>
        <v>-3.9786968496981151E-3</v>
      </c>
      <c r="AB18" s="16" t="s">
        <v>46512</v>
      </c>
      <c r="AC18" s="6">
        <f>D8L811C26</f>
        <v>0.29121185658361126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5.0334117951869463E-2</v>
      </c>
      <c r="F19" s="16" t="s">
        <v>46514</v>
      </c>
      <c r="G19" s="6">
        <f>D8L812C10+D8L818C10</f>
        <v>5.1845018935217896E-2</v>
      </c>
      <c r="H19" s="16" t="s">
        <v>46515</v>
      </c>
      <c r="I19" s="6">
        <f>D8L812C18+D8L818C18</f>
        <v>9.1020436202813276E-2</v>
      </c>
      <c r="J19" s="16" t="s">
        <v>46516</v>
      </c>
      <c r="K19" s="6">
        <f>D8L812C4+D8L818C4</f>
        <v>0.13086870667486059</v>
      </c>
      <c r="L19" s="16" t="s">
        <v>46517</v>
      </c>
      <c r="M19" s="6">
        <f>D8L812C12+D8L818C12</f>
        <v>0.13479704923156649</v>
      </c>
      <c r="N19" s="16" t="s">
        <v>46518</v>
      </c>
      <c r="O19" s="6">
        <f>D8L812C20+D8L818C20</f>
        <v>0.23665313412731445</v>
      </c>
      <c r="P19" s="16" t="s">
        <v>46519</v>
      </c>
      <c r="Q19" s="6">
        <f>D8L812C6+D8L818C6</f>
        <v>3.0964075161385578</v>
      </c>
      <c r="R19" s="16" t="s">
        <v>46520</v>
      </c>
      <c r="S19" s="6">
        <f>D8L812C14+D8L818C14</f>
        <v>-53.288174741059038</v>
      </c>
      <c r="T19" s="16" t="s">
        <v>46521</v>
      </c>
      <c r="U19" s="6">
        <f>D8L812C22+D8L818C22</f>
        <v>8.7717711496571447</v>
      </c>
      <c r="V19" s="16" t="s">
        <v>46522</v>
      </c>
      <c r="W19" s="6">
        <f>D8L812C8+D8L818C8</f>
        <v>3.0964075161385578</v>
      </c>
      <c r="X19" s="16" t="s">
        <v>46523</v>
      </c>
      <c r="Y19" s="6">
        <f>D8L812C16+D8L818C16</f>
        <v>-53.288174741059045</v>
      </c>
      <c r="Z19" s="16" t="s">
        <v>46524</v>
      </c>
      <c r="AA19" s="6">
        <f>D8L812C24+D8L818C24</f>
        <v>8.7717711496571464</v>
      </c>
      <c r="AB19" s="16" t="s">
        <v>46525</v>
      </c>
      <c r="AC19" s="6">
        <f>D8L812C26+D8L818C26</f>
        <v>0.2542745802911886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8.525443104873312E-2</v>
      </c>
      <c r="F20" s="16" t="s">
        <v>46527</v>
      </c>
      <c r="G20" s="6">
        <f>D8L813C10</f>
        <v>4.9661508482155936</v>
      </c>
      <c r="H20" s="16" t="s">
        <v>46528</v>
      </c>
      <c r="I20" s="6">
        <f>D8L813C18</f>
        <v>9.4347270411609454</v>
      </c>
      <c r="J20" s="16" t="s">
        <v>46529</v>
      </c>
      <c r="K20" s="6">
        <f>D8L813C4</f>
        <v>0.22166152072670547</v>
      </c>
      <c r="L20" s="16" t="s">
        <v>46530</v>
      </c>
      <c r="M20" s="6">
        <f>D8L813C12</f>
        <v>12.911992205360614</v>
      </c>
      <c r="N20" s="16" t="s">
        <v>46531</v>
      </c>
      <c r="O20" s="6">
        <f>D8L813C20</f>
        <v>24.530290307018454</v>
      </c>
      <c r="P20" s="16" t="s">
        <v>46532</v>
      </c>
      <c r="Q20" s="6">
        <f>D8L813C6</f>
        <v>15.258655850013591</v>
      </c>
      <c r="R20" s="16" t="s">
        <v>46533</v>
      </c>
      <c r="S20" s="6">
        <f>D8L813C14</f>
        <v>1580.2627037472121</v>
      </c>
      <c r="T20" s="16" t="s">
        <v>46534</v>
      </c>
      <c r="U20" s="6">
        <f>D8L813C22</f>
        <v>2961.5218140575053</v>
      </c>
      <c r="V20" s="16" t="s">
        <v>46535</v>
      </c>
      <c r="W20" s="6">
        <f>D8L813C8</f>
        <v>15.258655850013596</v>
      </c>
      <c r="X20" s="16" t="s">
        <v>46536</v>
      </c>
      <c r="Y20" s="6">
        <f>D8L813C16</f>
        <v>1580.2627037472121</v>
      </c>
      <c r="Z20" s="16" t="s">
        <v>46537</v>
      </c>
      <c r="AA20" s="6">
        <f>D8L813C24</f>
        <v>2961.5218140575057</v>
      </c>
      <c r="AB20" s="16" t="s">
        <v>46538</v>
      </c>
      <c r="AC20" s="6">
        <f>D8L813C26</f>
        <v>0.11092078461879988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4.1333302429284215E-2</v>
      </c>
      <c r="F21" s="16" t="s">
        <v>46540</v>
      </c>
      <c r="G21" s="6">
        <f>D8L814C10</f>
        <v>-3.5760891171025717E-2</v>
      </c>
      <c r="H21" s="16" t="s">
        <v>46541</v>
      </c>
      <c r="I21" s="6">
        <f>D8L814C18</f>
        <v>3.2176668422397355E-3</v>
      </c>
      <c r="J21" s="16" t="s">
        <v>46542</v>
      </c>
      <c r="K21" s="6">
        <f>D8L814C4</f>
        <v>0.10746658631613901</v>
      </c>
      <c r="L21" s="16" t="s">
        <v>46543</v>
      </c>
      <c r="M21" s="6">
        <f>D8L814C12</f>
        <v>-9.2978317044666858E-2</v>
      </c>
      <c r="N21" s="16" t="s">
        <v>46544</v>
      </c>
      <c r="O21" s="6">
        <f>D8L814C20</f>
        <v>8.3659337898232943E-3</v>
      </c>
      <c r="P21" s="16" t="s">
        <v>46545</v>
      </c>
      <c r="Q21" s="6">
        <f>D8L814C6</f>
        <v>4.6959666846935724</v>
      </c>
      <c r="R21" s="16" t="s">
        <v>46546</v>
      </c>
      <c r="S21" s="6">
        <f>D8L814C14</f>
        <v>6.4327424554676753</v>
      </c>
      <c r="T21" s="16" t="s">
        <v>46547</v>
      </c>
      <c r="U21" s="6">
        <f>D8L814C22</f>
        <v>0.49996032524372164</v>
      </c>
      <c r="V21" s="16" t="s">
        <v>46548</v>
      </c>
      <c r="W21" s="6">
        <f>D8L814C8</f>
        <v>4.6959666846935724</v>
      </c>
      <c r="X21" s="16" t="s">
        <v>46549</v>
      </c>
      <c r="Y21" s="6">
        <f>D8L814C16</f>
        <v>6.432742455467678</v>
      </c>
      <c r="Z21" s="16" t="s">
        <v>46550</v>
      </c>
      <c r="AA21" s="6">
        <f>D8L814C24</f>
        <v>0.49996032524372175</v>
      </c>
      <c r="AB21" s="16" t="s">
        <v>46551</v>
      </c>
      <c r="AC21" s="6">
        <f>D8L814C26</f>
        <v>0.36110733849060872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6.1372741458871755E-2</v>
      </c>
      <c r="F24" s="16" t="s">
        <v>46555</v>
      </c>
      <c r="G24" s="6">
        <f>D8L817C10</f>
        <v>5.363266775074268E-3</v>
      </c>
      <c r="H24" s="16" t="s">
        <v>46556</v>
      </c>
      <c r="I24" s="6">
        <f>D8L817C18</f>
        <v>1.0033376555068396E-2</v>
      </c>
      <c r="J24" s="16" t="s">
        <v>46557</v>
      </c>
      <c r="K24" s="6">
        <f>D8L817C4</f>
        <v>0.15956912779306612</v>
      </c>
      <c r="L24" s="16" t="s">
        <v>46558</v>
      </c>
      <c r="M24" s="6">
        <f>D8L817C12</f>
        <v>1.3944493615193079E-2</v>
      </c>
      <c r="N24" s="16" t="s">
        <v>46559</v>
      </c>
      <c r="O24" s="6">
        <f>D8L817C20</f>
        <v>2.6086779043177844E-2</v>
      </c>
      <c r="P24" s="16" t="s">
        <v>46560</v>
      </c>
      <c r="Q24" s="6">
        <f>D8L817C6</f>
        <v>7.0231130550182614</v>
      </c>
      <c r="R24" s="16" t="s">
        <v>46561</v>
      </c>
      <c r="S24" s="6">
        <f>D8L817C14</f>
        <v>4.2022842556788307</v>
      </c>
      <c r="T24" s="16" t="s">
        <v>46562</v>
      </c>
      <c r="U24" s="6">
        <f>D8L817C22</f>
        <v>1.8041827999617202</v>
      </c>
      <c r="V24" s="16" t="s">
        <v>46563</v>
      </c>
      <c r="W24" s="6">
        <f>D8L817C8</f>
        <v>7.0231130550182606</v>
      </c>
      <c r="X24" s="16" t="s">
        <v>46564</v>
      </c>
      <c r="Y24" s="6">
        <f>D8L817C16</f>
        <v>4.2022842556788307</v>
      </c>
      <c r="Z24" s="16" t="s">
        <v>46565</v>
      </c>
      <c r="AA24" s="6">
        <f>D8L817C24</f>
        <v>1.8041827999617202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6.5721618327804973E-2</v>
      </c>
      <c r="H25" s="16" t="s">
        <v>46569</v>
      </c>
      <c r="I25" s="6">
        <f>D8L818C18</f>
        <v>7.1512179475116261E-2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0.17087620765229281</v>
      </c>
      <c r="N25" s="16" t="s">
        <v>46572</v>
      </c>
      <c r="O25" s="6">
        <f>D8L818C20</f>
        <v>0.1859316666353022</v>
      </c>
      <c r="P25" s="16" t="s">
        <v>46573</v>
      </c>
      <c r="Q25" s="6">
        <f>D8L818C6</f>
        <v>0</v>
      </c>
      <c r="R25" s="16" t="s">
        <v>46574</v>
      </c>
      <c r="S25" s="6">
        <f>D8L818C14</f>
        <v>-20.527043075852401</v>
      </c>
      <c r="T25" s="16" t="s">
        <v>46575</v>
      </c>
      <c r="U25" s="6">
        <f>D8L818C22</f>
        <v>6.9266645534833167</v>
      </c>
      <c r="V25" s="16" t="s">
        <v>46576</v>
      </c>
      <c r="W25" s="6">
        <f>D8L818C8</f>
        <v>0</v>
      </c>
      <c r="X25" s="16" t="s">
        <v>46577</v>
      </c>
      <c r="Y25" s="6">
        <f>D8L818C16</f>
        <v>-20.527043075852404</v>
      </c>
      <c r="Z25" s="16" t="s">
        <v>46578</v>
      </c>
      <c r="AA25" s="6">
        <f>D8L818C24</f>
        <v>6.9266645534833167</v>
      </c>
      <c r="AB25" s="16" t="s">
        <v>46579</v>
      </c>
      <c r="AC25" s="6">
        <f>D8L818C26</f>
        <v>0.11296942360002464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-1.7169758179926184E-5</v>
      </c>
      <c r="H26" s="16" t="s">
        <v>46582</v>
      </c>
      <c r="I26" s="6">
        <f>D8L819C18</f>
        <v>4.6133294968826132E-6</v>
      </c>
      <c r="J26" s="16" t="s">
        <v>46583</v>
      </c>
      <c r="K26" s="6">
        <f>D8L819C4</f>
        <v>0</v>
      </c>
      <c r="L26" s="16" t="s">
        <v>46584</v>
      </c>
      <c r="M26" s="6">
        <f>D8L819C12</f>
        <v>-4.464137126780805E-5</v>
      </c>
      <c r="N26" s="16" t="s">
        <v>46585</v>
      </c>
      <c r="O26" s="6">
        <f>D8L819C20</f>
        <v>1.1994656691894784E-5</v>
      </c>
      <c r="P26" s="16" t="s">
        <v>46586</v>
      </c>
      <c r="Q26" s="6">
        <f>D8L819C6</f>
        <v>0</v>
      </c>
      <c r="R26" s="16" t="s">
        <v>46587</v>
      </c>
      <c r="S26" s="6">
        <f>D8L819C14</f>
        <v>-1.0858594451336012E-3</v>
      </c>
      <c r="T26" s="16" t="s">
        <v>46588</v>
      </c>
      <c r="U26" s="6">
        <f>D8L819C22</f>
        <v>2.9175876300693279E-4</v>
      </c>
      <c r="V26" s="16" t="s">
        <v>46589</v>
      </c>
      <c r="W26" s="6">
        <f>D8L819C8</f>
        <v>0</v>
      </c>
      <c r="X26" s="16" t="s">
        <v>46590</v>
      </c>
      <c r="Y26" s="6">
        <f>D8L819C16</f>
        <v>-1.0858594451336012E-3</v>
      </c>
      <c r="Z26" s="16" t="s">
        <v>46591</v>
      </c>
      <c r="AA26" s="6">
        <f>D8L819C24</f>
        <v>2.9175876300693284E-4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3.0214356891030039E-2</v>
      </c>
      <c r="F27" s="16" t="s">
        <v>46594</v>
      </c>
      <c r="G27" s="6">
        <f>D8L820C10</f>
        <v>1.2948421024839528E-2</v>
      </c>
      <c r="H27" s="16" t="s">
        <v>46595</v>
      </c>
      <c r="I27" s="6">
        <f>D8L820C18</f>
        <v>6.1012841535008001E-2</v>
      </c>
      <c r="J27" s="16" t="s">
        <v>46596</v>
      </c>
      <c r="K27" s="6">
        <f>D8L820C4</f>
        <v>4.602677150408846E-2</v>
      </c>
      <c r="L27" s="16" t="s">
        <v>46597</v>
      </c>
      <c r="M27" s="6">
        <f>D8L820C12</f>
        <v>-1.4252299716249068E-2</v>
      </c>
      <c r="N27" s="16" t="s">
        <v>46598</v>
      </c>
      <c r="O27" s="6">
        <f>D8L820C20</f>
        <v>8.1283169890761287E-2</v>
      </c>
      <c r="P27" s="16" t="s">
        <v>46599</v>
      </c>
      <c r="Q27" s="6">
        <f>D8L820C6</f>
        <v>2.6906566793852775</v>
      </c>
      <c r="R27" s="16" t="s">
        <v>46600</v>
      </c>
      <c r="S27" s="6">
        <f>D8L820C14</f>
        <v>9.4884289218028037</v>
      </c>
      <c r="T27" s="16" t="s">
        <v>46601</v>
      </c>
      <c r="U27" s="6">
        <f>D8L820C22</f>
        <v>7.8131230745929017</v>
      </c>
      <c r="V27" s="16" t="s">
        <v>46602</v>
      </c>
      <c r="W27" s="6">
        <f>D8L820C8</f>
        <v>1.1293305765667707</v>
      </c>
      <c r="X27" s="16" t="s">
        <v>46603</v>
      </c>
      <c r="Y27" s="6">
        <f>D8L820C16</f>
        <v>3.5449633509563223</v>
      </c>
      <c r="Z27" s="16" t="s">
        <v>46604</v>
      </c>
      <c r="AA27" s="6">
        <f>D8L820C24</f>
        <v>3.3796359456425789</v>
      </c>
      <c r="AB27" s="16" t="s">
        <v>46605</v>
      </c>
      <c r="AC27" s="6">
        <f>D8L820C26</f>
        <v>4.0561895333098272E-2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5.0334117951869463E-2</v>
      </c>
      <c r="F28" s="16" t="s">
        <v>46607</v>
      </c>
      <c r="G28" s="6">
        <f>E1L212C2</f>
        <v>5.1845018935217896E-2</v>
      </c>
      <c r="H28" s="16" t="s">
        <v>46608</v>
      </c>
      <c r="I28" s="6">
        <f>E1L212C3</f>
        <v>9.1020436202813276E-2</v>
      </c>
      <c r="J28" s="16" t="s">
        <v>46609</v>
      </c>
      <c r="K28" s="6">
        <f>E1L212C4</f>
        <v>0.13086870667486059</v>
      </c>
      <c r="L28" s="16" t="s">
        <v>46610</v>
      </c>
      <c r="M28" s="6">
        <f>E1L212C5</f>
        <v>0.13479704923156649</v>
      </c>
      <c r="N28" s="16" t="s">
        <v>46611</v>
      </c>
      <c r="O28" s="6">
        <f>E1L212C6</f>
        <v>0.23665313412731445</v>
      </c>
      <c r="P28" s="16" t="s">
        <v>46612</v>
      </c>
      <c r="Q28" s="6">
        <f>E1L212C7</f>
        <v>3.0964075161385578</v>
      </c>
      <c r="R28" s="16" t="s">
        <v>46613</v>
      </c>
      <c r="S28" s="6">
        <f>E1L212C8</f>
        <v>-53.288174741059038</v>
      </c>
      <c r="T28" s="16" t="s">
        <v>46614</v>
      </c>
      <c r="U28" s="6">
        <f>E1L212C9</f>
        <v>8.7717711496571447</v>
      </c>
      <c r="V28" s="16" t="s">
        <v>46615</v>
      </c>
      <c r="W28" s="6">
        <f>E1L212C10</f>
        <v>3.0964075161385578</v>
      </c>
      <c r="X28" s="16" t="s">
        <v>46616</v>
      </c>
      <c r="Y28" s="6">
        <f>E1L212C11</f>
        <v>-53.288174741059045</v>
      </c>
      <c r="Z28" s="16" t="s">
        <v>46617</v>
      </c>
      <c r="AA28" s="6">
        <f>E1L212C12</f>
        <v>8.7717711496571464</v>
      </c>
      <c r="AB28" s="16" t="s">
        <v>46618</v>
      </c>
      <c r="AC28" s="6">
        <f>E1L212C13</f>
        <v>0.2542745802911886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4.0919195618491631E-2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3.1123022689287735E-2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0.51356055604966155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0.52817995465099277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0.2079241578998694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3.9584679818903123E-2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8.2664604118133679E-3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3.9105019358066139E-3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5.6324016288124374E-3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0.10237280669973482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0.75572433013418761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0.32465270541124641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4.831428953631315E-2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5.7252215150642848E-2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1.2151113560838445E-2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9.9266925398878825E-2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0.30795874859105343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1.75428677902064E-2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8.2387847707104889E-2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0.9064256669244698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0.51581695284517304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5.26855255970392E-2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6.4795159201128633E-2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5.3964297953207264E-2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3.1761788212532033E-2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3.8499527438135964E-2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3.7447413614317207E-2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2.490729129847492E-2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0.51095121455496351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0.17467744000942764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8.8899779682194875E-3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0.31435160589036143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0.21972379874770953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3.8177576836131016E-2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1.0753835321228157E-2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8.299764636501715E-2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3.2089065986265985E-2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1.1082765584716044E-2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7.6568065147233416E-3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9.0175596780747491E-2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3.7528481901249626E-2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7.7346069777802888E-3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7.4020405728114939E-3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9.442723047698702E-2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0.17224606889411359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3.2115602004537239E-2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1.2379656363146335E-2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2.0243377738990914E-2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8.8174836782293226E-3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3.3330846638463647E-2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3.0930417680431532E-2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0.40275806081866916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1.4369743993387902E-2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0.34850578418184341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2.4079890888801636E-2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0.41068261950519663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0.47151486665140746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0.18546940946250928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1.0776067634944722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0.25835311814196793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0.42183952004206804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0.91961035836180094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0.55019401766921061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0.38408657895566556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24.248623774298984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0.79280188985131317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1.7275034799806803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2.3879087423021104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2.584460326021317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0.84027491651240616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6.1804222891598655E-2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0.10293817181022072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5.9127630600840794E-2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5.8978945514321507E-2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9.3002200539926291E-2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2.3880231375639192E-2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32.700000000000003</v>
      </c>
      <c r="F9" s="16" t="s">
        <v>16019</v>
      </c>
      <c r="G9" s="6">
        <f>B3L802C3</f>
        <v>1.9499489274770174</v>
      </c>
      <c r="H9" s="16" t="s">
        <v>46774</v>
      </c>
      <c r="I9" s="6">
        <f>B3L818C3</f>
        <v>2.3177283192632387</v>
      </c>
      <c r="J9" s="16" t="s">
        <v>12040</v>
      </c>
      <c r="K9" s="6">
        <f>B3L836C3</f>
        <v>2.0969027905550446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752.58539725791547</v>
      </c>
      <c r="AV9" s="16" t="s">
        <v>12056</v>
      </c>
      <c r="AW9" s="6">
        <f>A1L562C1</f>
        <v>200</v>
      </c>
      <c r="AX9" s="16" t="s">
        <v>46779</v>
      </c>
      <c r="AY9" s="6">
        <f>B6L302C3</f>
        <v>278.37811283435639</v>
      </c>
      <c r="AZ9" s="16" t="s">
        <v>46780</v>
      </c>
      <c r="BA9" s="6">
        <f>B6L202C35</f>
        <v>3.8595906972293887</v>
      </c>
      <c r="BB9" s="16" t="s">
        <v>46781</v>
      </c>
      <c r="BC9" s="6">
        <f>B6L202C36</f>
        <v>2.1227748834761639</v>
      </c>
      <c r="BD9" s="16" t="s">
        <v>46782</v>
      </c>
      <c r="BE9" s="6">
        <f>B6L202C37</f>
        <v>5.7893860458440836</v>
      </c>
      <c r="BF9" s="16" t="s">
        <v>46783</v>
      </c>
      <c r="BG9" s="6">
        <f>B6L202C38</f>
        <v>4.6315088366752653</v>
      </c>
      <c r="BH9" s="16" t="s">
        <v>46784</v>
      </c>
      <c r="BI9" s="6">
        <f>B6L202C39</f>
        <v>0.96489767430734719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1.8019940853400929</v>
      </c>
      <c r="H10" s="16" t="s">
        <v>46786</v>
      </c>
      <c r="I10" s="6">
        <f>B3L819C3</f>
        <v>1.7664203612479474</v>
      </c>
      <c r="J10" s="16" t="s">
        <v>12079</v>
      </c>
      <c r="K10" s="6">
        <f>B3L837C3</f>
        <v>1.7992880228582135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752.58539725791547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283.29657285711801</v>
      </c>
      <c r="AZ10" s="16" t="s">
        <v>46792</v>
      </c>
      <c r="BA10" s="6">
        <f>B6L203C35</f>
        <v>3.8595906972293883</v>
      </c>
      <c r="BB10" s="16" t="s">
        <v>46793</v>
      </c>
      <c r="BC10" s="6">
        <f>B6L203C36</f>
        <v>2.1227748834761635</v>
      </c>
      <c r="BD10" s="16" t="s">
        <v>46794</v>
      </c>
      <c r="BE10" s="6">
        <f>B6L203C37</f>
        <v>5.7893860458440836</v>
      </c>
      <c r="BF10" s="16" t="s">
        <v>46795</v>
      </c>
      <c r="BG10" s="6">
        <f>B6L203C38</f>
        <v>4.6315088366752653</v>
      </c>
      <c r="BH10" s="16" t="s">
        <v>46796</v>
      </c>
      <c r="BI10" s="6">
        <f>B6L203C39</f>
        <v>0.96489767430734719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2.0583657587548636</v>
      </c>
      <c r="H11" s="16" t="s">
        <v>46798</v>
      </c>
      <c r="I11" s="6">
        <f>B3L820C3</f>
        <v>2.0773435918202066</v>
      </c>
      <c r="J11" s="16" t="s">
        <v>12118</v>
      </c>
      <c r="K11" s="6">
        <f>B3L838C3</f>
        <v>2.0712906784335354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752.58539725791536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183.9788201827142</v>
      </c>
      <c r="AZ11" s="16" t="s">
        <v>46804</v>
      </c>
      <c r="BA11" s="6">
        <f>B6L204C35</f>
        <v>3.8595906972293883</v>
      </c>
      <c r="BB11" s="16" t="s">
        <v>46805</v>
      </c>
      <c r="BC11" s="6">
        <f>B6L204C36</f>
        <v>2.1227748834761639</v>
      </c>
      <c r="BD11" s="16" t="s">
        <v>46806</v>
      </c>
      <c r="BE11" s="6">
        <f>B6L204C37</f>
        <v>5.7893860458440836</v>
      </c>
      <c r="BF11" s="16" t="s">
        <v>46807</v>
      </c>
      <c r="BG11" s="6">
        <f>B6L204C38</f>
        <v>4.6315088366752661</v>
      </c>
      <c r="BH11" s="16" t="s">
        <v>46808</v>
      </c>
      <c r="BI11" s="6">
        <f>B6L204C39</f>
        <v>0.96489767430734719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2.1410454238595813</v>
      </c>
      <c r="H12" s="16" t="s">
        <v>46810</v>
      </c>
      <c r="I12" s="6">
        <f>B3L821C3</f>
        <v>2.0413202317964223</v>
      </c>
      <c r="J12" s="16" t="s">
        <v>12157</v>
      </c>
      <c r="K12" s="6">
        <f>B3L839C3</f>
        <v>2.125025296474683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752.58539725791536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780.246656933645</v>
      </c>
      <c r="AZ12" s="16" t="s">
        <v>46816</v>
      </c>
      <c r="BA12" s="6">
        <f>B6L205C35</f>
        <v>3.8595906972293887</v>
      </c>
      <c r="BB12" s="16" t="s">
        <v>46817</v>
      </c>
      <c r="BC12" s="6">
        <f>B6L205C36</f>
        <v>2.1227748834761639</v>
      </c>
      <c r="BD12" s="16" t="s">
        <v>46818</v>
      </c>
      <c r="BE12" s="6">
        <f>B6L205C37</f>
        <v>5.7893860458440827</v>
      </c>
      <c r="BF12" s="16" t="s">
        <v>46819</v>
      </c>
      <c r="BG12" s="6">
        <f>B6L205C38</f>
        <v>4.6315088366752661</v>
      </c>
      <c r="BH12" s="16" t="s">
        <v>46820</v>
      </c>
      <c r="BI12" s="6">
        <f>B6L205C39</f>
        <v>0.96489767430734708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31.1</v>
      </c>
      <c r="F13" s="16" t="s">
        <v>16147</v>
      </c>
      <c r="G13" s="6">
        <f>B3L806C3</f>
        <v>2.1005300149786841</v>
      </c>
      <c r="H13" s="16" t="s">
        <v>46822</v>
      </c>
      <c r="I13" s="6">
        <f>B3L822C3</f>
        <v>2.0548812300515591</v>
      </c>
      <c r="J13" s="16" t="s">
        <v>12196</v>
      </c>
      <c r="K13" s="6">
        <f>B3L840C3</f>
        <v>2.0644827084797521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752.58539725791536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571.75449645928143</v>
      </c>
      <c r="AZ13" s="16" t="s">
        <v>46828</v>
      </c>
      <c r="BA13" s="6">
        <f>B6L206C35</f>
        <v>3.8595906972293887</v>
      </c>
      <c r="BB13" s="16" t="s">
        <v>46829</v>
      </c>
      <c r="BC13" s="6">
        <f>B6L206C36</f>
        <v>2.1227748834761639</v>
      </c>
      <c r="BD13" s="16" t="s">
        <v>46830</v>
      </c>
      <c r="BE13" s="6">
        <f>B6L206C37</f>
        <v>5.7893860458440836</v>
      </c>
      <c r="BF13" s="16" t="s">
        <v>46831</v>
      </c>
      <c r="BG13" s="6">
        <f>B6L206C38</f>
        <v>4.6315088366752661</v>
      </c>
      <c r="BH13" s="16" t="s">
        <v>46832</v>
      </c>
      <c r="BI13" s="6">
        <f>B6L206C39</f>
        <v>0.96489767430734719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29.2</v>
      </c>
      <c r="F14" s="16" t="s">
        <v>16179</v>
      </c>
      <c r="G14" s="6">
        <f>B3L807C3</f>
        <v>1.996497570895944</v>
      </c>
      <c r="H14" s="16" t="s">
        <v>46834</v>
      </c>
      <c r="I14" s="6">
        <f>B3L823C3</f>
        <v>2.0301252734141979</v>
      </c>
      <c r="J14" s="16" t="s">
        <v>12235</v>
      </c>
      <c r="K14" s="6">
        <f>B3L841C3</f>
        <v>2.0143846845417528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752.58539725791536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771.21423967366093</v>
      </c>
      <c r="AZ14" s="16" t="s">
        <v>46840</v>
      </c>
      <c r="BA14" s="6">
        <f>B6L207C35</f>
        <v>3.8595906972293883</v>
      </c>
      <c r="BB14" s="16" t="s">
        <v>46841</v>
      </c>
      <c r="BC14" s="6">
        <f>B6L207C36</f>
        <v>2.1227748834761635</v>
      </c>
      <c r="BD14" s="16" t="s">
        <v>46842</v>
      </c>
      <c r="BE14" s="6">
        <f>B6L207C37</f>
        <v>5.7893860458440836</v>
      </c>
      <c r="BF14" s="16" t="s">
        <v>46843</v>
      </c>
      <c r="BG14" s="6">
        <f>B6L207C38</f>
        <v>4.6315088366752653</v>
      </c>
      <c r="BH14" s="16" t="s">
        <v>46844</v>
      </c>
      <c r="BI14" s="6">
        <f>B6L207C39</f>
        <v>0.96489767430734708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26.5</v>
      </c>
      <c r="F15" s="16" t="s">
        <v>16211</v>
      </c>
      <c r="G15" s="6">
        <f>B3L808C3</f>
        <v>2.0229105411778407</v>
      </c>
      <c r="H15" s="16" t="s">
        <v>46846</v>
      </c>
      <c r="I15" s="6">
        <f>B3L824C3</f>
        <v>2.0328075318990795</v>
      </c>
      <c r="J15" s="16" t="s">
        <v>12274</v>
      </c>
      <c r="K15" s="6">
        <f>B3L842C3</f>
        <v>2.0287008516035514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752.58539725791547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1724.2108392136658</v>
      </c>
      <c r="AZ15" s="16" t="s">
        <v>46852</v>
      </c>
      <c r="BA15" s="6">
        <f>B6L208C35</f>
        <v>3.8595906972293887</v>
      </c>
      <c r="BB15" s="16" t="s">
        <v>46853</v>
      </c>
      <c r="BC15" s="6">
        <f>B6L208C36</f>
        <v>2.1227748834761635</v>
      </c>
      <c r="BD15" s="16" t="s">
        <v>46854</v>
      </c>
      <c r="BE15" s="6">
        <f>B6L208C37</f>
        <v>5.7893860458440836</v>
      </c>
      <c r="BF15" s="16" t="s">
        <v>46855</v>
      </c>
      <c r="BG15" s="6">
        <f>B6L208C38</f>
        <v>4.6315088366752661</v>
      </c>
      <c r="BH15" s="16" t="s">
        <v>46856</v>
      </c>
      <c r="BI15" s="6">
        <f>B6L208C39</f>
        <v>0.96489767430734708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</v>
      </c>
      <c r="F16" s="16" t="s">
        <v>16243</v>
      </c>
      <c r="G16" s="6">
        <f>B3L809C3</f>
        <v>2.0972972972972972</v>
      </c>
      <c r="H16" s="16" t="s">
        <v>46858</v>
      </c>
      <c r="I16" s="6">
        <f>B3L825C3</f>
        <v>1.3857142857142857</v>
      </c>
      <c r="J16" s="16" t="s">
        <v>12313</v>
      </c>
      <c r="K16" s="6">
        <f>B3L843C3</f>
        <v>1.7907692307692309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752.58539725791547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246.77296886864085</v>
      </c>
      <c r="AZ16" s="16" t="s">
        <v>46864</v>
      </c>
      <c r="BA16" s="6">
        <f>B6L209C35</f>
        <v>3.8595906972293883</v>
      </c>
      <c r="BB16" s="16" t="s">
        <v>46865</v>
      </c>
      <c r="BC16" s="6">
        <f>B6L209C36</f>
        <v>2.1227748834761639</v>
      </c>
      <c r="BD16" s="16" t="s">
        <v>46866</v>
      </c>
      <c r="BE16" s="6">
        <f>B6L209C37</f>
        <v>5.7893860458440827</v>
      </c>
      <c r="BF16" s="16" t="s">
        <v>46867</v>
      </c>
      <c r="BG16" s="6">
        <f>B6L209C38</f>
        <v>4.6315088366752653</v>
      </c>
      <c r="BH16" s="16" t="s">
        <v>46868</v>
      </c>
      <c r="BI16" s="6">
        <f>B6L209C39</f>
        <v>0.96489767430734708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2.1484375</v>
      </c>
      <c r="H17" s="16" t="s">
        <v>46870</v>
      </c>
      <c r="I17" s="6">
        <f>B3L826C3</f>
        <v>2.0526315789473681</v>
      </c>
      <c r="J17" s="16" t="s">
        <v>12352</v>
      </c>
      <c r="K17" s="6">
        <f>B3L844C3</f>
        <v>2.1265060240963853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752.58539725791559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450.35788501500815</v>
      </c>
      <c r="AZ17" s="16" t="s">
        <v>46876</v>
      </c>
      <c r="BA17" s="6">
        <f>B6L210C35</f>
        <v>3.8595906972293887</v>
      </c>
      <c r="BB17" s="16" t="s">
        <v>46877</v>
      </c>
      <c r="BC17" s="6">
        <f>B6L210C36</f>
        <v>2.1227748834761635</v>
      </c>
      <c r="BD17" s="16" t="s">
        <v>46878</v>
      </c>
      <c r="BE17" s="6">
        <f>B6L210C37</f>
        <v>5.7893860458440836</v>
      </c>
      <c r="BF17" s="16" t="s">
        <v>46879</v>
      </c>
      <c r="BG17" s="6">
        <f>B6L210C38</f>
        <v>4.6315088366752661</v>
      </c>
      <c r="BH17" s="16" t="s">
        <v>46880</v>
      </c>
      <c r="BI17" s="6">
        <f>B6L210C39</f>
        <v>0.96489767430734708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1.0753223252657769</v>
      </c>
      <c r="H18" s="16" t="s">
        <v>46882</v>
      </c>
      <c r="I18" s="6">
        <f>B3L827C3</f>
        <v>1.066785964046238</v>
      </c>
      <c r="J18" s="16" t="s">
        <v>12391</v>
      </c>
      <c r="K18" s="6">
        <f>B3L845C3</f>
        <v>1.06749750183827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752.58539725791536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280.09761154236418</v>
      </c>
      <c r="AZ18" s="16" t="s">
        <v>46888</v>
      </c>
      <c r="BA18" s="6">
        <f>B6L211C35</f>
        <v>3.8595906972293883</v>
      </c>
      <c r="BB18" s="16" t="s">
        <v>46889</v>
      </c>
      <c r="BC18" s="6">
        <f>B6L211C36</f>
        <v>2.1227748834761635</v>
      </c>
      <c r="BD18" s="16" t="s">
        <v>46890</v>
      </c>
      <c r="BE18" s="6">
        <f>B6L211C37</f>
        <v>5.7893860458440827</v>
      </c>
      <c r="BF18" s="16" t="s">
        <v>46891</v>
      </c>
      <c r="BG18" s="6">
        <f>B6L211C38</f>
        <v>4.6315088366752661</v>
      </c>
      <c r="BH18" s="16" t="s">
        <v>46892</v>
      </c>
      <c r="BI18" s="6">
        <f>B6L211C39</f>
        <v>0.9648976743073473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54</v>
      </c>
      <c r="F19" s="16" t="s">
        <v>16339</v>
      </c>
      <c r="G19" s="6">
        <f>B3L812C3</f>
        <v>1.4516453995970449</v>
      </c>
      <c r="H19" s="16" t="s">
        <v>46894</v>
      </c>
      <c r="I19" s="6">
        <f>B3L828C3</f>
        <v>1.4142966948501152</v>
      </c>
      <c r="J19" s="16" t="s">
        <v>12430</v>
      </c>
      <c r="K19" s="6">
        <f>B3L846C3</f>
        <v>1.4186168456623487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752.58539725791547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847.72870626479244</v>
      </c>
      <c r="AZ19" s="16" t="s">
        <v>46900</v>
      </c>
      <c r="BA19" s="6">
        <f>B6L212C35</f>
        <v>3.8595906972293883</v>
      </c>
      <c r="BB19" s="16" t="s">
        <v>46901</v>
      </c>
      <c r="BC19" s="6">
        <f>B6L212C36</f>
        <v>2.1227748834761639</v>
      </c>
      <c r="BD19" s="16" t="s">
        <v>46902</v>
      </c>
      <c r="BE19" s="6">
        <f>B6L212C37</f>
        <v>5.7893860458440836</v>
      </c>
      <c r="BF19" s="16" t="s">
        <v>46903</v>
      </c>
      <c r="BG19" s="6">
        <f>B6L212C38</f>
        <v>4.6315088366752661</v>
      </c>
      <c r="BH19" s="16" t="s">
        <v>46904</v>
      </c>
      <c r="BI19" s="6">
        <f>B6L212C39</f>
        <v>0.96489767430734708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3.0384615384615383</v>
      </c>
      <c r="H20" s="16" t="s">
        <v>46906</v>
      </c>
      <c r="I20" s="6">
        <f>B3L829C3</f>
        <v>3.2857142857142856</v>
      </c>
      <c r="J20" s="16" t="s">
        <v>12469</v>
      </c>
      <c r="K20" s="6">
        <f>B3L847C3</f>
        <v>3.1489361702127661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752.58539725791547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3636.2991386453059</v>
      </c>
      <c r="AZ20" s="16" t="s">
        <v>46912</v>
      </c>
      <c r="BA20" s="6">
        <f>B6L213C35</f>
        <v>3.8595906972293883</v>
      </c>
      <c r="BB20" s="16" t="s">
        <v>46913</v>
      </c>
      <c r="BC20" s="6">
        <f>B6L213C36</f>
        <v>2.1227748834761635</v>
      </c>
      <c r="BD20" s="16" t="s">
        <v>46914</v>
      </c>
      <c r="BE20" s="6">
        <f>B6L213C37</f>
        <v>5.7893860458440836</v>
      </c>
      <c r="BF20" s="16" t="s">
        <v>46915</v>
      </c>
      <c r="BG20" s="6">
        <f>B6L213C38</f>
        <v>4.6315088366752661</v>
      </c>
      <c r="BH20" s="16" t="s">
        <v>46916</v>
      </c>
      <c r="BI20" s="6">
        <f>B6L213C39</f>
        <v>0.96489767430734719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1.9802436335886493</v>
      </c>
      <c r="H21" s="16" t="s">
        <v>46918</v>
      </c>
      <c r="I21" s="6">
        <f>B3L830C3</f>
        <v>1.9829979879275654</v>
      </c>
      <c r="J21" s="16" t="s">
        <v>12508</v>
      </c>
      <c r="K21" s="6">
        <f>B3L848C3</f>
        <v>1.9808477306325987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752.58539725791559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403.85731063771965</v>
      </c>
      <c r="AZ21" s="16" t="s">
        <v>46924</v>
      </c>
      <c r="BA21" s="6">
        <f>B6L214C35</f>
        <v>3.8595906972293887</v>
      </c>
      <c r="BB21" s="16" t="s">
        <v>46925</v>
      </c>
      <c r="BC21" s="6">
        <f>B6L214C36</f>
        <v>2.1227748834761639</v>
      </c>
      <c r="BD21" s="16" t="s">
        <v>46926</v>
      </c>
      <c r="BE21" s="6">
        <f>B6L214C37</f>
        <v>5.7893860458440827</v>
      </c>
      <c r="BF21" s="16" t="s">
        <v>46927</v>
      </c>
      <c r="BG21" s="6">
        <f>B6L214C38</f>
        <v>4.6315088366752661</v>
      </c>
      <c r="BH21" s="16" t="s">
        <v>46928</v>
      </c>
      <c r="BI21" s="6">
        <f>B6L214C39</f>
        <v>0.9648976743073473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2.0363156866575505</v>
      </c>
      <c r="J22" s="16" t="s">
        <v>46930</v>
      </c>
      <c r="K22" s="6">
        <f>B3L849C3</f>
        <v>2.0363156866575505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2.0378572856286228</v>
      </c>
      <c r="J23" s="16" t="s">
        <v>46932</v>
      </c>
      <c r="K23" s="6">
        <f>B3L850C3</f>
        <v>2.0378572856286228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37.1</v>
      </c>
      <c r="F24" s="16" t="s">
        <v>16435</v>
      </c>
      <c r="G24" s="6">
        <f>B3L815C3</f>
        <v>1.1719552734965246</v>
      </c>
      <c r="H24" s="16" t="s">
        <v>46934</v>
      </c>
      <c r="I24" s="6">
        <f>B3L833C3</f>
        <v>1.3117703694788783</v>
      </c>
      <c r="J24" s="16" t="s">
        <v>12547</v>
      </c>
      <c r="K24" s="6">
        <f>B3L852C3</f>
        <v>1.857362602422477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752.58539725791547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618.49936364558641</v>
      </c>
      <c r="AZ24" s="16" t="s">
        <v>46940</v>
      </c>
      <c r="BA24" s="6">
        <f>B6L215C35</f>
        <v>3.8595906972293883</v>
      </c>
      <c r="BB24" s="16" t="s">
        <v>46941</v>
      </c>
      <c r="BC24" s="6">
        <f>B6L215C36</f>
        <v>2.1227748834761639</v>
      </c>
      <c r="BD24" s="16" t="s">
        <v>46942</v>
      </c>
      <c r="BE24" s="6">
        <f>B6L215C37</f>
        <v>5.7893860458440836</v>
      </c>
      <c r="BF24" s="16" t="s">
        <v>46943</v>
      </c>
      <c r="BG24" s="6">
        <f>B6L215C38</f>
        <v>4.6315088366752661</v>
      </c>
      <c r="BH24" s="16" t="s">
        <v>46944</v>
      </c>
      <c r="BI24" s="6">
        <f>B6L215C39</f>
        <v>0.96489767430734719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34.299999999999997</v>
      </c>
      <c r="F25" s="16" t="s">
        <v>16468</v>
      </c>
      <c r="G25" s="6">
        <f>B3L816C3</f>
        <v>1.9193047852973208</v>
      </c>
      <c r="H25" s="16" t="s">
        <v>46946</v>
      </c>
      <c r="I25" s="6">
        <f>B3L834C3</f>
        <v>1.833970966556413</v>
      </c>
      <c r="J25" s="16" t="s">
        <v>46947</v>
      </c>
      <c r="K25" s="6">
        <f>B3L853C3</f>
        <v>1.8584927773841966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752.58539725791547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525.82898863297703</v>
      </c>
      <c r="AZ25" s="16" t="s">
        <v>46953</v>
      </c>
      <c r="BA25" s="6">
        <f>IF(B6L216C3=0,0,B6L216C29/B6L216C3)</f>
        <v>3.8595906972293879</v>
      </c>
      <c r="BB25" s="16" t="s">
        <v>46954</v>
      </c>
      <c r="BC25" s="6">
        <f>IF(B6L216C8=0,0,B6L216C30/B6L216C8)</f>
        <v>2.1227748834761639</v>
      </c>
      <c r="BD25" s="16" t="s">
        <v>46955</v>
      </c>
      <c r="BE25" s="6">
        <f>IF(B6L216C13=0,0,B6L216C31/B6L216C13)</f>
        <v>5.7893860458440818</v>
      </c>
      <c r="BF25" s="16" t="s">
        <v>46956</v>
      </c>
      <c r="BG25" s="6">
        <f>IF(B6L216C18=0,0,B6L216C32/B6L216C18)</f>
        <v>4.6315088366752661</v>
      </c>
      <c r="BH25" s="16" t="s">
        <v>46957</v>
      </c>
      <c r="BI25" s="6">
        <f>IF(B6L216C24=0,0,B6L216C33/B6L216C24)</f>
        <v>0.96489767430734741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48.950469516340846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4.5199999999999996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2.6721833857063921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1.6696478671054364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2.2504928143554674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8974.6777572728188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3215.5153757076123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7999.3927127292027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76323.634954158639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66645.510211156099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142969.14516531472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16755.624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8.5326064350283062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1.0956670964311654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1.511215635390311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2013</v>
      </c>
      <c r="B8" s="11">
        <f>RRICC</f>
        <v>114900</v>
      </c>
      <c r="C8" s="7">
        <f>RR_ID</f>
        <v>1</v>
      </c>
      <c r="D8" s="1" t="str">
        <f>RR_SHORT_NAME</f>
        <v>CN</v>
      </c>
      <c r="E8" s="1" t="str">
        <f>RR_NAME</f>
        <v>Canadian National</v>
      </c>
      <c r="F8" s="1" t="s">
        <v>47008</v>
      </c>
      <c r="G8" s="6">
        <f>E1L101C1</f>
        <v>2.700367537118306E-3</v>
      </c>
    </row>
    <row r="9" spans="1:7" x14ac:dyDescent="0.2">
      <c r="A9" s="11">
        <f>CURRENT_YEAR</f>
        <v>2013</v>
      </c>
      <c r="B9" s="11">
        <f>RRICC</f>
        <v>114900</v>
      </c>
      <c r="C9" s="7">
        <f>RR_ID</f>
        <v>1</v>
      </c>
      <c r="D9" s="1" t="str">
        <f>RR_SHORT_NAME</f>
        <v>CN</v>
      </c>
      <c r="E9" s="1" t="str">
        <f>RR_NAME</f>
        <v>Canadian National</v>
      </c>
      <c r="F9" s="1" t="s">
        <v>47009</v>
      </c>
      <c r="G9" s="6">
        <f>E1L101C2</f>
        <v>9.4008665581322536E-4</v>
      </c>
    </row>
    <row r="10" spans="1:7" x14ac:dyDescent="0.2">
      <c r="A10" s="11">
        <f>CURRENT_YEAR</f>
        <v>2013</v>
      </c>
      <c r="B10" s="11">
        <f>RRICC</f>
        <v>114900</v>
      </c>
      <c r="C10" s="7">
        <f>RR_ID</f>
        <v>1</v>
      </c>
      <c r="D10" s="1" t="str">
        <f>RR_SHORT_NAME</f>
        <v>CN</v>
      </c>
      <c r="E10" s="1" t="str">
        <f>RR_NAME</f>
        <v>Canadian National</v>
      </c>
      <c r="F10" s="1" t="s">
        <v>47010</v>
      </c>
      <c r="G10" s="6">
        <f>E1L101C3</f>
        <v>3.5473637113979171E-3</v>
      </c>
    </row>
    <row r="11" spans="1:7" x14ac:dyDescent="0.2">
      <c r="A11" s="11">
        <f>CURRENT_YEAR</f>
        <v>2013</v>
      </c>
      <c r="B11" s="11">
        <f>RRICC</f>
        <v>114900</v>
      </c>
      <c r="C11" s="7">
        <f>RR_ID</f>
        <v>1</v>
      </c>
      <c r="D11" s="1" t="str">
        <f>RR_SHORT_NAME</f>
        <v>CN</v>
      </c>
      <c r="E11" s="1" t="str">
        <f>RR_NAME</f>
        <v>Canadian National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2013</v>
      </c>
      <c r="B12" s="11">
        <f>RRICC</f>
        <v>114900</v>
      </c>
      <c r="C12" s="7">
        <f>RR_ID</f>
        <v>1</v>
      </c>
      <c r="D12" s="1" t="str">
        <f>RR_SHORT_NAME</f>
        <v>CN</v>
      </c>
      <c r="E12" s="1" t="str">
        <f>RR_NAME</f>
        <v>Canadian National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2013</v>
      </c>
      <c r="B13" s="11">
        <f>RRICC</f>
        <v>114900</v>
      </c>
      <c r="C13" s="7">
        <f>RR_ID</f>
        <v>1</v>
      </c>
      <c r="D13" s="1" t="str">
        <f>RR_SHORT_NAME</f>
        <v>CN</v>
      </c>
      <c r="E13" s="1" t="str">
        <f>RR_NAME</f>
        <v>Canadian National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2013</v>
      </c>
      <c r="B14" s="11">
        <f>RRICC</f>
        <v>114900</v>
      </c>
      <c r="C14" s="7">
        <f>RR_ID</f>
        <v>1</v>
      </c>
      <c r="D14" s="1" t="str">
        <f>RR_SHORT_NAME</f>
        <v>CN</v>
      </c>
      <c r="E14" s="1" t="str">
        <f>RR_NAME</f>
        <v>Canadian National</v>
      </c>
      <c r="F14" s="1" t="s">
        <v>47014</v>
      </c>
      <c r="G14" s="6">
        <f>E1L103C1</f>
        <v>0.78289876027471672</v>
      </c>
    </row>
    <row r="15" spans="1:7" x14ac:dyDescent="0.2">
      <c r="A15" s="11">
        <f>CURRENT_YEAR</f>
        <v>2013</v>
      </c>
      <c r="B15" s="11">
        <f>RRICC</f>
        <v>114900</v>
      </c>
      <c r="C15" s="7">
        <f>RR_ID</f>
        <v>1</v>
      </c>
      <c r="D15" s="1" t="str">
        <f>RR_SHORT_NAME</f>
        <v>CN</v>
      </c>
      <c r="E15" s="1" t="str">
        <f>RR_NAME</f>
        <v>Canadian National</v>
      </c>
      <c r="F15" s="1" t="s">
        <v>47015</v>
      </c>
      <c r="G15" s="6">
        <f>E1L103C2</f>
        <v>2.0228564817538529E-3</v>
      </c>
    </row>
    <row r="16" spans="1:7" x14ac:dyDescent="0.2">
      <c r="A16" s="11">
        <f>CURRENT_YEAR</f>
        <v>2013</v>
      </c>
      <c r="B16" s="11">
        <f>RRICC</f>
        <v>114900</v>
      </c>
      <c r="C16" s="7">
        <f>RR_ID</f>
        <v>1</v>
      </c>
      <c r="D16" s="1" t="str">
        <f>RR_SHORT_NAME</f>
        <v>CN</v>
      </c>
      <c r="E16" s="1" t="str">
        <f>RR_NAME</f>
        <v>Canadian National</v>
      </c>
      <c r="F16" s="1" t="s">
        <v>47016</v>
      </c>
      <c r="G16" s="6">
        <f>E1L103C3</f>
        <v>1.7701349988465461E-3</v>
      </c>
    </row>
    <row r="17" spans="1:7" x14ac:dyDescent="0.2">
      <c r="A17" s="11">
        <f>CURRENT_YEAR</f>
        <v>2013</v>
      </c>
      <c r="B17" s="11">
        <f>RRICC</f>
        <v>114900</v>
      </c>
      <c r="C17" s="7">
        <f>RR_ID</f>
        <v>1</v>
      </c>
      <c r="D17" s="1" t="str">
        <f>RR_SHORT_NAME</f>
        <v>CN</v>
      </c>
      <c r="E17" s="1" t="str">
        <f>RR_NAME</f>
        <v>Canadian National</v>
      </c>
      <c r="F17" s="1" t="s">
        <v>47017</v>
      </c>
      <c r="G17" s="6">
        <f>E1L104C1</f>
        <v>9.3670565434034696</v>
      </c>
    </row>
    <row r="18" spans="1:7" x14ac:dyDescent="0.2">
      <c r="A18" s="11">
        <f>CURRENT_YEAR</f>
        <v>2013</v>
      </c>
      <c r="B18" s="11">
        <f>RRICC</f>
        <v>114900</v>
      </c>
      <c r="C18" s="7">
        <f>RR_ID</f>
        <v>1</v>
      </c>
      <c r="D18" s="1" t="str">
        <f>RR_SHORT_NAME</f>
        <v>CN</v>
      </c>
      <c r="E18" s="1" t="str">
        <f>RR_NAME</f>
        <v>Canadian National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2013</v>
      </c>
      <c r="B19" s="11">
        <f>RRICC</f>
        <v>114900</v>
      </c>
      <c r="C19" s="7">
        <f>RR_ID</f>
        <v>1</v>
      </c>
      <c r="D19" s="1" t="str">
        <f>RR_SHORT_NAME</f>
        <v>CN</v>
      </c>
      <c r="E19" s="1" t="str">
        <f>RR_NAME</f>
        <v>Canadian National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2013</v>
      </c>
      <c r="B20" s="11">
        <f>RRICC</f>
        <v>114900</v>
      </c>
      <c r="C20" s="7">
        <f>RR_ID</f>
        <v>1</v>
      </c>
      <c r="D20" s="1" t="str">
        <f>RR_SHORT_NAME</f>
        <v>CN</v>
      </c>
      <c r="E20" s="1" t="str">
        <f>RR_NAME</f>
        <v>Canadian National</v>
      </c>
      <c r="F20" s="1" t="s">
        <v>47020</v>
      </c>
      <c r="G20" s="6">
        <f>E1L105C1</f>
        <v>6.7580855144872709</v>
      </c>
    </row>
    <row r="21" spans="1:7" x14ac:dyDescent="0.2">
      <c r="A21" s="11">
        <f>CURRENT_YEAR</f>
        <v>2013</v>
      </c>
      <c r="B21" s="11">
        <f>RRICC</f>
        <v>114900</v>
      </c>
      <c r="C21" s="7">
        <f>RR_ID</f>
        <v>1</v>
      </c>
      <c r="D21" s="1" t="str">
        <f>RR_SHORT_NAME</f>
        <v>CN</v>
      </c>
      <c r="E21" s="1" t="str">
        <f>RR_NAME</f>
        <v>Canadian National</v>
      </c>
      <c r="F21" s="1" t="s">
        <v>47021</v>
      </c>
      <c r="G21" s="6">
        <f>E1L105C2</f>
        <v>0.56782143949518671</v>
      </c>
    </row>
    <row r="22" spans="1:7" x14ac:dyDescent="0.2">
      <c r="A22" s="11">
        <f>CURRENT_YEAR</f>
        <v>2013</v>
      </c>
      <c r="B22" s="11">
        <f>RRICC</f>
        <v>114900</v>
      </c>
      <c r="C22" s="7">
        <f>RR_ID</f>
        <v>1</v>
      </c>
      <c r="D22" s="1" t="str">
        <f>RR_SHORT_NAME</f>
        <v>CN</v>
      </c>
      <c r="E22" s="1" t="str">
        <f>RR_NAME</f>
        <v>Canadian National</v>
      </c>
      <c r="F22" s="1" t="s">
        <v>47022</v>
      </c>
      <c r="G22" s="6">
        <f>E1L105C3</f>
        <v>0.54548402322794576</v>
      </c>
    </row>
    <row r="23" spans="1:7" x14ac:dyDescent="0.2">
      <c r="A23" s="11">
        <f>CURRENT_YEAR</f>
        <v>2013</v>
      </c>
      <c r="B23" s="11">
        <f>RRICC</f>
        <v>114900</v>
      </c>
      <c r="C23" s="7">
        <f>RR_ID</f>
        <v>1</v>
      </c>
      <c r="D23" s="1" t="str">
        <f>RR_SHORT_NAME</f>
        <v>CN</v>
      </c>
      <c r="E23" s="1" t="str">
        <f>RR_NAME</f>
        <v>Canadian National</v>
      </c>
      <c r="F23" s="1" t="s">
        <v>47023</v>
      </c>
      <c r="G23" s="6">
        <f>E1L106C1</f>
        <v>11.394373114479087</v>
      </c>
    </row>
    <row r="24" spans="1:7" x14ac:dyDescent="0.2">
      <c r="A24" s="11">
        <f>CURRENT_YEAR</f>
        <v>2013</v>
      </c>
      <c r="B24" s="11">
        <f>RRICC</f>
        <v>114900</v>
      </c>
      <c r="C24" s="7">
        <f>RR_ID</f>
        <v>1</v>
      </c>
      <c r="D24" s="1" t="str">
        <f>RR_SHORT_NAME</f>
        <v>CN</v>
      </c>
      <c r="E24" s="1" t="str">
        <f>RR_NAME</f>
        <v>Canadian National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2013</v>
      </c>
      <c r="B25" s="11">
        <f>RRICC</f>
        <v>114900</v>
      </c>
      <c r="C25" s="7">
        <f>RR_ID</f>
        <v>1</v>
      </c>
      <c r="D25" s="1" t="str">
        <f>RR_SHORT_NAME</f>
        <v>CN</v>
      </c>
      <c r="E25" s="1" t="str">
        <f>RR_NAME</f>
        <v>Canadian National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2013</v>
      </c>
      <c r="B26" s="11">
        <f>RRICC</f>
        <v>114900</v>
      </c>
      <c r="C26" s="7">
        <f>RR_ID</f>
        <v>1</v>
      </c>
      <c r="D26" s="1" t="str">
        <f>RR_SHORT_NAME</f>
        <v>CN</v>
      </c>
      <c r="E26" s="1" t="str">
        <f>RR_NAME</f>
        <v>Canadian National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2013</v>
      </c>
      <c r="B27" s="11">
        <f>RRICC</f>
        <v>114900</v>
      </c>
      <c r="C27" s="7">
        <f>RR_ID</f>
        <v>1</v>
      </c>
      <c r="D27" s="1" t="str">
        <f>RR_SHORT_NAME</f>
        <v>CN</v>
      </c>
      <c r="E27" s="1" t="str">
        <f>RR_NAME</f>
        <v>Canadian National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2013</v>
      </c>
      <c r="B28" s="11">
        <f>RRICC</f>
        <v>114900</v>
      </c>
      <c r="C28" s="7">
        <f>RR_ID</f>
        <v>1</v>
      </c>
      <c r="D28" s="1" t="str">
        <f>RR_SHORT_NAME</f>
        <v>CN</v>
      </c>
      <c r="E28" s="1" t="str">
        <f>RR_NAME</f>
        <v>Canadian National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2013</v>
      </c>
      <c r="B29" s="11">
        <f>RRICC</f>
        <v>114900</v>
      </c>
      <c r="C29" s="7">
        <f>RR_ID</f>
        <v>1</v>
      </c>
      <c r="D29" s="1" t="str">
        <f>RR_SHORT_NAME</f>
        <v>CN</v>
      </c>
      <c r="E29" s="1" t="str">
        <f>RR_NAME</f>
        <v>Canadian National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2013</v>
      </c>
      <c r="B30" s="11">
        <f>RRICC</f>
        <v>114900</v>
      </c>
      <c r="C30" s="7">
        <f>RR_ID</f>
        <v>1</v>
      </c>
      <c r="D30" s="1" t="str">
        <f>RR_SHORT_NAME</f>
        <v>CN</v>
      </c>
      <c r="E30" s="1" t="str">
        <f>RR_NAME</f>
        <v>Canadian National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2013</v>
      </c>
      <c r="B31" s="11">
        <f>RRICC</f>
        <v>114900</v>
      </c>
      <c r="C31" s="7">
        <f>RR_ID</f>
        <v>1</v>
      </c>
      <c r="D31" s="1" t="str">
        <f>RR_SHORT_NAME</f>
        <v>CN</v>
      </c>
      <c r="E31" s="1" t="str">
        <f>RR_NAME</f>
        <v>Canadian National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2013</v>
      </c>
      <c r="B32" s="11">
        <f>RRICC</f>
        <v>114900</v>
      </c>
      <c r="C32" s="7">
        <f>RR_ID</f>
        <v>1</v>
      </c>
      <c r="D32" s="1" t="str">
        <f>RR_SHORT_NAME</f>
        <v>CN</v>
      </c>
      <c r="E32" s="1" t="str">
        <f>RR_NAME</f>
        <v>Canadian National</v>
      </c>
      <c r="F32" s="1" t="s">
        <v>47032</v>
      </c>
      <c r="G32" s="6">
        <f>E1L109C1</f>
        <v>24.549477593398763</v>
      </c>
    </row>
    <row r="33" spans="1:7" x14ac:dyDescent="0.2">
      <c r="A33" s="11">
        <f>CURRENT_YEAR</f>
        <v>2013</v>
      </c>
      <c r="B33" s="11">
        <f>RRICC</f>
        <v>114900</v>
      </c>
      <c r="C33" s="7">
        <f>RR_ID</f>
        <v>1</v>
      </c>
      <c r="D33" s="1" t="str">
        <f>RR_SHORT_NAME</f>
        <v>CN</v>
      </c>
      <c r="E33" s="1" t="str">
        <f>RR_NAME</f>
        <v>Canadian National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2013</v>
      </c>
      <c r="B34" s="11">
        <f>RRICC</f>
        <v>114900</v>
      </c>
      <c r="C34" s="7">
        <f>RR_ID</f>
        <v>1</v>
      </c>
      <c r="D34" s="1" t="str">
        <f>RR_SHORT_NAME</f>
        <v>CN</v>
      </c>
      <c r="E34" s="1" t="str">
        <f>RR_NAME</f>
        <v>Canadian National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2013</v>
      </c>
      <c r="B35" s="11">
        <f>RRICC</f>
        <v>114900</v>
      </c>
      <c r="C35" s="7">
        <f>RR_ID</f>
        <v>1</v>
      </c>
      <c r="D35" s="1" t="str">
        <f>RR_SHORT_NAME</f>
        <v>CN</v>
      </c>
      <c r="E35" s="1" t="str">
        <f>RR_NAME</f>
        <v>Canadian National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2013</v>
      </c>
      <c r="B36" s="11">
        <f>RRICC</f>
        <v>114900</v>
      </c>
      <c r="C36" s="7">
        <f>RR_ID</f>
        <v>1</v>
      </c>
      <c r="D36" s="1" t="str">
        <f>RR_SHORT_NAME</f>
        <v>CN</v>
      </c>
      <c r="E36" s="1" t="str">
        <f>RR_NAME</f>
        <v>Canadian National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2013</v>
      </c>
      <c r="B37" s="11">
        <f>RRICC</f>
        <v>114900</v>
      </c>
      <c r="C37" s="7">
        <f>RR_ID</f>
        <v>1</v>
      </c>
      <c r="D37" s="1" t="str">
        <f>RR_SHORT_NAME</f>
        <v>CN</v>
      </c>
      <c r="E37" s="1" t="str">
        <f>RR_NAME</f>
        <v>Canadian National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2013</v>
      </c>
      <c r="B38" s="11">
        <f>RRICC</f>
        <v>114900</v>
      </c>
      <c r="C38" s="7">
        <f>RR_ID</f>
        <v>1</v>
      </c>
      <c r="D38" s="1" t="str">
        <f>RR_SHORT_NAME</f>
        <v>CN</v>
      </c>
      <c r="E38" s="1" t="str">
        <f>RR_NAME</f>
        <v>Canadian National</v>
      </c>
      <c r="F38" s="1" t="s">
        <v>47038</v>
      </c>
      <c r="G38" s="6">
        <f>E1L111C1</f>
        <v>4.8098339929001863</v>
      </c>
    </row>
    <row r="39" spans="1:7" x14ac:dyDescent="0.2">
      <c r="A39" s="11">
        <f>CURRENT_YEAR</f>
        <v>2013</v>
      </c>
      <c r="B39" s="11">
        <f>RRICC</f>
        <v>114900</v>
      </c>
      <c r="C39" s="7">
        <f>RR_ID</f>
        <v>1</v>
      </c>
      <c r="D39" s="1" t="str">
        <f>RR_SHORT_NAME</f>
        <v>CN</v>
      </c>
      <c r="E39" s="1" t="str">
        <f>RR_NAME</f>
        <v>Canadian National</v>
      </c>
      <c r="F39" s="1" t="s">
        <v>47039</v>
      </c>
      <c r="G39" s="6">
        <f>E1L111C2</f>
        <v>0.55008024704503777</v>
      </c>
    </row>
    <row r="40" spans="1:7" x14ac:dyDescent="0.2">
      <c r="A40" s="11">
        <f>CURRENT_YEAR</f>
        <v>2013</v>
      </c>
      <c r="B40" s="11">
        <f>RRICC</f>
        <v>114900</v>
      </c>
      <c r="C40" s="7">
        <f>RR_ID</f>
        <v>1</v>
      </c>
      <c r="D40" s="1" t="str">
        <f>RR_SHORT_NAME</f>
        <v>CN</v>
      </c>
      <c r="E40" s="1" t="str">
        <f>RR_NAME</f>
        <v>Canadian National</v>
      </c>
      <c r="F40" s="1" t="s">
        <v>47040</v>
      </c>
      <c r="G40" s="6">
        <f>E1L111C3</f>
        <v>3.4136663576351083</v>
      </c>
    </row>
    <row r="41" spans="1:7" x14ac:dyDescent="0.2">
      <c r="A41" s="11">
        <f>CURRENT_YEAR</f>
        <v>2013</v>
      </c>
      <c r="B41" s="11">
        <f>RRICC</f>
        <v>114900</v>
      </c>
      <c r="C41" s="7">
        <f>RR_ID</f>
        <v>1</v>
      </c>
      <c r="D41" s="1" t="str">
        <f>RR_SHORT_NAME</f>
        <v>CN</v>
      </c>
      <c r="E41" s="1" t="str">
        <f>RR_NAME</f>
        <v>Canadian National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2013</v>
      </c>
      <c r="B42" s="11">
        <f>RRICC</f>
        <v>114900</v>
      </c>
      <c r="C42" s="7">
        <f>RR_ID</f>
        <v>1</v>
      </c>
      <c r="D42" s="1" t="str">
        <f>RR_SHORT_NAME</f>
        <v>CN</v>
      </c>
      <c r="E42" s="1" t="str">
        <f>RR_NAME</f>
        <v>Canadian National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2013</v>
      </c>
      <c r="B43" s="11">
        <f>RRICC</f>
        <v>114900</v>
      </c>
      <c r="C43" s="7">
        <f>RR_ID</f>
        <v>1</v>
      </c>
      <c r="D43" s="1" t="str">
        <f>RR_SHORT_NAME</f>
        <v>CN</v>
      </c>
      <c r="E43" s="1" t="str">
        <f>RR_NAME</f>
        <v>Canadian National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2013</v>
      </c>
      <c r="B44" s="11">
        <f>RRICC</f>
        <v>114900</v>
      </c>
      <c r="C44" s="7">
        <f>RR_ID</f>
        <v>1</v>
      </c>
      <c r="D44" s="1" t="str">
        <f>RR_SHORT_NAME</f>
        <v>CN</v>
      </c>
      <c r="E44" s="1" t="str">
        <f>RR_NAME</f>
        <v>Canadian National</v>
      </c>
      <c r="F44" s="1" t="s">
        <v>47044</v>
      </c>
      <c r="G44" s="6">
        <f>E1L113C1</f>
        <v>0.43563320191271276</v>
      </c>
    </row>
    <row r="45" spans="1:7" x14ac:dyDescent="0.2">
      <c r="A45" s="11">
        <f>CURRENT_YEAR</f>
        <v>2013</v>
      </c>
      <c r="B45" s="11">
        <f>RRICC</f>
        <v>114900</v>
      </c>
      <c r="C45" s="7">
        <f>RR_ID</f>
        <v>1</v>
      </c>
      <c r="D45" s="1" t="str">
        <f>RR_SHORT_NAME</f>
        <v>CN</v>
      </c>
      <c r="E45" s="1" t="str">
        <f>RR_NAME</f>
        <v>Canadian National</v>
      </c>
      <c r="F45" s="1" t="s">
        <v>47045</v>
      </c>
      <c r="G45" s="6">
        <f>E1L113C2</f>
        <v>0.11224611516303667</v>
      </c>
    </row>
    <row r="46" spans="1:7" x14ac:dyDescent="0.2">
      <c r="A46" s="11">
        <f>CURRENT_YEAR</f>
        <v>2013</v>
      </c>
      <c r="B46" s="11">
        <f>RRICC</f>
        <v>114900</v>
      </c>
      <c r="C46" s="7">
        <f>RR_ID</f>
        <v>1</v>
      </c>
      <c r="D46" s="1" t="str">
        <f>RR_SHORT_NAME</f>
        <v>CN</v>
      </c>
      <c r="E46" s="1" t="str">
        <f>RR_NAME</f>
        <v>Canadian National</v>
      </c>
      <c r="F46" s="1" t="s">
        <v>47046</v>
      </c>
      <c r="G46" s="6">
        <f>E1L113C3</f>
        <v>0.49884413247155796</v>
      </c>
    </row>
    <row r="47" spans="1:7" x14ac:dyDescent="0.2">
      <c r="A47" s="11">
        <f>CURRENT_YEAR</f>
        <v>2013</v>
      </c>
      <c r="B47" s="11">
        <f>RRICC</f>
        <v>114900</v>
      </c>
      <c r="C47" s="7">
        <f>RR_ID</f>
        <v>1</v>
      </c>
      <c r="D47" s="1" t="str">
        <f>RR_SHORT_NAME</f>
        <v>CN</v>
      </c>
      <c r="E47" s="1" t="str">
        <f>RR_NAME</f>
        <v>Canadian National</v>
      </c>
      <c r="F47" s="1" t="s">
        <v>47047</v>
      </c>
      <c r="G47" s="6">
        <f>E1L114C1</f>
        <v>1.2596748716644994</v>
      </c>
    </row>
    <row r="48" spans="1:7" x14ac:dyDescent="0.2">
      <c r="A48" s="11">
        <f>CURRENT_YEAR</f>
        <v>2013</v>
      </c>
      <c r="B48" s="11">
        <f>RRICC</f>
        <v>114900</v>
      </c>
      <c r="C48" s="7">
        <f>RR_ID</f>
        <v>1</v>
      </c>
      <c r="D48" s="1" t="str">
        <f>RR_SHORT_NAME</f>
        <v>CN</v>
      </c>
      <c r="E48" s="1" t="str">
        <f>RR_NAME</f>
        <v>Canadian National</v>
      </c>
      <c r="F48" s="1" t="s">
        <v>47048</v>
      </c>
      <c r="G48" s="6">
        <f>E1L114C2</f>
        <v>5.5264846365047721E-2</v>
      </c>
    </row>
    <row r="49" spans="1:7" x14ac:dyDescent="0.2">
      <c r="A49" s="11">
        <f>CURRENT_YEAR</f>
        <v>2013</v>
      </c>
      <c r="B49" s="11">
        <f>RRICC</f>
        <v>114900</v>
      </c>
      <c r="C49" s="7">
        <f>RR_ID</f>
        <v>1</v>
      </c>
      <c r="D49" s="1" t="str">
        <f>RR_SHORT_NAME</f>
        <v>CN</v>
      </c>
      <c r="E49" s="1" t="str">
        <f>RR_NAME</f>
        <v>Canadian National</v>
      </c>
      <c r="F49" s="1" t="s">
        <v>47049</v>
      </c>
      <c r="G49" s="6">
        <f>E1L114C3</f>
        <v>0.24560800434922</v>
      </c>
    </row>
    <row r="50" spans="1:7" x14ac:dyDescent="0.2">
      <c r="A50" s="11">
        <f>CURRENT_YEAR</f>
        <v>2013</v>
      </c>
      <c r="B50" s="11">
        <f>RRICC</f>
        <v>114900</v>
      </c>
      <c r="C50" s="7">
        <f>RR_ID</f>
        <v>1</v>
      </c>
      <c r="D50" s="1" t="str">
        <f>RR_SHORT_NAME</f>
        <v>CN</v>
      </c>
      <c r="E50" s="1" t="str">
        <f>RR_NAME</f>
        <v>Canadian National</v>
      </c>
      <c r="F50" s="1" t="s">
        <v>47050</v>
      </c>
      <c r="G50" s="6">
        <f>E1L115C1</f>
        <v>0.98489201022427375</v>
      </c>
    </row>
    <row r="51" spans="1:7" x14ac:dyDescent="0.2">
      <c r="A51" s="11">
        <f>CURRENT_YEAR</f>
        <v>2013</v>
      </c>
      <c r="B51" s="11">
        <f>RRICC</f>
        <v>114900</v>
      </c>
      <c r="C51" s="7">
        <f>RR_ID</f>
        <v>1</v>
      </c>
      <c r="D51" s="1" t="str">
        <f>RR_SHORT_NAME</f>
        <v>CN</v>
      </c>
      <c r="E51" s="1" t="str">
        <f>RR_NAME</f>
        <v>Canadian National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2013</v>
      </c>
      <c r="B52" s="11">
        <f>RRICC</f>
        <v>114900</v>
      </c>
      <c r="C52" s="7">
        <f>RR_ID</f>
        <v>1</v>
      </c>
      <c r="D52" s="1" t="str">
        <f>RR_SHORT_NAME</f>
        <v>CN</v>
      </c>
      <c r="E52" s="1" t="str">
        <f>RR_NAME</f>
        <v>Canadian National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2013</v>
      </c>
      <c r="B53" s="11">
        <f>RRICC</f>
        <v>114900</v>
      </c>
      <c r="C53" s="7">
        <f>RR_ID</f>
        <v>1</v>
      </c>
      <c r="D53" s="1" t="str">
        <f>RR_SHORT_NAME</f>
        <v>CN</v>
      </c>
      <c r="E53" s="1" t="str">
        <f>RR_NAME</f>
        <v>Canadian National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2013</v>
      </c>
      <c r="B54" s="11">
        <f>RRICC</f>
        <v>114900</v>
      </c>
      <c r="C54" s="7">
        <f>RR_ID</f>
        <v>1</v>
      </c>
      <c r="D54" s="1" t="str">
        <f>RR_SHORT_NAME</f>
        <v>CN</v>
      </c>
      <c r="E54" s="1" t="str">
        <f>RR_NAME</f>
        <v>Canadian National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2013</v>
      </c>
      <c r="B55" s="11">
        <f>RRICC</f>
        <v>114900</v>
      </c>
      <c r="C55" s="7">
        <f>RR_ID</f>
        <v>1</v>
      </c>
      <c r="D55" s="1" t="str">
        <f>RR_SHORT_NAME</f>
        <v>CN</v>
      </c>
      <c r="E55" s="1" t="str">
        <f>RR_NAME</f>
        <v>Canadian National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2013</v>
      </c>
      <c r="B56" s="11">
        <f>RRICC</f>
        <v>114900</v>
      </c>
      <c r="C56" s="7">
        <f>RR_ID</f>
        <v>1</v>
      </c>
      <c r="D56" s="1" t="str">
        <f>RR_SHORT_NAME</f>
        <v>CN</v>
      </c>
      <c r="E56" s="1" t="str">
        <f>RR_NAME</f>
        <v>Canadian National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2013</v>
      </c>
      <c r="B57" s="11">
        <f>RRICC</f>
        <v>114900</v>
      </c>
      <c r="C57" s="7">
        <f>RR_ID</f>
        <v>1</v>
      </c>
      <c r="D57" s="1" t="str">
        <f>RR_SHORT_NAME</f>
        <v>CN</v>
      </c>
      <c r="E57" s="1" t="str">
        <f>RR_NAME</f>
        <v>Canadian National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2013</v>
      </c>
      <c r="B58" s="11">
        <f>RRICC</f>
        <v>114900</v>
      </c>
      <c r="C58" s="7">
        <f>RR_ID</f>
        <v>1</v>
      </c>
      <c r="D58" s="1" t="str">
        <f>RR_SHORT_NAME</f>
        <v>CN</v>
      </c>
      <c r="E58" s="1" t="str">
        <f>RR_NAME</f>
        <v>Canadian National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2013</v>
      </c>
      <c r="B59" s="11">
        <f>RRICC</f>
        <v>114900</v>
      </c>
      <c r="C59" s="7">
        <f>RR_ID</f>
        <v>1</v>
      </c>
      <c r="D59" s="1" t="str">
        <f>RR_SHORT_NAME</f>
        <v>CN</v>
      </c>
      <c r="E59" s="1" t="str">
        <f>RR_NAME</f>
        <v>Canadian National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2013</v>
      </c>
      <c r="B60" s="11">
        <f>RRICC</f>
        <v>114900</v>
      </c>
      <c r="C60" s="7">
        <f>RR_ID</f>
        <v>1</v>
      </c>
      <c r="D60" s="1" t="str">
        <f>RR_SHORT_NAME</f>
        <v>CN</v>
      </c>
      <c r="E60" s="1" t="str">
        <f>RR_NAME</f>
        <v>Canadian National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2013</v>
      </c>
      <c r="B61" s="11">
        <f>RRICC</f>
        <v>114900</v>
      </c>
      <c r="C61" s="7">
        <f>RR_ID</f>
        <v>1</v>
      </c>
      <c r="D61" s="1" t="str">
        <f>RR_SHORT_NAME</f>
        <v>CN</v>
      </c>
      <c r="E61" s="1" t="str">
        <f>RR_NAME</f>
        <v>Canadian National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2013</v>
      </c>
      <c r="B62" s="11">
        <f>RRICC</f>
        <v>114900</v>
      </c>
      <c r="C62" s="7">
        <f>RR_ID</f>
        <v>1</v>
      </c>
      <c r="D62" s="1" t="str">
        <f>RR_SHORT_NAME</f>
        <v>CN</v>
      </c>
      <c r="E62" s="1" t="str">
        <f>RR_NAME</f>
        <v>Canadian National</v>
      </c>
      <c r="F62" s="1" t="s">
        <v>47062</v>
      </c>
      <c r="G62" s="6">
        <f>E1L119C1</f>
        <v>3.4371554092395264</v>
      </c>
    </row>
    <row r="63" spans="1:7" x14ac:dyDescent="0.2">
      <c r="A63" s="11">
        <f>CURRENT_YEAR</f>
        <v>2013</v>
      </c>
      <c r="B63" s="11">
        <f>RRICC</f>
        <v>114900</v>
      </c>
      <c r="C63" s="7">
        <f>RR_ID</f>
        <v>1</v>
      </c>
      <c r="D63" s="1" t="str">
        <f>RR_SHORT_NAME</f>
        <v>CN</v>
      </c>
      <c r="E63" s="1" t="str">
        <f>RR_NAME</f>
        <v>Canadian National</v>
      </c>
      <c r="F63" s="1" t="s">
        <v>47063</v>
      </c>
      <c r="G63" s="6">
        <f>E1L119C2</f>
        <v>6.7118829404912067E-2</v>
      </c>
    </row>
    <row r="64" spans="1:7" x14ac:dyDescent="0.2">
      <c r="A64" s="11">
        <f>CURRENT_YEAR</f>
        <v>2013</v>
      </c>
      <c r="B64" s="11">
        <f>RRICC</f>
        <v>114900</v>
      </c>
      <c r="C64" s="7">
        <f>RR_ID</f>
        <v>1</v>
      </c>
      <c r="D64" s="1" t="str">
        <f>RR_SHORT_NAME</f>
        <v>CN</v>
      </c>
      <c r="E64" s="1" t="str">
        <f>RR_NAME</f>
        <v>Canadian National</v>
      </c>
      <c r="F64" s="1" t="s">
        <v>47064</v>
      </c>
      <c r="G64" s="6">
        <f>E1L119C3</f>
        <v>0.46849674050956103</v>
      </c>
    </row>
    <row r="65" spans="1:7" x14ac:dyDescent="0.2">
      <c r="A65" s="11">
        <f>CURRENT_YEAR</f>
        <v>2013</v>
      </c>
      <c r="B65" s="11">
        <f>RRICC</f>
        <v>114900</v>
      </c>
      <c r="C65" s="7">
        <f>RR_ID</f>
        <v>1</v>
      </c>
      <c r="D65" s="1" t="str">
        <f>RR_SHORT_NAME</f>
        <v>CN</v>
      </c>
      <c r="E65" s="1" t="str">
        <f>RR_NAME</f>
        <v>Canadian National</v>
      </c>
      <c r="F65" s="1" t="s">
        <v>47065</v>
      </c>
      <c r="G65" s="6">
        <f>E1L120C1</f>
        <v>0.87977709900264811</v>
      </c>
    </row>
    <row r="66" spans="1:7" x14ac:dyDescent="0.2">
      <c r="A66" s="11">
        <f>CURRENT_YEAR</f>
        <v>2013</v>
      </c>
      <c r="B66" s="11">
        <f>RRICC</f>
        <v>114900</v>
      </c>
      <c r="C66" s="7">
        <f>RR_ID</f>
        <v>1</v>
      </c>
      <c r="D66" s="1" t="str">
        <f>RR_SHORT_NAME</f>
        <v>CN</v>
      </c>
      <c r="E66" s="1" t="str">
        <f>RR_NAME</f>
        <v>Canadian National</v>
      </c>
      <c r="F66" s="1" t="s">
        <v>47066</v>
      </c>
      <c r="G66" s="6">
        <f>E1L120C2</f>
        <v>1.0919632842357498</v>
      </c>
    </row>
    <row r="67" spans="1:7" x14ac:dyDescent="0.2">
      <c r="A67" s="11">
        <f>CURRENT_YEAR</f>
        <v>2013</v>
      </c>
      <c r="B67" s="11">
        <f>RRICC</f>
        <v>114900</v>
      </c>
      <c r="C67" s="7">
        <f>RR_ID</f>
        <v>1</v>
      </c>
      <c r="D67" s="1" t="str">
        <f>RR_SHORT_NAME</f>
        <v>CN</v>
      </c>
      <c r="E67" s="1" t="str">
        <f>RR_NAME</f>
        <v>Canadian National</v>
      </c>
      <c r="F67" s="1" t="s">
        <v>47067</v>
      </c>
      <c r="G67" s="6">
        <f>E1L120C3</f>
        <v>2.4241557072745237</v>
      </c>
    </row>
    <row r="68" spans="1:7" x14ac:dyDescent="0.2">
      <c r="A68" s="11">
        <f>CURRENT_YEAR</f>
        <v>2013</v>
      </c>
      <c r="B68" s="11">
        <f>RRICC</f>
        <v>114900</v>
      </c>
      <c r="C68" s="7">
        <f>RR_ID</f>
        <v>1</v>
      </c>
      <c r="D68" s="1" t="str">
        <f>RR_SHORT_NAME</f>
        <v>CN</v>
      </c>
      <c r="E68" s="1" t="str">
        <f>RR_NAME</f>
        <v>Canadian National</v>
      </c>
      <c r="F68" s="1" t="s">
        <v>47068</v>
      </c>
      <c r="G68" s="6">
        <f>E1L121C1</f>
        <v>0</v>
      </c>
    </row>
    <row r="69" spans="1:7" x14ac:dyDescent="0.2">
      <c r="A69" s="11">
        <f>CURRENT_YEAR</f>
        <v>2013</v>
      </c>
      <c r="B69" s="11">
        <f>RRICC</f>
        <v>114900</v>
      </c>
      <c r="C69" s="7">
        <f>RR_ID</f>
        <v>1</v>
      </c>
      <c r="D69" s="1" t="str">
        <f>RR_SHORT_NAME</f>
        <v>CN</v>
      </c>
      <c r="E69" s="1" t="str">
        <f>RR_NAME</f>
        <v>Canadian National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2013</v>
      </c>
      <c r="B70" s="11">
        <f>RRICC</f>
        <v>114900</v>
      </c>
      <c r="C70" s="7">
        <f>RR_ID</f>
        <v>1</v>
      </c>
      <c r="D70" s="1" t="str">
        <f>RR_SHORT_NAME</f>
        <v>CN</v>
      </c>
      <c r="E70" s="1" t="str">
        <f>RR_NAME</f>
        <v>Canadian National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2013</v>
      </c>
      <c r="B71" s="11">
        <f>RRICC</f>
        <v>114900</v>
      </c>
      <c r="C71" s="7">
        <f>RR_ID</f>
        <v>1</v>
      </c>
      <c r="D71" s="1" t="str">
        <f>RR_SHORT_NAME</f>
        <v>CN</v>
      </c>
      <c r="E71" s="1" t="str">
        <f>RR_NAME</f>
        <v>Canadian National</v>
      </c>
      <c r="F71" s="1" t="s">
        <v>47071</v>
      </c>
      <c r="G71" s="6">
        <f>E1L122C1</f>
        <v>164.38840392113585</v>
      </c>
    </row>
    <row r="72" spans="1:7" x14ac:dyDescent="0.2">
      <c r="A72" s="11">
        <f>CURRENT_YEAR</f>
        <v>2013</v>
      </c>
      <c r="B72" s="11">
        <f>RRICC</f>
        <v>114900</v>
      </c>
      <c r="C72" s="7">
        <f>RR_ID</f>
        <v>1</v>
      </c>
      <c r="D72" s="1" t="str">
        <f>RR_SHORT_NAME</f>
        <v>CN</v>
      </c>
      <c r="E72" s="1" t="str">
        <f>RR_NAME</f>
        <v>Canadian National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2013</v>
      </c>
      <c r="B73" s="11">
        <f>RRICC</f>
        <v>114900</v>
      </c>
      <c r="C73" s="7">
        <f>RR_ID</f>
        <v>1</v>
      </c>
      <c r="D73" s="1" t="str">
        <f>RR_SHORT_NAME</f>
        <v>CN</v>
      </c>
      <c r="E73" s="1" t="str">
        <f>RR_NAME</f>
        <v>Canadian National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2013</v>
      </c>
      <c r="B74" s="11">
        <f>RRICC</f>
        <v>114900</v>
      </c>
      <c r="C74" s="7">
        <f>RR_ID</f>
        <v>1</v>
      </c>
      <c r="D74" s="1" t="str">
        <f>RR_SHORT_NAME</f>
        <v>CN</v>
      </c>
      <c r="E74" s="1" t="str">
        <f>RR_NAME</f>
        <v>Canadian National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2013</v>
      </c>
      <c r="B75" s="11">
        <f>RRICC</f>
        <v>114900</v>
      </c>
      <c r="C75" s="7">
        <f>RR_ID</f>
        <v>1</v>
      </c>
      <c r="D75" s="1" t="str">
        <f>RR_SHORT_NAME</f>
        <v>CN</v>
      </c>
      <c r="E75" s="1" t="str">
        <f>RR_NAME</f>
        <v>Canadian National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2013</v>
      </c>
      <c r="B76" s="11">
        <f>RRICC</f>
        <v>114900</v>
      </c>
      <c r="C76" s="7">
        <f>RR_ID</f>
        <v>1</v>
      </c>
      <c r="D76" s="1" t="str">
        <f>RR_SHORT_NAME</f>
        <v>CN</v>
      </c>
      <c r="E76" s="1" t="str">
        <f>RR_NAME</f>
        <v>Canadian National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2013</v>
      </c>
      <c r="B77" s="11">
        <f>RRICC</f>
        <v>114900</v>
      </c>
      <c r="C77" s="7">
        <f>RR_ID</f>
        <v>1</v>
      </c>
      <c r="D77" s="1" t="str">
        <f>RR_SHORT_NAME</f>
        <v>CN</v>
      </c>
      <c r="E77" s="1" t="str">
        <f>RR_NAME</f>
        <v>Canadian National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2013</v>
      </c>
      <c r="B78" s="11">
        <f>RRICC</f>
        <v>114900</v>
      </c>
      <c r="C78" s="7">
        <f>RR_ID</f>
        <v>1</v>
      </c>
      <c r="D78" s="1" t="str">
        <f>RR_SHORT_NAME</f>
        <v>CN</v>
      </c>
      <c r="E78" s="1" t="str">
        <f>RR_NAME</f>
        <v>Canadian National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2013</v>
      </c>
      <c r="B79" s="11">
        <f>RRICC</f>
        <v>114900</v>
      </c>
      <c r="C79" s="7">
        <f>RR_ID</f>
        <v>1</v>
      </c>
      <c r="D79" s="1" t="str">
        <f>RR_SHORT_NAME</f>
        <v>CN</v>
      </c>
      <c r="E79" s="1" t="str">
        <f>RR_NAME</f>
        <v>Canadian National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2013</v>
      </c>
      <c r="B80" s="11">
        <f>RRICC</f>
        <v>114900</v>
      </c>
      <c r="C80" s="7">
        <f>RR_ID</f>
        <v>1</v>
      </c>
      <c r="D80" s="1" t="str">
        <f>RR_SHORT_NAME</f>
        <v>CN</v>
      </c>
      <c r="E80" s="1" t="str">
        <f>RR_NAME</f>
        <v>Canadian National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2013</v>
      </c>
      <c r="B81" s="11">
        <f>RRICC</f>
        <v>114900</v>
      </c>
      <c r="C81" s="7">
        <f>RR_ID</f>
        <v>1</v>
      </c>
      <c r="D81" s="1" t="str">
        <f>RR_SHORT_NAME</f>
        <v>CN</v>
      </c>
      <c r="E81" s="1" t="str">
        <f>RR_NAME</f>
        <v>Canadian National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2013</v>
      </c>
      <c r="B82" s="11">
        <f>RRICC</f>
        <v>114900</v>
      </c>
      <c r="C82" s="7">
        <f>RR_ID</f>
        <v>1</v>
      </c>
      <c r="D82" s="1" t="str">
        <f>RR_SHORT_NAME</f>
        <v>CN</v>
      </c>
      <c r="E82" s="1" t="str">
        <f>RR_NAME</f>
        <v>Canadian National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2013</v>
      </c>
      <c r="B83" s="11">
        <f>RRICC</f>
        <v>114900</v>
      </c>
      <c r="C83" s="7">
        <f>RR_ID</f>
        <v>1</v>
      </c>
      <c r="D83" s="1" t="str">
        <f>RR_SHORT_NAME</f>
        <v>CN</v>
      </c>
      <c r="E83" s="1" t="str">
        <f>RR_NAME</f>
        <v>Canadian National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2013</v>
      </c>
      <c r="B84" s="11">
        <f>RRICC</f>
        <v>114900</v>
      </c>
      <c r="C84" s="7">
        <f>RR_ID</f>
        <v>1</v>
      </c>
      <c r="D84" s="1" t="str">
        <f>RR_SHORT_NAME</f>
        <v>CN</v>
      </c>
      <c r="E84" s="1" t="str">
        <f>RR_NAME</f>
        <v>Canadian National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2013</v>
      </c>
      <c r="B85" s="11">
        <f>RRICC</f>
        <v>114900</v>
      </c>
      <c r="C85" s="7">
        <f>RR_ID</f>
        <v>1</v>
      </c>
      <c r="D85" s="1" t="str">
        <f>RR_SHORT_NAME</f>
        <v>CN</v>
      </c>
      <c r="E85" s="1" t="str">
        <f>RR_NAME</f>
        <v>Canadian National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2013</v>
      </c>
      <c r="B86" s="11">
        <f>RRICC</f>
        <v>114900</v>
      </c>
      <c r="C86" s="7">
        <f>RR_ID</f>
        <v>1</v>
      </c>
      <c r="D86" s="1" t="str">
        <f>RR_SHORT_NAME</f>
        <v>CN</v>
      </c>
      <c r="E86" s="1" t="str">
        <f>RR_NAME</f>
        <v>Canadian National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2013</v>
      </c>
      <c r="B87" s="11">
        <f>RRICC</f>
        <v>114900</v>
      </c>
      <c r="C87" s="7">
        <f>RR_ID</f>
        <v>1</v>
      </c>
      <c r="D87" s="1" t="str">
        <f>RR_SHORT_NAME</f>
        <v>CN</v>
      </c>
      <c r="E87" s="1" t="str">
        <f>RR_NAME</f>
        <v>Canadian National</v>
      </c>
      <c r="F87" s="1" t="s">
        <v>47087</v>
      </c>
      <c r="G87" s="6">
        <f>E1L202C1</f>
        <v>1.0296018548051093E-4</v>
      </c>
    </row>
    <row r="88" spans="1:7" x14ac:dyDescent="0.2">
      <c r="A88" s="11">
        <f>CURRENT_YEAR</f>
        <v>2013</v>
      </c>
      <c r="B88" s="11">
        <f>RRICC</f>
        <v>114900</v>
      </c>
      <c r="C88" s="7">
        <f>RR_ID</f>
        <v>1</v>
      </c>
      <c r="D88" s="1" t="str">
        <f>RR_SHORT_NAME</f>
        <v>CN</v>
      </c>
      <c r="E88" s="1" t="str">
        <f>RR_NAME</f>
        <v>Canadian National</v>
      </c>
      <c r="F88" s="1" t="s">
        <v>47088</v>
      </c>
      <c r="G88" s="6">
        <f>E1L202C2</f>
        <v>5.0548590725057407E-2</v>
      </c>
    </row>
    <row r="89" spans="1:7" x14ac:dyDescent="0.2">
      <c r="A89" s="11">
        <f>CURRENT_YEAR</f>
        <v>2013</v>
      </c>
      <c r="B89" s="11">
        <f>RRICC</f>
        <v>114900</v>
      </c>
      <c r="C89" s="7">
        <f>RR_ID</f>
        <v>1</v>
      </c>
      <c r="D89" s="1" t="str">
        <f>RR_SHORT_NAME</f>
        <v>CN</v>
      </c>
      <c r="E89" s="1" t="str">
        <f>RR_NAME</f>
        <v>Canadian National</v>
      </c>
      <c r="F89" s="1" t="s">
        <v>47089</v>
      </c>
      <c r="G89" s="6">
        <f>E1L202C3</f>
        <v>1.7269902958356523E-2</v>
      </c>
    </row>
    <row r="90" spans="1:7" x14ac:dyDescent="0.2">
      <c r="A90" s="11">
        <f>CURRENT_YEAR</f>
        <v>2013</v>
      </c>
      <c r="B90" s="11">
        <f>RRICC</f>
        <v>114900</v>
      </c>
      <c r="C90" s="7">
        <f>RR_ID</f>
        <v>1</v>
      </c>
      <c r="D90" s="1" t="str">
        <f>RR_SHORT_NAME</f>
        <v>CN</v>
      </c>
      <c r="E90" s="1" t="str">
        <f>RR_NAME</f>
        <v>Canadian National</v>
      </c>
      <c r="F90" s="1" t="s">
        <v>47090</v>
      </c>
      <c r="G90" s="6">
        <f>E1L202C4</f>
        <v>2.6769648224932852E-4</v>
      </c>
    </row>
    <row r="91" spans="1:7" x14ac:dyDescent="0.2">
      <c r="A91" s="11">
        <f>CURRENT_YEAR</f>
        <v>2013</v>
      </c>
      <c r="B91" s="11">
        <f>RRICC</f>
        <v>114900</v>
      </c>
      <c r="C91" s="7">
        <f>RR_ID</f>
        <v>1</v>
      </c>
      <c r="D91" s="1" t="str">
        <f>RR_SHORT_NAME</f>
        <v>CN</v>
      </c>
      <c r="E91" s="1" t="str">
        <f>RR_NAME</f>
        <v>Canadian National</v>
      </c>
      <c r="F91" s="1" t="s">
        <v>47091</v>
      </c>
      <c r="G91" s="6">
        <f>E1L202C5</f>
        <v>0.13142633588514949</v>
      </c>
    </row>
    <row r="92" spans="1:7" x14ac:dyDescent="0.2">
      <c r="A92" s="11">
        <f>CURRENT_YEAR</f>
        <v>2013</v>
      </c>
      <c r="B92" s="11">
        <f>RRICC</f>
        <v>114900</v>
      </c>
      <c r="C92" s="7">
        <f>RR_ID</f>
        <v>1</v>
      </c>
      <c r="D92" s="1" t="str">
        <f>RR_SHORT_NAME</f>
        <v>CN</v>
      </c>
      <c r="E92" s="1" t="str">
        <f>RR_NAME</f>
        <v>Canadian National</v>
      </c>
      <c r="F92" s="1" t="s">
        <v>47092</v>
      </c>
      <c r="G92" s="6">
        <f>E1L202C6</f>
        <v>4.4901747691726966E-2</v>
      </c>
    </row>
    <row r="93" spans="1:7" x14ac:dyDescent="0.2">
      <c r="A93" s="11">
        <f>CURRENT_YEAR</f>
        <v>2013</v>
      </c>
      <c r="B93" s="11">
        <f>RRICC</f>
        <v>114900</v>
      </c>
      <c r="C93" s="7">
        <f>RR_ID</f>
        <v>1</v>
      </c>
      <c r="D93" s="1" t="str">
        <f>RR_SHORT_NAME</f>
        <v>CN</v>
      </c>
      <c r="E93" s="1" t="str">
        <f>RR_NAME</f>
        <v>Canadian National</v>
      </c>
      <c r="F93" s="1" t="s">
        <v>47093</v>
      </c>
      <c r="G93" s="6">
        <f>E1L202C7</f>
        <v>1.2242164449326106E-2</v>
      </c>
    </row>
    <row r="94" spans="1:7" x14ac:dyDescent="0.2">
      <c r="A94" s="11">
        <f>CURRENT_YEAR</f>
        <v>2013</v>
      </c>
      <c r="B94" s="11">
        <f>RRICC</f>
        <v>114900</v>
      </c>
      <c r="C94" s="7">
        <f>RR_ID</f>
        <v>1</v>
      </c>
      <c r="D94" s="1" t="str">
        <f>RR_SHORT_NAME</f>
        <v>CN</v>
      </c>
      <c r="E94" s="1" t="str">
        <f>RR_NAME</f>
        <v>Canadian National</v>
      </c>
      <c r="F94" s="1" t="s">
        <v>47094</v>
      </c>
      <c r="G94" s="6">
        <f>E1L202C8</f>
        <v>59.205761688728948</v>
      </c>
    </row>
    <row r="95" spans="1:7" x14ac:dyDescent="0.2">
      <c r="A95" s="11">
        <f>CURRENT_YEAR</f>
        <v>2013</v>
      </c>
      <c r="B95" s="11">
        <f>RRICC</f>
        <v>114900</v>
      </c>
      <c r="C95" s="7">
        <f>RR_ID</f>
        <v>1</v>
      </c>
      <c r="D95" s="1" t="str">
        <f>RR_SHORT_NAME</f>
        <v>CN</v>
      </c>
      <c r="E95" s="1" t="str">
        <f>RR_NAME</f>
        <v>Canadian National</v>
      </c>
      <c r="F95" s="1" t="s">
        <v>47095</v>
      </c>
      <c r="G95" s="6">
        <f>E1L202C9</f>
        <v>3.2371052492943004</v>
      </c>
    </row>
    <row r="96" spans="1:7" x14ac:dyDescent="0.2">
      <c r="A96" s="11">
        <f>CURRENT_YEAR</f>
        <v>2013</v>
      </c>
      <c r="B96" s="11">
        <f>RRICC</f>
        <v>114900</v>
      </c>
      <c r="C96" s="7">
        <f>RR_ID</f>
        <v>1</v>
      </c>
      <c r="D96" s="1" t="str">
        <f>RR_SHORT_NAME</f>
        <v>CN</v>
      </c>
      <c r="E96" s="1" t="str">
        <f>RR_NAME</f>
        <v>Canadian National</v>
      </c>
      <c r="F96" s="1" t="s">
        <v>47096</v>
      </c>
      <c r="G96" s="6">
        <f>E1L202C10</f>
        <v>1.2242164449326106E-2</v>
      </c>
    </row>
    <row r="97" spans="1:7" x14ac:dyDescent="0.2">
      <c r="A97" s="11">
        <f>CURRENT_YEAR</f>
        <v>2013</v>
      </c>
      <c r="B97" s="11">
        <f>RRICC</f>
        <v>114900</v>
      </c>
      <c r="C97" s="7">
        <f>RR_ID</f>
        <v>1</v>
      </c>
      <c r="D97" s="1" t="str">
        <f>RR_SHORT_NAME</f>
        <v>CN</v>
      </c>
      <c r="E97" s="1" t="str">
        <f>RR_NAME</f>
        <v>Canadian National</v>
      </c>
      <c r="F97" s="1" t="s">
        <v>47097</v>
      </c>
      <c r="G97" s="6">
        <f>E1L202C11</f>
        <v>59.205761688728948</v>
      </c>
    </row>
    <row r="98" spans="1:7" x14ac:dyDescent="0.2">
      <c r="A98" s="11">
        <f>CURRENT_YEAR</f>
        <v>2013</v>
      </c>
      <c r="B98" s="11">
        <f>RRICC</f>
        <v>114900</v>
      </c>
      <c r="C98" s="7">
        <f>RR_ID</f>
        <v>1</v>
      </c>
      <c r="D98" s="1" t="str">
        <f>RR_SHORT_NAME</f>
        <v>CN</v>
      </c>
      <c r="E98" s="1" t="str">
        <f>RR_NAME</f>
        <v>Canadian National</v>
      </c>
      <c r="F98" s="1" t="s">
        <v>47098</v>
      </c>
      <c r="G98" s="6">
        <f>E1L202C12</f>
        <v>3.2371052492943004</v>
      </c>
    </row>
    <row r="99" spans="1:7" x14ac:dyDescent="0.2">
      <c r="A99" s="11">
        <f>CURRENT_YEAR</f>
        <v>2013</v>
      </c>
      <c r="B99" s="11">
        <f>RRICC</f>
        <v>114900</v>
      </c>
      <c r="C99" s="7">
        <f>RR_ID</f>
        <v>1</v>
      </c>
      <c r="D99" s="1" t="str">
        <f>RR_SHORT_NAME</f>
        <v>CN</v>
      </c>
      <c r="E99" s="1" t="str">
        <f>RR_NAME</f>
        <v>Canadian National</v>
      </c>
      <c r="F99" s="1" t="s">
        <v>47099</v>
      </c>
      <c r="G99" s="6">
        <f>E1L202C13</f>
        <v>0.24582543425616807</v>
      </c>
    </row>
    <row r="100" spans="1:7" x14ac:dyDescent="0.2">
      <c r="A100" s="11">
        <f>CURRENT_YEAR</f>
        <v>2013</v>
      </c>
      <c r="B100" s="11">
        <f>RRICC</f>
        <v>114900</v>
      </c>
      <c r="C100" s="7">
        <f>RR_ID</f>
        <v>1</v>
      </c>
      <c r="D100" s="1" t="str">
        <f>RR_SHORT_NAME</f>
        <v>CN</v>
      </c>
      <c r="E100" s="1" t="str">
        <f>RR_NAME</f>
        <v>Canadian National</v>
      </c>
      <c r="F100" s="1" t="s">
        <v>47100</v>
      </c>
      <c r="G100" s="6">
        <f>E1L203C1</f>
        <v>3.4017572886682619E-2</v>
      </c>
    </row>
    <row r="101" spans="1:7" x14ac:dyDescent="0.2">
      <c r="A101" s="11">
        <f>CURRENT_YEAR</f>
        <v>2013</v>
      </c>
      <c r="B101" s="11">
        <f>RRICC</f>
        <v>114900</v>
      </c>
      <c r="C101" s="7">
        <f>RR_ID</f>
        <v>1</v>
      </c>
      <c r="D101" s="1" t="str">
        <f>RR_SHORT_NAME</f>
        <v>CN</v>
      </c>
      <c r="E101" s="1" t="str">
        <f>RR_NAME</f>
        <v>Canadian National</v>
      </c>
      <c r="F101" s="1" t="s">
        <v>47101</v>
      </c>
      <c r="G101" s="6">
        <f>E1L203C2</f>
        <v>3.3518782736100108E-2</v>
      </c>
    </row>
    <row r="102" spans="1:7" x14ac:dyDescent="0.2">
      <c r="A102" s="11">
        <f>CURRENT_YEAR</f>
        <v>2013</v>
      </c>
      <c r="B102" s="11">
        <f>RRICC</f>
        <v>114900</v>
      </c>
      <c r="C102" s="7">
        <f>RR_ID</f>
        <v>1</v>
      </c>
      <c r="D102" s="1" t="str">
        <f>RR_SHORT_NAME</f>
        <v>CN</v>
      </c>
      <c r="E102" s="1" t="str">
        <f>RR_NAME</f>
        <v>Canadian National</v>
      </c>
      <c r="F102" s="1" t="s">
        <v>47102</v>
      </c>
      <c r="G102" s="6">
        <f>E1L203C3</f>
        <v>8.8390326275256725E-2</v>
      </c>
    </row>
    <row r="103" spans="1:7" x14ac:dyDescent="0.2">
      <c r="A103" s="11">
        <f>CURRENT_YEAR</f>
        <v>2013</v>
      </c>
      <c r="B103" s="11">
        <f>RRICC</f>
        <v>114900</v>
      </c>
      <c r="C103" s="7">
        <f>RR_ID</f>
        <v>1</v>
      </c>
      <c r="D103" s="1" t="str">
        <f>RR_SHORT_NAME</f>
        <v>CN</v>
      </c>
      <c r="E103" s="1" t="str">
        <f>RR_NAME</f>
        <v>Canadian National</v>
      </c>
      <c r="F103" s="1" t="s">
        <v>47103</v>
      </c>
      <c r="G103" s="6">
        <f>E1L203C4</f>
        <v>8.8445689505374833E-2</v>
      </c>
    </row>
    <row r="104" spans="1:7" x14ac:dyDescent="0.2">
      <c r="A104" s="11">
        <f>CURRENT_YEAR</f>
        <v>2013</v>
      </c>
      <c r="B104" s="11">
        <f>RRICC</f>
        <v>114900</v>
      </c>
      <c r="C104" s="7">
        <f>RR_ID</f>
        <v>1</v>
      </c>
      <c r="D104" s="1" t="str">
        <f>RR_SHORT_NAME</f>
        <v>CN</v>
      </c>
      <c r="E104" s="1" t="str">
        <f>RR_NAME</f>
        <v>Canadian National</v>
      </c>
      <c r="F104" s="1" t="s">
        <v>47104</v>
      </c>
      <c r="G104" s="6">
        <f>E1L203C5</f>
        <v>8.7148835113860401E-2</v>
      </c>
    </row>
    <row r="105" spans="1:7" x14ac:dyDescent="0.2">
      <c r="A105" s="11">
        <f>CURRENT_YEAR</f>
        <v>2013</v>
      </c>
      <c r="B105" s="11">
        <f>RRICC</f>
        <v>114900</v>
      </c>
      <c r="C105" s="7">
        <f>RR_ID</f>
        <v>1</v>
      </c>
      <c r="D105" s="1" t="str">
        <f>RR_SHORT_NAME</f>
        <v>CN</v>
      </c>
      <c r="E105" s="1" t="str">
        <f>RR_NAME</f>
        <v>Canadian National</v>
      </c>
      <c r="F105" s="1" t="s">
        <v>47105</v>
      </c>
      <c r="G105" s="6">
        <f>E1L203C6</f>
        <v>0.22981484831566781</v>
      </c>
    </row>
    <row r="106" spans="1:7" x14ac:dyDescent="0.2">
      <c r="A106" s="11">
        <f>CURRENT_YEAR</f>
        <v>2013</v>
      </c>
      <c r="B106" s="11">
        <f>RRICC</f>
        <v>114900</v>
      </c>
      <c r="C106" s="7">
        <f>RR_ID</f>
        <v>1</v>
      </c>
      <c r="D106" s="1" t="str">
        <f>RR_SHORT_NAME</f>
        <v>CN</v>
      </c>
      <c r="E106" s="1" t="str">
        <f>RR_NAME</f>
        <v>Canadian National</v>
      </c>
      <c r="F106" s="1" t="s">
        <v>47106</v>
      </c>
      <c r="G106" s="6">
        <f>E1L203C7</f>
        <v>3.2226104553966106</v>
      </c>
    </row>
    <row r="107" spans="1:7" x14ac:dyDescent="0.2">
      <c r="A107" s="11">
        <f>CURRENT_YEAR</f>
        <v>2013</v>
      </c>
      <c r="B107" s="11">
        <f>RRICC</f>
        <v>114900</v>
      </c>
      <c r="C107" s="7">
        <f>RR_ID</f>
        <v>1</v>
      </c>
      <c r="D107" s="1" t="str">
        <f>RR_SHORT_NAME</f>
        <v>CN</v>
      </c>
      <c r="E107" s="1" t="str">
        <f>RR_NAME</f>
        <v>Canadian National</v>
      </c>
      <c r="F107" s="1" t="s">
        <v>47107</v>
      </c>
      <c r="G107" s="6">
        <f>E1L203C8</f>
        <v>18.72358362793419</v>
      </c>
    </row>
    <row r="108" spans="1:7" x14ac:dyDescent="0.2">
      <c r="A108" s="11">
        <f>CURRENT_YEAR</f>
        <v>2013</v>
      </c>
      <c r="B108" s="11">
        <f>RRICC</f>
        <v>114900</v>
      </c>
      <c r="C108" s="7">
        <f>RR_ID</f>
        <v>1</v>
      </c>
      <c r="D108" s="1" t="str">
        <f>RR_SHORT_NAME</f>
        <v>CN</v>
      </c>
      <c r="E108" s="1" t="str">
        <f>RR_NAME</f>
        <v>Canadian National</v>
      </c>
      <c r="F108" s="1" t="s">
        <v>47108</v>
      </c>
      <c r="G108" s="6">
        <f>E1L203C9</f>
        <v>12.313413737929228</v>
      </c>
    </row>
    <row r="109" spans="1:7" x14ac:dyDescent="0.2">
      <c r="A109" s="11">
        <f>CURRENT_YEAR</f>
        <v>2013</v>
      </c>
      <c r="B109" s="11">
        <f>RRICC</f>
        <v>114900</v>
      </c>
      <c r="C109" s="7">
        <f>RR_ID</f>
        <v>1</v>
      </c>
      <c r="D109" s="1" t="str">
        <f>RR_SHORT_NAME</f>
        <v>CN</v>
      </c>
      <c r="E109" s="1" t="str">
        <f>RR_NAME</f>
        <v>Canadian National</v>
      </c>
      <c r="F109" s="1" t="s">
        <v>47109</v>
      </c>
      <c r="G109" s="6">
        <f>E1L203C10</f>
        <v>3.2226104553966106</v>
      </c>
    </row>
    <row r="110" spans="1:7" x14ac:dyDescent="0.2">
      <c r="A110" s="11">
        <f>CURRENT_YEAR</f>
        <v>2013</v>
      </c>
      <c r="B110" s="11">
        <f>RRICC</f>
        <v>114900</v>
      </c>
      <c r="C110" s="7">
        <f>RR_ID</f>
        <v>1</v>
      </c>
      <c r="D110" s="1" t="str">
        <f>RR_SHORT_NAME</f>
        <v>CN</v>
      </c>
      <c r="E110" s="1" t="str">
        <f>RR_NAME</f>
        <v>Canadian National</v>
      </c>
      <c r="F110" s="1" t="s">
        <v>47110</v>
      </c>
      <c r="G110" s="6">
        <f>E1L203C11</f>
        <v>18.72358362793419</v>
      </c>
    </row>
    <row r="111" spans="1:7" x14ac:dyDescent="0.2">
      <c r="A111" s="11">
        <f>CURRENT_YEAR</f>
        <v>2013</v>
      </c>
      <c r="B111" s="11">
        <f>RRICC</f>
        <v>114900</v>
      </c>
      <c r="C111" s="7">
        <f>RR_ID</f>
        <v>1</v>
      </c>
      <c r="D111" s="1" t="str">
        <f>RR_SHORT_NAME</f>
        <v>CN</v>
      </c>
      <c r="E111" s="1" t="str">
        <f>RR_NAME</f>
        <v>Canadian National</v>
      </c>
      <c r="F111" s="1" t="s">
        <v>47111</v>
      </c>
      <c r="G111" s="6">
        <f>E1L203C12</f>
        <v>12.313413737929226</v>
      </c>
    </row>
    <row r="112" spans="1:7" x14ac:dyDescent="0.2">
      <c r="A112" s="11">
        <f>CURRENT_YEAR</f>
        <v>2013</v>
      </c>
      <c r="B112" s="11">
        <f>RRICC</f>
        <v>114900</v>
      </c>
      <c r="C112" s="7">
        <f>RR_ID</f>
        <v>1</v>
      </c>
      <c r="D112" s="1" t="str">
        <f>RR_SHORT_NAME</f>
        <v>CN</v>
      </c>
      <c r="E112" s="1" t="str">
        <f>RR_NAME</f>
        <v>Canadian National</v>
      </c>
      <c r="F112" s="1" t="s">
        <v>47112</v>
      </c>
      <c r="G112" s="6">
        <f>E1L203C13</f>
        <v>0.37618463173006184</v>
      </c>
    </row>
    <row r="113" spans="1:7" x14ac:dyDescent="0.2">
      <c r="A113" s="11">
        <f>CURRENT_YEAR</f>
        <v>2013</v>
      </c>
      <c r="B113" s="11">
        <f>RRICC</f>
        <v>114900</v>
      </c>
      <c r="C113" s="7">
        <f>RR_ID</f>
        <v>1</v>
      </c>
      <c r="D113" s="1" t="str">
        <f>RR_SHORT_NAME</f>
        <v>CN</v>
      </c>
      <c r="E113" s="1" t="str">
        <f>RR_NAME</f>
        <v>Canadian National</v>
      </c>
      <c r="F113" s="1" t="s">
        <v>47113</v>
      </c>
      <c r="G113" s="6">
        <f>E1L204C1</f>
        <v>5.8774173077813779E-3</v>
      </c>
    </row>
    <row r="114" spans="1:7" x14ac:dyDescent="0.2">
      <c r="A114" s="11">
        <f>CURRENT_YEAR</f>
        <v>2013</v>
      </c>
      <c r="B114" s="11">
        <f>RRICC</f>
        <v>114900</v>
      </c>
      <c r="C114" s="7">
        <f>RR_ID</f>
        <v>1</v>
      </c>
      <c r="D114" s="1" t="str">
        <f>RR_SHORT_NAME</f>
        <v>CN</v>
      </c>
      <c r="E114" s="1" t="str">
        <f>RR_NAME</f>
        <v>Canadian National</v>
      </c>
      <c r="F114" s="1" t="s">
        <v>47114</v>
      </c>
      <c r="G114" s="6">
        <f>E1L204C2</f>
        <v>2.1971190099240132E-2</v>
      </c>
    </row>
    <row r="115" spans="1:7" x14ac:dyDescent="0.2">
      <c r="A115" s="11">
        <f>CURRENT_YEAR</f>
        <v>2013</v>
      </c>
      <c r="B115" s="11">
        <f>RRICC</f>
        <v>114900</v>
      </c>
      <c r="C115" s="7">
        <f>RR_ID</f>
        <v>1</v>
      </c>
      <c r="D115" s="1" t="str">
        <f>RR_SHORT_NAME</f>
        <v>CN</v>
      </c>
      <c r="E115" s="1" t="str">
        <f>RR_NAME</f>
        <v>Canadian National</v>
      </c>
      <c r="F115" s="1" t="s">
        <v>47115</v>
      </c>
      <c r="G115" s="6">
        <f>E1L204C3</f>
        <v>2.0001420538298793E-2</v>
      </c>
    </row>
    <row r="116" spans="1:7" x14ac:dyDescent="0.2">
      <c r="A116" s="11">
        <f>CURRENT_YEAR</f>
        <v>2013</v>
      </c>
      <c r="B116" s="11">
        <f>RRICC</f>
        <v>114900</v>
      </c>
      <c r="C116" s="7">
        <f>RR_ID</f>
        <v>1</v>
      </c>
      <c r="D116" s="1" t="str">
        <f>RR_SHORT_NAME</f>
        <v>CN</v>
      </c>
      <c r="E116" s="1" t="str">
        <f>RR_NAME</f>
        <v>Canadian National</v>
      </c>
      <c r="F116" s="1" t="s">
        <v>47116</v>
      </c>
      <c r="G116" s="6">
        <f>E1L204C4</f>
        <v>1.5281285000231588E-2</v>
      </c>
    </row>
    <row r="117" spans="1:7" x14ac:dyDescent="0.2">
      <c r="A117" s="11">
        <f>CURRENT_YEAR</f>
        <v>2013</v>
      </c>
      <c r="B117" s="11">
        <f>RRICC</f>
        <v>114900</v>
      </c>
      <c r="C117" s="7">
        <f>RR_ID</f>
        <v>1</v>
      </c>
      <c r="D117" s="1" t="str">
        <f>RR_SHORT_NAME</f>
        <v>CN</v>
      </c>
      <c r="E117" s="1" t="str">
        <f>RR_NAME</f>
        <v>Canadian National</v>
      </c>
      <c r="F117" s="1" t="s">
        <v>47117</v>
      </c>
      <c r="G117" s="6">
        <f>E1L204C5</f>
        <v>5.7125094258024187E-2</v>
      </c>
    </row>
    <row r="118" spans="1:7" x14ac:dyDescent="0.2">
      <c r="A118" s="11">
        <f>CURRENT_YEAR</f>
        <v>2013</v>
      </c>
      <c r="B118" s="11">
        <f>RRICC</f>
        <v>114900</v>
      </c>
      <c r="C118" s="7">
        <f>RR_ID</f>
        <v>1</v>
      </c>
      <c r="D118" s="1" t="str">
        <f>RR_SHORT_NAME</f>
        <v>CN</v>
      </c>
      <c r="E118" s="1" t="str">
        <f>RR_NAME</f>
        <v>Canadian National</v>
      </c>
      <c r="F118" s="1" t="s">
        <v>47118</v>
      </c>
      <c r="G118" s="6">
        <f>E1L204C6</f>
        <v>5.2003693399576681E-2</v>
      </c>
    </row>
    <row r="119" spans="1:7" x14ac:dyDescent="0.2">
      <c r="A119" s="11">
        <f>CURRENT_YEAR</f>
        <v>2013</v>
      </c>
      <c r="B119" s="11">
        <f>RRICC</f>
        <v>114900</v>
      </c>
      <c r="C119" s="7">
        <f>RR_ID</f>
        <v>1</v>
      </c>
      <c r="D119" s="1" t="str">
        <f>RR_SHORT_NAME</f>
        <v>CN</v>
      </c>
      <c r="E119" s="1" t="str">
        <f>RR_NAME</f>
        <v>Canadian National</v>
      </c>
      <c r="F119" s="1" t="s">
        <v>47119</v>
      </c>
      <c r="G119" s="6">
        <f>E1L204C7</f>
        <v>0.7282567258346837</v>
      </c>
    </row>
    <row r="120" spans="1:7" x14ac:dyDescent="0.2">
      <c r="A120" s="11">
        <f>CURRENT_YEAR</f>
        <v>2013</v>
      </c>
      <c r="B120" s="11">
        <f>RRICC</f>
        <v>114900</v>
      </c>
      <c r="C120" s="7">
        <f>RR_ID</f>
        <v>1</v>
      </c>
      <c r="D120" s="1" t="str">
        <f>RR_SHORT_NAME</f>
        <v>CN</v>
      </c>
      <c r="E120" s="1" t="str">
        <f>RR_NAME</f>
        <v>Canadian National</v>
      </c>
      <c r="F120" s="1" t="s">
        <v>47120</v>
      </c>
      <c r="G120" s="6">
        <f>E1L204C8</f>
        <v>11.489400766332471</v>
      </c>
    </row>
    <row r="121" spans="1:7" x14ac:dyDescent="0.2">
      <c r="A121" s="11">
        <f>CURRENT_YEAR</f>
        <v>2013</v>
      </c>
      <c r="B121" s="11">
        <f>RRICC</f>
        <v>114900</v>
      </c>
      <c r="C121" s="7">
        <f>RR_ID</f>
        <v>1</v>
      </c>
      <c r="D121" s="1" t="str">
        <f>RR_SHORT_NAME</f>
        <v>CN</v>
      </c>
      <c r="E121" s="1" t="str">
        <f>RR_NAME</f>
        <v>Canadian National</v>
      </c>
      <c r="F121" s="1" t="s">
        <v>47121</v>
      </c>
      <c r="G121" s="6">
        <f>E1L204C9</f>
        <v>2.9314352699158643</v>
      </c>
    </row>
    <row r="122" spans="1:7" x14ac:dyDescent="0.2">
      <c r="A122" s="11">
        <f>CURRENT_YEAR</f>
        <v>2013</v>
      </c>
      <c r="B122" s="11">
        <f>RRICC</f>
        <v>114900</v>
      </c>
      <c r="C122" s="7">
        <f>RR_ID</f>
        <v>1</v>
      </c>
      <c r="D122" s="1" t="str">
        <f>RR_SHORT_NAME</f>
        <v>CN</v>
      </c>
      <c r="E122" s="1" t="str">
        <f>RR_NAME</f>
        <v>Canadian National</v>
      </c>
      <c r="F122" s="1" t="s">
        <v>47122</v>
      </c>
      <c r="G122" s="6">
        <f>E1L204C10</f>
        <v>0.7282567258346837</v>
      </c>
    </row>
    <row r="123" spans="1:7" x14ac:dyDescent="0.2">
      <c r="A123" s="11">
        <f>CURRENT_YEAR</f>
        <v>2013</v>
      </c>
      <c r="B123" s="11">
        <f>RRICC</f>
        <v>114900</v>
      </c>
      <c r="C123" s="7">
        <f>RR_ID</f>
        <v>1</v>
      </c>
      <c r="D123" s="1" t="str">
        <f>RR_SHORT_NAME</f>
        <v>CN</v>
      </c>
      <c r="E123" s="1" t="str">
        <f>RR_NAME</f>
        <v>Canadian National</v>
      </c>
      <c r="F123" s="1" t="s">
        <v>47123</v>
      </c>
      <c r="G123" s="6">
        <f>E1L204C11</f>
        <v>11.489400766332473</v>
      </c>
    </row>
    <row r="124" spans="1:7" x14ac:dyDescent="0.2">
      <c r="A124" s="11">
        <f>CURRENT_YEAR</f>
        <v>2013</v>
      </c>
      <c r="B124" s="11">
        <f>RRICC</f>
        <v>114900</v>
      </c>
      <c r="C124" s="7">
        <f>RR_ID</f>
        <v>1</v>
      </c>
      <c r="D124" s="1" t="str">
        <f>RR_SHORT_NAME</f>
        <v>CN</v>
      </c>
      <c r="E124" s="1" t="str">
        <f>RR_NAME</f>
        <v>Canadian National</v>
      </c>
      <c r="F124" s="1" t="s">
        <v>47124</v>
      </c>
      <c r="G124" s="6">
        <f>E1L204C12</f>
        <v>2.9314352699158648</v>
      </c>
    </row>
    <row r="125" spans="1:7" x14ac:dyDescent="0.2">
      <c r="A125" s="11">
        <f>CURRENT_YEAR</f>
        <v>2013</v>
      </c>
      <c r="B125" s="11">
        <f>RRICC</f>
        <v>114900</v>
      </c>
      <c r="C125" s="7">
        <f>RR_ID</f>
        <v>1</v>
      </c>
      <c r="D125" s="1" t="str">
        <f>RR_SHORT_NAME</f>
        <v>CN</v>
      </c>
      <c r="E125" s="1" t="str">
        <f>RR_NAME</f>
        <v>Canadian National</v>
      </c>
      <c r="F125" s="1" t="s">
        <v>47125</v>
      </c>
      <c r="G125" s="6">
        <f>E1L204C13</f>
        <v>1.6588696012120988E-2</v>
      </c>
    </row>
    <row r="126" spans="1:7" x14ac:dyDescent="0.2">
      <c r="A126" s="11">
        <f>CURRENT_YEAR</f>
        <v>2013</v>
      </c>
      <c r="B126" s="11">
        <f>RRICC</f>
        <v>114900</v>
      </c>
      <c r="C126" s="7">
        <f>RR_ID</f>
        <v>1</v>
      </c>
      <c r="D126" s="1" t="str">
        <f>RR_SHORT_NAME</f>
        <v>CN</v>
      </c>
      <c r="E126" s="1" t="str">
        <f>RR_NAME</f>
        <v>Canadian National</v>
      </c>
      <c r="F126" s="1" t="s">
        <v>47126</v>
      </c>
      <c r="G126" s="6">
        <f>E1L205C1</f>
        <v>3.0515022870626764E-2</v>
      </c>
    </row>
    <row r="127" spans="1:7" x14ac:dyDescent="0.2">
      <c r="A127" s="11">
        <f>CURRENT_YEAR</f>
        <v>2013</v>
      </c>
      <c r="B127" s="11">
        <f>RRICC</f>
        <v>114900</v>
      </c>
      <c r="C127" s="7">
        <f>RR_ID</f>
        <v>1</v>
      </c>
      <c r="D127" s="1" t="str">
        <f>RR_SHORT_NAME</f>
        <v>CN</v>
      </c>
      <c r="E127" s="1" t="str">
        <f>RR_NAME</f>
        <v>Canadian National</v>
      </c>
      <c r="F127" s="1" t="s">
        <v>47127</v>
      </c>
      <c r="G127" s="6">
        <f>E1L205C2</f>
        <v>1.6113478614776095E-2</v>
      </c>
    </row>
    <row r="128" spans="1:7" x14ac:dyDescent="0.2">
      <c r="A128" s="11">
        <f>CURRENT_YEAR</f>
        <v>2013</v>
      </c>
      <c r="B128" s="11">
        <f>RRICC</f>
        <v>114900</v>
      </c>
      <c r="C128" s="7">
        <f>RR_ID</f>
        <v>1</v>
      </c>
      <c r="D128" s="1" t="str">
        <f>RR_SHORT_NAME</f>
        <v>CN</v>
      </c>
      <c r="E128" s="1" t="str">
        <f>RR_NAME</f>
        <v>Canadian National</v>
      </c>
      <c r="F128" s="1" t="s">
        <v>47128</v>
      </c>
      <c r="G128" s="6">
        <f>E1L205C3</f>
        <v>7.5893773682583293E-2</v>
      </c>
    </row>
    <row r="129" spans="1:7" x14ac:dyDescent="0.2">
      <c r="A129" s="11">
        <f>CURRENT_YEAR</f>
        <v>2013</v>
      </c>
      <c r="B129" s="11">
        <f>RRICC</f>
        <v>114900</v>
      </c>
      <c r="C129" s="7">
        <f>RR_ID</f>
        <v>1</v>
      </c>
      <c r="D129" s="1" t="str">
        <f>RR_SHORT_NAME</f>
        <v>CN</v>
      </c>
      <c r="E129" s="1" t="str">
        <f>RR_NAME</f>
        <v>Canadian National</v>
      </c>
      <c r="F129" s="1" t="s">
        <v>47129</v>
      </c>
      <c r="G129" s="6">
        <f>E1L205C4</f>
        <v>7.9339059463629721E-2</v>
      </c>
    </row>
    <row r="130" spans="1:7" x14ac:dyDescent="0.2">
      <c r="A130" s="11">
        <f>CURRENT_YEAR</f>
        <v>2013</v>
      </c>
      <c r="B130" s="11">
        <f>RRICC</f>
        <v>114900</v>
      </c>
      <c r="C130" s="7">
        <f>RR_ID</f>
        <v>1</v>
      </c>
      <c r="D130" s="1" t="str">
        <f>RR_SHORT_NAME</f>
        <v>CN</v>
      </c>
      <c r="E130" s="1" t="str">
        <f>RR_NAME</f>
        <v>Canadian National</v>
      </c>
      <c r="F130" s="1" t="s">
        <v>47130</v>
      </c>
      <c r="G130" s="6">
        <f>E1L205C5</f>
        <v>4.1895044398417881E-2</v>
      </c>
    </row>
    <row r="131" spans="1:7" x14ac:dyDescent="0.2">
      <c r="A131" s="11">
        <f>CURRENT_YEAR</f>
        <v>2013</v>
      </c>
      <c r="B131" s="11">
        <f>RRICC</f>
        <v>114900</v>
      </c>
      <c r="C131" s="7">
        <f>RR_ID</f>
        <v>1</v>
      </c>
      <c r="D131" s="1" t="str">
        <f>RR_SHORT_NAME</f>
        <v>CN</v>
      </c>
      <c r="E131" s="1" t="str">
        <f>RR_NAME</f>
        <v>Canadian National</v>
      </c>
      <c r="F131" s="1" t="s">
        <v>47131</v>
      </c>
      <c r="G131" s="6">
        <f>E1L205C6</f>
        <v>0.19732381157471707</v>
      </c>
    </row>
    <row r="132" spans="1:7" x14ac:dyDescent="0.2">
      <c r="A132" s="11">
        <f>CURRENT_YEAR</f>
        <v>2013</v>
      </c>
      <c r="B132" s="11">
        <f>RRICC</f>
        <v>114900</v>
      </c>
      <c r="C132" s="7">
        <f>RR_ID</f>
        <v>1</v>
      </c>
      <c r="D132" s="1" t="str">
        <f>RR_SHORT_NAME</f>
        <v>CN</v>
      </c>
      <c r="E132" s="1" t="str">
        <f>RR_NAME</f>
        <v>Canadian National</v>
      </c>
      <c r="F132" s="1" t="s">
        <v>47132</v>
      </c>
      <c r="G132" s="6">
        <f>E1L205C7</f>
        <v>2.7186352020905993</v>
      </c>
    </row>
    <row r="133" spans="1:7" x14ac:dyDescent="0.2">
      <c r="A133" s="11">
        <f>CURRENT_YEAR</f>
        <v>2013</v>
      </c>
      <c r="B133" s="11">
        <f>RRICC</f>
        <v>114900</v>
      </c>
      <c r="C133" s="7">
        <f>RR_ID</f>
        <v>1</v>
      </c>
      <c r="D133" s="1" t="str">
        <f>RR_SHORT_NAME</f>
        <v>CN</v>
      </c>
      <c r="E133" s="1" t="str">
        <f>RR_NAME</f>
        <v>Canadian National</v>
      </c>
      <c r="F133" s="1" t="s">
        <v>47133</v>
      </c>
      <c r="G133" s="6">
        <f>E1L205C8</f>
        <v>17.329632333433644</v>
      </c>
    </row>
    <row r="134" spans="1:7" x14ac:dyDescent="0.2">
      <c r="A134" s="11">
        <f>CURRENT_YEAR</f>
        <v>2013</v>
      </c>
      <c r="B134" s="11">
        <f>RRICC</f>
        <v>114900</v>
      </c>
      <c r="C134" s="7">
        <f>RR_ID</f>
        <v>1</v>
      </c>
      <c r="D134" s="1" t="str">
        <f>RR_SHORT_NAME</f>
        <v>CN</v>
      </c>
      <c r="E134" s="1" t="str">
        <f>RR_NAME</f>
        <v>Canadian National</v>
      </c>
      <c r="F134" s="1" t="s">
        <v>47134</v>
      </c>
      <c r="G134" s="6">
        <f>E1L205C9</f>
        <v>11.680666439069787</v>
      </c>
    </row>
    <row r="135" spans="1:7" x14ac:dyDescent="0.2">
      <c r="A135" s="11">
        <f>CURRENT_YEAR</f>
        <v>2013</v>
      </c>
      <c r="B135" s="11">
        <f>RRICC</f>
        <v>114900</v>
      </c>
      <c r="C135" s="7">
        <f>RR_ID</f>
        <v>1</v>
      </c>
      <c r="D135" s="1" t="str">
        <f>RR_SHORT_NAME</f>
        <v>CN</v>
      </c>
      <c r="E135" s="1" t="str">
        <f>RR_NAME</f>
        <v>Canadian National</v>
      </c>
      <c r="F135" s="1" t="s">
        <v>47135</v>
      </c>
      <c r="G135" s="6">
        <f>E1L205C10</f>
        <v>2.7186352020905993</v>
      </c>
    </row>
    <row r="136" spans="1:7" x14ac:dyDescent="0.2">
      <c r="A136" s="11">
        <f>CURRENT_YEAR</f>
        <v>2013</v>
      </c>
      <c r="B136" s="11">
        <f>RRICC</f>
        <v>114900</v>
      </c>
      <c r="C136" s="7">
        <f>RR_ID</f>
        <v>1</v>
      </c>
      <c r="D136" s="1" t="str">
        <f>RR_SHORT_NAME</f>
        <v>CN</v>
      </c>
      <c r="E136" s="1" t="str">
        <f>RR_NAME</f>
        <v>Canadian National</v>
      </c>
      <c r="F136" s="1" t="s">
        <v>47136</v>
      </c>
      <c r="G136" s="6">
        <f>E1L205C11</f>
        <v>17.32963233343364</v>
      </c>
    </row>
    <row r="137" spans="1:7" x14ac:dyDescent="0.2">
      <c r="A137" s="11">
        <f>CURRENT_YEAR</f>
        <v>2013</v>
      </c>
      <c r="B137" s="11">
        <f>RRICC</f>
        <v>114900</v>
      </c>
      <c r="C137" s="7">
        <f>RR_ID</f>
        <v>1</v>
      </c>
      <c r="D137" s="1" t="str">
        <f>RR_SHORT_NAME</f>
        <v>CN</v>
      </c>
      <c r="E137" s="1" t="str">
        <f>RR_NAME</f>
        <v>Canadian National</v>
      </c>
      <c r="F137" s="1" t="s">
        <v>47137</v>
      </c>
      <c r="G137" s="6">
        <f>E1L205C12</f>
        <v>11.680666439069785</v>
      </c>
    </row>
    <row r="138" spans="1:7" x14ac:dyDescent="0.2">
      <c r="A138" s="11">
        <f>CURRENT_YEAR</f>
        <v>2013</v>
      </c>
      <c r="B138" s="11">
        <f>RRICC</f>
        <v>114900</v>
      </c>
      <c r="C138" s="7">
        <f>RR_ID</f>
        <v>1</v>
      </c>
      <c r="D138" s="1" t="str">
        <f>RR_SHORT_NAME</f>
        <v>CN</v>
      </c>
      <c r="E138" s="1" t="str">
        <f>RR_NAME</f>
        <v>Canadian National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2013</v>
      </c>
      <c r="B139" s="11">
        <f>RRICC</f>
        <v>114900</v>
      </c>
      <c r="C139" s="7">
        <f>RR_ID</f>
        <v>1</v>
      </c>
      <c r="D139" s="1" t="str">
        <f>RR_SHORT_NAME</f>
        <v>CN</v>
      </c>
      <c r="E139" s="1" t="str">
        <f>RR_NAME</f>
        <v>Canadian National</v>
      </c>
      <c r="F139" s="1" t="s">
        <v>47139</v>
      </c>
      <c r="G139" s="6">
        <f>E1L206C1</f>
        <v>3.9854641835711996E-2</v>
      </c>
    </row>
    <row r="140" spans="1:7" x14ac:dyDescent="0.2">
      <c r="A140" s="11">
        <f>CURRENT_YEAR</f>
        <v>2013</v>
      </c>
      <c r="B140" s="11">
        <f>RRICC</f>
        <v>114900</v>
      </c>
      <c r="C140" s="7">
        <f>RR_ID</f>
        <v>1</v>
      </c>
      <c r="D140" s="1" t="str">
        <f>RR_SHORT_NAME</f>
        <v>CN</v>
      </c>
      <c r="E140" s="1" t="str">
        <f>RR_NAME</f>
        <v>Canadian National</v>
      </c>
      <c r="F140" s="1" t="s">
        <v>47140</v>
      </c>
      <c r="G140" s="6">
        <f>E1L206C2</f>
        <v>3.8807019709254905E-3</v>
      </c>
    </row>
    <row r="141" spans="1:7" x14ac:dyDescent="0.2">
      <c r="A141" s="11">
        <f>CURRENT_YEAR</f>
        <v>2013</v>
      </c>
      <c r="B141" s="11">
        <f>RRICC</f>
        <v>114900</v>
      </c>
      <c r="C141" s="7">
        <f>RR_ID</f>
        <v>1</v>
      </c>
      <c r="D141" s="1" t="str">
        <f>RR_SHORT_NAME</f>
        <v>CN</v>
      </c>
      <c r="E141" s="1" t="str">
        <f>RR_NAME</f>
        <v>Canadian National</v>
      </c>
      <c r="F141" s="1" t="s">
        <v>47141</v>
      </c>
      <c r="G141" s="6">
        <f>E1L206C3</f>
        <v>6.6065600124713436E-2</v>
      </c>
    </row>
    <row r="142" spans="1:7" x14ac:dyDescent="0.2">
      <c r="A142" s="11">
        <f>CURRENT_YEAR</f>
        <v>2013</v>
      </c>
      <c r="B142" s="11">
        <f>RRICC</f>
        <v>114900</v>
      </c>
      <c r="C142" s="7">
        <f>RR_ID</f>
        <v>1</v>
      </c>
      <c r="D142" s="1" t="str">
        <f>RR_SHORT_NAME</f>
        <v>CN</v>
      </c>
      <c r="E142" s="1" t="str">
        <f>RR_NAME</f>
        <v>Canadian National</v>
      </c>
      <c r="F142" s="1" t="s">
        <v>47142</v>
      </c>
      <c r="G142" s="6">
        <f>E1L206C4</f>
        <v>0.10362206877285139</v>
      </c>
    </row>
    <row r="143" spans="1:7" x14ac:dyDescent="0.2">
      <c r="A143" s="11">
        <f>CURRENT_YEAR</f>
        <v>2013</v>
      </c>
      <c r="B143" s="11">
        <f>RRICC</f>
        <v>114900</v>
      </c>
      <c r="C143" s="7">
        <f>RR_ID</f>
        <v>1</v>
      </c>
      <c r="D143" s="1" t="str">
        <f>RR_SHORT_NAME</f>
        <v>CN</v>
      </c>
      <c r="E143" s="1" t="str">
        <f>RR_NAME</f>
        <v>Canadian National</v>
      </c>
      <c r="F143" s="1" t="s">
        <v>47143</v>
      </c>
      <c r="G143" s="6">
        <f>E1L206C5</f>
        <v>1.008982512440622E-2</v>
      </c>
    </row>
    <row r="144" spans="1:7" x14ac:dyDescent="0.2">
      <c r="A144" s="11">
        <f>CURRENT_YEAR</f>
        <v>2013</v>
      </c>
      <c r="B144" s="11">
        <f>RRICC</f>
        <v>114900</v>
      </c>
      <c r="C144" s="7">
        <f>RR_ID</f>
        <v>1</v>
      </c>
      <c r="D144" s="1" t="str">
        <f>RR_SHORT_NAME</f>
        <v>CN</v>
      </c>
      <c r="E144" s="1" t="str">
        <f>RR_NAME</f>
        <v>Canadian National</v>
      </c>
      <c r="F144" s="1" t="s">
        <v>47144</v>
      </c>
      <c r="G144" s="6">
        <f>E1L206C6</f>
        <v>0.171770560324255</v>
      </c>
    </row>
    <row r="145" spans="1:7" x14ac:dyDescent="0.2">
      <c r="A145" s="11">
        <f>CURRENT_YEAR</f>
        <v>2013</v>
      </c>
      <c r="B145" s="11">
        <f>RRICC</f>
        <v>114900</v>
      </c>
      <c r="C145" s="7">
        <f>RR_ID</f>
        <v>1</v>
      </c>
      <c r="D145" s="1" t="str">
        <f>RR_SHORT_NAME</f>
        <v>CN</v>
      </c>
      <c r="E145" s="1" t="str">
        <f>RR_NAME</f>
        <v>Canadian National</v>
      </c>
      <c r="F145" s="1" t="s">
        <v>47145</v>
      </c>
      <c r="G145" s="6">
        <f>E1L206C7</f>
        <v>4.0290086840206722</v>
      </c>
    </row>
    <row r="146" spans="1:7" x14ac:dyDescent="0.2">
      <c r="A146" s="11">
        <f>CURRENT_YEAR</f>
        <v>2013</v>
      </c>
      <c r="B146" s="11">
        <f>RRICC</f>
        <v>114900</v>
      </c>
      <c r="C146" s="7">
        <f>RR_ID</f>
        <v>1</v>
      </c>
      <c r="D146" s="1" t="str">
        <f>RR_SHORT_NAME</f>
        <v>CN</v>
      </c>
      <c r="E146" s="1" t="str">
        <f>RR_NAME</f>
        <v>Canadian National</v>
      </c>
      <c r="F146" s="1" t="s">
        <v>47146</v>
      </c>
      <c r="G146" s="6">
        <f>E1L206C8</f>
        <v>5.6972017627344433</v>
      </c>
    </row>
    <row r="147" spans="1:7" x14ac:dyDescent="0.2">
      <c r="A147" s="11">
        <f>CURRENT_YEAR</f>
        <v>2013</v>
      </c>
      <c r="B147" s="11">
        <f>RRICC</f>
        <v>114900</v>
      </c>
      <c r="C147" s="7">
        <f>RR_ID</f>
        <v>1</v>
      </c>
      <c r="D147" s="1" t="str">
        <f>RR_SHORT_NAME</f>
        <v>CN</v>
      </c>
      <c r="E147" s="1" t="str">
        <f>RR_NAME</f>
        <v>Canadian National</v>
      </c>
      <c r="F147" s="1" t="s">
        <v>47147</v>
      </c>
      <c r="G147" s="6">
        <f>E1L206C9</f>
        <v>9.8272695028256631</v>
      </c>
    </row>
    <row r="148" spans="1:7" x14ac:dyDescent="0.2">
      <c r="A148" s="11">
        <f>CURRENT_YEAR</f>
        <v>2013</v>
      </c>
      <c r="B148" s="11">
        <f>RRICC</f>
        <v>114900</v>
      </c>
      <c r="C148" s="7">
        <f>RR_ID</f>
        <v>1</v>
      </c>
      <c r="D148" s="1" t="str">
        <f>RR_SHORT_NAME</f>
        <v>CN</v>
      </c>
      <c r="E148" s="1" t="str">
        <f>RR_NAME</f>
        <v>Canadian National</v>
      </c>
      <c r="F148" s="1" t="s">
        <v>47148</v>
      </c>
      <c r="G148" s="6">
        <f>E1L206C10</f>
        <v>4.029008684020674</v>
      </c>
    </row>
    <row r="149" spans="1:7" x14ac:dyDescent="0.2">
      <c r="A149" s="11">
        <f>CURRENT_YEAR</f>
        <v>2013</v>
      </c>
      <c r="B149" s="11">
        <f>RRICC</f>
        <v>114900</v>
      </c>
      <c r="C149" s="7">
        <f>RR_ID</f>
        <v>1</v>
      </c>
      <c r="D149" s="1" t="str">
        <f>RR_SHORT_NAME</f>
        <v>CN</v>
      </c>
      <c r="E149" s="1" t="str">
        <f>RR_NAME</f>
        <v>Canadian National</v>
      </c>
      <c r="F149" s="1" t="s">
        <v>47149</v>
      </c>
      <c r="G149" s="6">
        <f>E1L206C11</f>
        <v>5.6972017627344442</v>
      </c>
    </row>
    <row r="150" spans="1:7" x14ac:dyDescent="0.2">
      <c r="A150" s="11">
        <f>CURRENT_YEAR</f>
        <v>2013</v>
      </c>
      <c r="B150" s="11">
        <f>RRICC</f>
        <v>114900</v>
      </c>
      <c r="C150" s="7">
        <f>RR_ID</f>
        <v>1</v>
      </c>
      <c r="D150" s="1" t="str">
        <f>RR_SHORT_NAME</f>
        <v>CN</v>
      </c>
      <c r="E150" s="1" t="str">
        <f>RR_NAME</f>
        <v>Canadian National</v>
      </c>
      <c r="F150" s="1" t="s">
        <v>47150</v>
      </c>
      <c r="G150" s="6">
        <f>E1L206C12</f>
        <v>9.8272695028256649</v>
      </c>
    </row>
    <row r="151" spans="1:7" x14ac:dyDescent="0.2">
      <c r="A151" s="11">
        <f>CURRENT_YEAR</f>
        <v>2013</v>
      </c>
      <c r="B151" s="11">
        <f>RRICC</f>
        <v>114900</v>
      </c>
      <c r="C151" s="7">
        <f>RR_ID</f>
        <v>1</v>
      </c>
      <c r="D151" s="1" t="str">
        <f>RR_SHORT_NAME</f>
        <v>CN</v>
      </c>
      <c r="E151" s="1" t="str">
        <f>RR_NAME</f>
        <v>Canadian National</v>
      </c>
      <c r="F151" s="1" t="s">
        <v>47151</v>
      </c>
      <c r="G151" s="6">
        <f>E1L206C13</f>
        <v>0</v>
      </c>
    </row>
    <row r="152" spans="1:7" x14ac:dyDescent="0.2">
      <c r="A152" s="11">
        <f>CURRENT_YEAR</f>
        <v>2013</v>
      </c>
      <c r="B152" s="11">
        <f>RRICC</f>
        <v>114900</v>
      </c>
      <c r="C152" s="7">
        <f>RR_ID</f>
        <v>1</v>
      </c>
      <c r="D152" s="1" t="str">
        <f>RR_SHORT_NAME</f>
        <v>CN</v>
      </c>
      <c r="E152" s="1" t="str">
        <f>RR_NAME</f>
        <v>Canadian National</v>
      </c>
      <c r="F152" s="1" t="s">
        <v>47152</v>
      </c>
      <c r="G152" s="6">
        <f>E1L207C1</f>
        <v>2.6683175294430626E-2</v>
      </c>
    </row>
    <row r="153" spans="1:7" x14ac:dyDescent="0.2">
      <c r="A153" s="11">
        <f>CURRENT_YEAR</f>
        <v>2013</v>
      </c>
      <c r="B153" s="11">
        <f>RRICC</f>
        <v>114900</v>
      </c>
      <c r="C153" s="7">
        <f>RR_ID</f>
        <v>1</v>
      </c>
      <c r="D153" s="1" t="str">
        <f>RR_SHORT_NAME</f>
        <v>CN</v>
      </c>
      <c r="E153" s="1" t="str">
        <f>RR_NAME</f>
        <v>Canadian National</v>
      </c>
      <c r="F153" s="1" t="s">
        <v>47153</v>
      </c>
      <c r="G153" s="6">
        <f>E1L207C2</f>
        <v>0.14917229070637109</v>
      </c>
    </row>
    <row r="154" spans="1:7" x14ac:dyDescent="0.2">
      <c r="A154" s="11">
        <f>CURRENT_YEAR</f>
        <v>2013</v>
      </c>
      <c r="B154" s="11">
        <f>RRICC</f>
        <v>114900</v>
      </c>
      <c r="C154" s="7">
        <f>RR_ID</f>
        <v>1</v>
      </c>
      <c r="D154" s="1" t="str">
        <f>RR_SHORT_NAME</f>
        <v>CN</v>
      </c>
      <c r="E154" s="1" t="str">
        <f>RR_NAME</f>
        <v>Canadian National</v>
      </c>
      <c r="F154" s="1" t="s">
        <v>47154</v>
      </c>
      <c r="G154" s="6">
        <f>E1L207C3</f>
        <v>0.31607793156672337</v>
      </c>
    </row>
    <row r="155" spans="1:7" x14ac:dyDescent="0.2">
      <c r="A155" s="11">
        <f>CURRENT_YEAR</f>
        <v>2013</v>
      </c>
      <c r="B155" s="11">
        <f>RRICC</f>
        <v>114900</v>
      </c>
      <c r="C155" s="7">
        <f>RR_ID</f>
        <v>1</v>
      </c>
      <c r="D155" s="1" t="str">
        <f>RR_SHORT_NAME</f>
        <v>CN</v>
      </c>
      <c r="E155" s="1" t="str">
        <f>RR_NAME</f>
        <v>Canadian National</v>
      </c>
      <c r="F155" s="1" t="s">
        <v>47155</v>
      </c>
      <c r="G155" s="6">
        <f>E1L207C4</f>
        <v>6.9376255765519687E-2</v>
      </c>
    </row>
    <row r="156" spans="1:7" x14ac:dyDescent="0.2">
      <c r="A156" s="11">
        <f>CURRENT_YEAR</f>
        <v>2013</v>
      </c>
      <c r="B156" s="11">
        <f>RRICC</f>
        <v>114900</v>
      </c>
      <c r="C156" s="7">
        <f>RR_ID</f>
        <v>1</v>
      </c>
      <c r="D156" s="1" t="str">
        <f>RR_SHORT_NAME</f>
        <v>CN</v>
      </c>
      <c r="E156" s="1" t="str">
        <f>RR_NAME</f>
        <v>Canadian National</v>
      </c>
      <c r="F156" s="1" t="s">
        <v>47156</v>
      </c>
      <c r="G156" s="6">
        <f>E1L207C5</f>
        <v>0.38784795583656512</v>
      </c>
    </row>
    <row r="157" spans="1:7" x14ac:dyDescent="0.2">
      <c r="A157" s="11">
        <f>CURRENT_YEAR</f>
        <v>2013</v>
      </c>
      <c r="B157" s="11">
        <f>RRICC</f>
        <v>114900</v>
      </c>
      <c r="C157" s="7">
        <f>RR_ID</f>
        <v>1</v>
      </c>
      <c r="D157" s="1" t="str">
        <f>RR_SHORT_NAME</f>
        <v>CN</v>
      </c>
      <c r="E157" s="1" t="str">
        <f>RR_NAME</f>
        <v>Canadian National</v>
      </c>
      <c r="F157" s="1" t="s">
        <v>47157</v>
      </c>
      <c r="G157" s="6">
        <f>E1L207C6</f>
        <v>0.82180262207348076</v>
      </c>
    </row>
    <row r="158" spans="1:7" x14ac:dyDescent="0.2">
      <c r="A158" s="11">
        <f>CURRENT_YEAR</f>
        <v>2013</v>
      </c>
      <c r="B158" s="11">
        <f>RRICC</f>
        <v>114900</v>
      </c>
      <c r="C158" s="7">
        <f>RR_ID</f>
        <v>1</v>
      </c>
      <c r="D158" s="1" t="str">
        <f>RR_SHORT_NAME</f>
        <v>CN</v>
      </c>
      <c r="E158" s="1" t="str">
        <f>RR_NAME</f>
        <v>Canadian National</v>
      </c>
      <c r="F158" s="1" t="s">
        <v>47158</v>
      </c>
      <c r="G158" s="6">
        <f>E1L207C7</f>
        <v>0.89190120474640144</v>
      </c>
    </row>
    <row r="159" spans="1:7" x14ac:dyDescent="0.2">
      <c r="A159" s="11">
        <f>CURRENT_YEAR</f>
        <v>2013</v>
      </c>
      <c r="B159" s="11">
        <f>RRICC</f>
        <v>114900</v>
      </c>
      <c r="C159" s="7">
        <f>RR_ID</f>
        <v>1</v>
      </c>
      <c r="D159" s="1" t="str">
        <f>RR_SHORT_NAME</f>
        <v>CN</v>
      </c>
      <c r="E159" s="1" t="str">
        <f>RR_NAME</f>
        <v>Canadian National</v>
      </c>
      <c r="F159" s="1" t="s">
        <v>47159</v>
      </c>
      <c r="G159" s="6">
        <f>E1L207C8</f>
        <v>12.971769004582109</v>
      </c>
    </row>
    <row r="160" spans="1:7" x14ac:dyDescent="0.2">
      <c r="A160" s="11">
        <f>CURRENT_YEAR</f>
        <v>2013</v>
      </c>
      <c r="B160" s="11">
        <f>RRICC</f>
        <v>114900</v>
      </c>
      <c r="C160" s="7">
        <f>RR_ID</f>
        <v>1</v>
      </c>
      <c r="D160" s="1" t="str">
        <f>RR_SHORT_NAME</f>
        <v>CN</v>
      </c>
      <c r="E160" s="1" t="str">
        <f>RR_NAME</f>
        <v>Canadian National</v>
      </c>
      <c r="F160" s="1" t="s">
        <v>47160</v>
      </c>
      <c r="G160" s="6">
        <f>E1L207C9</f>
        <v>17.142478762582726</v>
      </c>
    </row>
    <row r="161" spans="1:7" x14ac:dyDescent="0.2">
      <c r="A161" s="11">
        <f>CURRENT_YEAR</f>
        <v>2013</v>
      </c>
      <c r="B161" s="11">
        <f>RRICC</f>
        <v>114900</v>
      </c>
      <c r="C161" s="7">
        <f>RR_ID</f>
        <v>1</v>
      </c>
      <c r="D161" s="1" t="str">
        <f>RR_SHORT_NAME</f>
        <v>CN</v>
      </c>
      <c r="E161" s="1" t="str">
        <f>RR_NAME</f>
        <v>Canadian National</v>
      </c>
      <c r="F161" s="1" t="s">
        <v>47161</v>
      </c>
      <c r="G161" s="6">
        <f>E1L207C10</f>
        <v>0.89190120474640144</v>
      </c>
    </row>
    <row r="162" spans="1:7" x14ac:dyDescent="0.2">
      <c r="A162" s="11">
        <f>CURRENT_YEAR</f>
        <v>2013</v>
      </c>
      <c r="B162" s="11">
        <f>RRICC</f>
        <v>114900</v>
      </c>
      <c r="C162" s="7">
        <f>RR_ID</f>
        <v>1</v>
      </c>
      <c r="D162" s="1" t="str">
        <f>RR_SHORT_NAME</f>
        <v>CN</v>
      </c>
      <c r="E162" s="1" t="str">
        <f>RR_NAME</f>
        <v>Canadian National</v>
      </c>
      <c r="F162" s="1" t="s">
        <v>47162</v>
      </c>
      <c r="G162" s="6">
        <f>E1L207C11</f>
        <v>12.971769004582111</v>
      </c>
    </row>
    <row r="163" spans="1:7" x14ac:dyDescent="0.2">
      <c r="A163" s="11">
        <f>CURRENT_YEAR</f>
        <v>2013</v>
      </c>
      <c r="B163" s="11">
        <f>RRICC</f>
        <v>114900</v>
      </c>
      <c r="C163" s="7">
        <f>RR_ID</f>
        <v>1</v>
      </c>
      <c r="D163" s="1" t="str">
        <f>RR_SHORT_NAME</f>
        <v>CN</v>
      </c>
      <c r="E163" s="1" t="str">
        <f>RR_NAME</f>
        <v>Canadian National</v>
      </c>
      <c r="F163" s="1" t="s">
        <v>47163</v>
      </c>
      <c r="G163" s="6">
        <f>E1L207C12</f>
        <v>17.142478762582723</v>
      </c>
    </row>
    <row r="164" spans="1:7" x14ac:dyDescent="0.2">
      <c r="A164" s="11">
        <f>CURRENT_YEAR</f>
        <v>2013</v>
      </c>
      <c r="B164" s="11">
        <f>RRICC</f>
        <v>114900</v>
      </c>
      <c r="C164" s="7">
        <f>RR_ID</f>
        <v>1</v>
      </c>
      <c r="D164" s="1" t="str">
        <f>RR_SHORT_NAME</f>
        <v>CN</v>
      </c>
      <c r="E164" s="1" t="str">
        <f>RR_NAME</f>
        <v>Canadian National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2013</v>
      </c>
      <c r="B165" s="11">
        <f>RRICC</f>
        <v>114900</v>
      </c>
      <c r="C165" s="7">
        <f>RR_ID</f>
        <v>1</v>
      </c>
      <c r="D165" s="1" t="str">
        <f>RR_SHORT_NAME</f>
        <v>CN</v>
      </c>
      <c r="E165" s="1" t="str">
        <f>RR_NAME</f>
        <v>Canadian National</v>
      </c>
      <c r="F165" s="1" t="s">
        <v>47165</v>
      </c>
      <c r="G165" s="6">
        <f>E1L208C1</f>
        <v>1.2332878256975819E-2</v>
      </c>
    </row>
    <row r="166" spans="1:7" x14ac:dyDescent="0.2">
      <c r="A166" s="11">
        <f>CURRENT_YEAR</f>
        <v>2013</v>
      </c>
      <c r="B166" s="11">
        <f>RRICC</f>
        <v>114900</v>
      </c>
      <c r="C166" s="7">
        <f>RR_ID</f>
        <v>1</v>
      </c>
      <c r="D166" s="1" t="str">
        <f>RR_SHORT_NAME</f>
        <v>CN</v>
      </c>
      <c r="E166" s="1" t="str">
        <f>RR_NAME</f>
        <v>Canadian National</v>
      </c>
      <c r="F166" s="1" t="s">
        <v>47166</v>
      </c>
      <c r="G166" s="6">
        <f>E1L208C2</f>
        <v>2.0978646582049481E-3</v>
      </c>
    </row>
    <row r="167" spans="1:7" x14ac:dyDescent="0.2">
      <c r="A167" s="11">
        <f>CURRENT_YEAR</f>
        <v>2013</v>
      </c>
      <c r="B167" s="11">
        <f>RRICC</f>
        <v>114900</v>
      </c>
      <c r="C167" s="7">
        <f>RR_ID</f>
        <v>1</v>
      </c>
      <c r="D167" s="1" t="str">
        <f>RR_SHORT_NAME</f>
        <v>CN</v>
      </c>
      <c r="E167" s="1" t="str">
        <f>RR_NAME</f>
        <v>Canadian National</v>
      </c>
      <c r="F167" s="1" t="s">
        <v>47167</v>
      </c>
      <c r="G167" s="6">
        <f>E1L208C3</f>
        <v>2.904374777724505E-3</v>
      </c>
    </row>
    <row r="168" spans="1:7" x14ac:dyDescent="0.2">
      <c r="A168" s="11">
        <f>CURRENT_YEAR</f>
        <v>2013</v>
      </c>
      <c r="B168" s="11">
        <f>RRICC</f>
        <v>114900</v>
      </c>
      <c r="C168" s="7">
        <f>RR_ID</f>
        <v>1</v>
      </c>
      <c r="D168" s="1" t="str">
        <f>RR_SHORT_NAME</f>
        <v>CN</v>
      </c>
      <c r="E168" s="1" t="str">
        <f>RR_NAME</f>
        <v>Canadian National</v>
      </c>
      <c r="F168" s="1" t="s">
        <v>47168</v>
      </c>
      <c r="G168" s="6">
        <f>E1L208C4</f>
        <v>3.2065483468137139E-2</v>
      </c>
    </row>
    <row r="169" spans="1:7" x14ac:dyDescent="0.2">
      <c r="A169" s="11">
        <f>CURRENT_YEAR</f>
        <v>2013</v>
      </c>
      <c r="B169" s="11">
        <f>RRICC</f>
        <v>114900</v>
      </c>
      <c r="C169" s="7">
        <f>RR_ID</f>
        <v>1</v>
      </c>
      <c r="D169" s="1" t="str">
        <f>RR_SHORT_NAME</f>
        <v>CN</v>
      </c>
      <c r="E169" s="1" t="str">
        <f>RR_NAME</f>
        <v>Canadian National</v>
      </c>
      <c r="F169" s="1" t="s">
        <v>47169</v>
      </c>
      <c r="G169" s="6">
        <f>E1L208C5</f>
        <v>5.4544481113328637E-3</v>
      </c>
    </row>
    <row r="170" spans="1:7" x14ac:dyDescent="0.2">
      <c r="A170" s="11">
        <f>CURRENT_YEAR</f>
        <v>2013</v>
      </c>
      <c r="B170" s="11">
        <f>RRICC</f>
        <v>114900</v>
      </c>
      <c r="C170" s="7">
        <f>RR_ID</f>
        <v>1</v>
      </c>
      <c r="D170" s="1" t="str">
        <f>RR_SHORT_NAME</f>
        <v>CN</v>
      </c>
      <c r="E170" s="1" t="str">
        <f>RR_NAME</f>
        <v>Canadian National</v>
      </c>
      <c r="F170" s="1" t="s">
        <v>47170</v>
      </c>
      <c r="G170" s="6">
        <f>E1L208C6</f>
        <v>7.5513744220837105E-3</v>
      </c>
    </row>
    <row r="171" spans="1:7" x14ac:dyDescent="0.2">
      <c r="A171" s="11">
        <f>CURRENT_YEAR</f>
        <v>2013</v>
      </c>
      <c r="B171" s="11">
        <f>RRICC</f>
        <v>114900</v>
      </c>
      <c r="C171" s="7">
        <f>RR_ID</f>
        <v>1</v>
      </c>
      <c r="D171" s="1" t="str">
        <f>RR_SHORT_NAME</f>
        <v>CN</v>
      </c>
      <c r="E171" s="1" t="str">
        <f>RR_NAME</f>
        <v>Canadian National</v>
      </c>
      <c r="F171" s="1" t="s">
        <v>47171</v>
      </c>
      <c r="G171" s="6">
        <f>E1L208C7</f>
        <v>0.20998148750725495</v>
      </c>
    </row>
    <row r="172" spans="1:7" x14ac:dyDescent="0.2">
      <c r="A172" s="11">
        <f>CURRENT_YEAR</f>
        <v>2013</v>
      </c>
      <c r="B172" s="11">
        <f>RRICC</f>
        <v>114900</v>
      </c>
      <c r="C172" s="7">
        <f>RR_ID</f>
        <v>1</v>
      </c>
      <c r="D172" s="1" t="str">
        <f>RR_SHORT_NAME</f>
        <v>CN</v>
      </c>
      <c r="E172" s="1" t="str">
        <f>RR_NAME</f>
        <v>Canadian National</v>
      </c>
      <c r="F172" s="1" t="s">
        <v>47172</v>
      </c>
      <c r="G172" s="6">
        <f>E1L208C8</f>
        <v>0.4710537384550243</v>
      </c>
    </row>
    <row r="173" spans="1:7" x14ac:dyDescent="0.2">
      <c r="A173" s="11">
        <f>CURRENT_YEAR</f>
        <v>2013</v>
      </c>
      <c r="B173" s="11">
        <f>RRICC</f>
        <v>114900</v>
      </c>
      <c r="C173" s="7">
        <f>RR_ID</f>
        <v>1</v>
      </c>
      <c r="D173" s="1" t="str">
        <f>RR_SHORT_NAME</f>
        <v>CN</v>
      </c>
      <c r="E173" s="1" t="str">
        <f>RR_NAME</f>
        <v>Canadian National</v>
      </c>
      <c r="F173" s="1" t="s">
        <v>47173</v>
      </c>
      <c r="G173" s="6">
        <f>E1L208C9</f>
        <v>7.4321823072134155E-2</v>
      </c>
    </row>
    <row r="174" spans="1:7" x14ac:dyDescent="0.2">
      <c r="A174" s="11">
        <f>CURRENT_YEAR</f>
        <v>2013</v>
      </c>
      <c r="B174" s="11">
        <f>RRICC</f>
        <v>114900</v>
      </c>
      <c r="C174" s="7">
        <f>RR_ID</f>
        <v>1</v>
      </c>
      <c r="D174" s="1" t="str">
        <f>RR_SHORT_NAME</f>
        <v>CN</v>
      </c>
      <c r="E174" s="1" t="str">
        <f>RR_NAME</f>
        <v>Canadian National</v>
      </c>
      <c r="F174" s="1" t="s">
        <v>47174</v>
      </c>
      <c r="G174" s="6">
        <f>E1L208C10</f>
        <v>0.20998148750725495</v>
      </c>
    </row>
    <row r="175" spans="1:7" x14ac:dyDescent="0.2">
      <c r="A175" s="11">
        <f>CURRENT_YEAR</f>
        <v>2013</v>
      </c>
      <c r="B175" s="11">
        <f>RRICC</f>
        <v>114900</v>
      </c>
      <c r="C175" s="7">
        <f>RR_ID</f>
        <v>1</v>
      </c>
      <c r="D175" s="1" t="str">
        <f>RR_SHORT_NAME</f>
        <v>CN</v>
      </c>
      <c r="E175" s="1" t="str">
        <f>RR_NAME</f>
        <v>Canadian National</v>
      </c>
      <c r="F175" s="1" t="s">
        <v>47175</v>
      </c>
      <c r="G175" s="6">
        <f>E1L208C11</f>
        <v>0.4710537384550243</v>
      </c>
    </row>
    <row r="176" spans="1:7" x14ac:dyDescent="0.2">
      <c r="A176" s="11">
        <f>CURRENT_YEAR</f>
        <v>2013</v>
      </c>
      <c r="B176" s="11">
        <f>RRICC</f>
        <v>114900</v>
      </c>
      <c r="C176" s="7">
        <f>RR_ID</f>
        <v>1</v>
      </c>
      <c r="D176" s="1" t="str">
        <f>RR_SHORT_NAME</f>
        <v>CN</v>
      </c>
      <c r="E176" s="1" t="str">
        <f>RR_NAME</f>
        <v>Canadian National</v>
      </c>
      <c r="F176" s="1" t="s">
        <v>47176</v>
      </c>
      <c r="G176" s="6">
        <f>E1L208C12</f>
        <v>7.4321823072134155E-2</v>
      </c>
    </row>
    <row r="177" spans="1:7" x14ac:dyDescent="0.2">
      <c r="A177" s="11">
        <f>CURRENT_YEAR</f>
        <v>2013</v>
      </c>
      <c r="B177" s="11">
        <f>RRICC</f>
        <v>114900</v>
      </c>
      <c r="C177" s="7">
        <f>RR_ID</f>
        <v>1</v>
      </c>
      <c r="D177" s="1" t="str">
        <f>RR_SHORT_NAME</f>
        <v>CN</v>
      </c>
      <c r="E177" s="1" t="str">
        <f>RR_NAME</f>
        <v>Canadian National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2013</v>
      </c>
      <c r="B178" s="11">
        <f>RRICC</f>
        <v>114900</v>
      </c>
      <c r="C178" s="7">
        <f>RR_ID</f>
        <v>1</v>
      </c>
      <c r="D178" s="1" t="str">
        <f>RR_SHORT_NAME</f>
        <v>CN</v>
      </c>
      <c r="E178" s="1" t="str">
        <f>RR_NAME</f>
        <v>Canadian National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2013</v>
      </c>
      <c r="B179" s="11">
        <f>RRICC</f>
        <v>114900</v>
      </c>
      <c r="C179" s="7">
        <f>RR_ID</f>
        <v>1</v>
      </c>
      <c r="D179" s="1" t="str">
        <f>RR_SHORT_NAME</f>
        <v>CN</v>
      </c>
      <c r="E179" s="1" t="str">
        <f>RR_NAME</f>
        <v>Canadian National</v>
      </c>
      <c r="F179" s="1" t="s">
        <v>47179</v>
      </c>
      <c r="G179" s="6">
        <f>E1L209C2</f>
        <v>0.12167598919267916</v>
      </c>
    </row>
    <row r="180" spans="1:7" x14ac:dyDescent="0.2">
      <c r="A180" s="11">
        <f>CURRENT_YEAR</f>
        <v>2013</v>
      </c>
      <c r="B180" s="11">
        <f>RRICC</f>
        <v>114900</v>
      </c>
      <c r="C180" s="7">
        <f>RR_ID</f>
        <v>1</v>
      </c>
      <c r="D180" s="1" t="str">
        <f>RR_SHORT_NAME</f>
        <v>CN</v>
      </c>
      <c r="E180" s="1" t="str">
        <f>RR_NAME</f>
        <v>Canadian National</v>
      </c>
      <c r="F180" s="1" t="s">
        <v>47180</v>
      </c>
      <c r="G180" s="6">
        <f>E1L209C3</f>
        <v>-1.6386375819737748E-4</v>
      </c>
    </row>
    <row r="181" spans="1:7" x14ac:dyDescent="0.2">
      <c r="A181" s="11">
        <f>CURRENT_YEAR</f>
        <v>2013</v>
      </c>
      <c r="B181" s="11">
        <f>RRICC</f>
        <v>114900</v>
      </c>
      <c r="C181" s="7">
        <f>RR_ID</f>
        <v>1</v>
      </c>
      <c r="D181" s="1" t="str">
        <f>RR_SHORT_NAME</f>
        <v>CN</v>
      </c>
      <c r="E181" s="1" t="str">
        <f>RR_NAME</f>
        <v>Canadian National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2013</v>
      </c>
      <c r="B182" s="11">
        <f>RRICC</f>
        <v>114900</v>
      </c>
      <c r="C182" s="7">
        <f>RR_ID</f>
        <v>1</v>
      </c>
      <c r="D182" s="1" t="str">
        <f>RR_SHORT_NAME</f>
        <v>CN</v>
      </c>
      <c r="E182" s="1" t="str">
        <f>RR_NAME</f>
        <v>Canadian National</v>
      </c>
      <c r="F182" s="1" t="s">
        <v>47182</v>
      </c>
      <c r="G182" s="6">
        <f>E1L209C5</f>
        <v>0.31635757190096564</v>
      </c>
    </row>
    <row r="183" spans="1:7" x14ac:dyDescent="0.2">
      <c r="A183" s="11">
        <f>CURRENT_YEAR</f>
        <v>2013</v>
      </c>
      <c r="B183" s="11">
        <f>RRICC</f>
        <v>114900</v>
      </c>
      <c r="C183" s="7">
        <f>RR_ID</f>
        <v>1</v>
      </c>
      <c r="D183" s="1" t="str">
        <f>RR_SHORT_NAME</f>
        <v>CN</v>
      </c>
      <c r="E183" s="1" t="str">
        <f>RR_NAME</f>
        <v>Canadian National</v>
      </c>
      <c r="F183" s="1" t="s">
        <v>47183</v>
      </c>
      <c r="G183" s="6">
        <f>E1L209C6</f>
        <v>-4.260457713131813E-4</v>
      </c>
    </row>
    <row r="184" spans="1:7" x14ac:dyDescent="0.2">
      <c r="A184" s="11">
        <f>CURRENT_YEAR</f>
        <v>2013</v>
      </c>
      <c r="B184" s="11">
        <f>RRICC</f>
        <v>114900</v>
      </c>
      <c r="C184" s="7">
        <f>RR_ID</f>
        <v>1</v>
      </c>
      <c r="D184" s="1" t="str">
        <f>RR_SHORT_NAME</f>
        <v>CN</v>
      </c>
      <c r="E184" s="1" t="str">
        <f>RR_NAME</f>
        <v>Canadian National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2013</v>
      </c>
      <c r="B185" s="11">
        <f>RRICC</f>
        <v>114900</v>
      </c>
      <c r="C185" s="7">
        <f>RR_ID</f>
        <v>1</v>
      </c>
      <c r="D185" s="1" t="str">
        <f>RR_SHORT_NAME</f>
        <v>CN</v>
      </c>
      <c r="E185" s="1" t="str">
        <f>RR_NAME</f>
        <v>Canadian National</v>
      </c>
      <c r="F185" s="1" t="s">
        <v>47185</v>
      </c>
      <c r="G185" s="6">
        <f>E1L209C8</f>
        <v>32.334186561622808</v>
      </c>
    </row>
    <row r="186" spans="1:7" x14ac:dyDescent="0.2">
      <c r="A186" s="11">
        <f>CURRENT_YEAR</f>
        <v>2013</v>
      </c>
      <c r="B186" s="11">
        <f>RRICC</f>
        <v>114900</v>
      </c>
      <c r="C186" s="7">
        <f>RR_ID</f>
        <v>1</v>
      </c>
      <c r="D186" s="1" t="str">
        <f>RR_SHORT_NAME</f>
        <v>CN</v>
      </c>
      <c r="E186" s="1" t="str">
        <f>RR_NAME</f>
        <v>Canadian National</v>
      </c>
      <c r="F186" s="1" t="s">
        <v>47186</v>
      </c>
      <c r="G186" s="6">
        <f>E1L209C9</f>
        <v>-1.8058437103883988E-2</v>
      </c>
    </row>
    <row r="187" spans="1:7" x14ac:dyDescent="0.2">
      <c r="A187" s="11">
        <f>CURRENT_YEAR</f>
        <v>2013</v>
      </c>
      <c r="B187" s="11">
        <f>RRICC</f>
        <v>114900</v>
      </c>
      <c r="C187" s="7">
        <f>RR_ID</f>
        <v>1</v>
      </c>
      <c r="D187" s="1" t="str">
        <f>RR_SHORT_NAME</f>
        <v>CN</v>
      </c>
      <c r="E187" s="1" t="str">
        <f>RR_NAME</f>
        <v>Canadian National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2013</v>
      </c>
      <c r="B188" s="11">
        <f>RRICC</f>
        <v>114900</v>
      </c>
      <c r="C188" s="7">
        <f>RR_ID</f>
        <v>1</v>
      </c>
      <c r="D188" s="1" t="str">
        <f>RR_SHORT_NAME</f>
        <v>CN</v>
      </c>
      <c r="E188" s="1" t="str">
        <f>RR_NAME</f>
        <v>Canadian National</v>
      </c>
      <c r="F188" s="1" t="s">
        <v>47188</v>
      </c>
      <c r="G188" s="6">
        <f>E1L209C11</f>
        <v>32.334186561622815</v>
      </c>
    </row>
    <row r="189" spans="1:7" x14ac:dyDescent="0.2">
      <c r="A189" s="11">
        <f>CURRENT_YEAR</f>
        <v>2013</v>
      </c>
      <c r="B189" s="11">
        <f>RRICC</f>
        <v>114900</v>
      </c>
      <c r="C189" s="7">
        <f>RR_ID</f>
        <v>1</v>
      </c>
      <c r="D189" s="1" t="str">
        <f>RR_SHORT_NAME</f>
        <v>CN</v>
      </c>
      <c r="E189" s="1" t="str">
        <f>RR_NAME</f>
        <v>Canadian National</v>
      </c>
      <c r="F189" s="1" t="s">
        <v>47189</v>
      </c>
      <c r="G189" s="6">
        <f>E1L209C12</f>
        <v>-1.8058437103883988E-2</v>
      </c>
    </row>
    <row r="190" spans="1:7" x14ac:dyDescent="0.2">
      <c r="A190" s="11">
        <f>CURRENT_YEAR</f>
        <v>2013</v>
      </c>
      <c r="B190" s="11">
        <f>RRICC</f>
        <v>114900</v>
      </c>
      <c r="C190" s="7">
        <f>RR_ID</f>
        <v>1</v>
      </c>
      <c r="D190" s="1" t="str">
        <f>RR_SHORT_NAME</f>
        <v>CN</v>
      </c>
      <c r="E190" s="1" t="str">
        <f>RR_NAME</f>
        <v>Canadian National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2013</v>
      </c>
      <c r="B191" s="11">
        <f>RRICC</f>
        <v>114900</v>
      </c>
      <c r="C191" s="7">
        <f>RR_ID</f>
        <v>1</v>
      </c>
      <c r="D191" s="1" t="str">
        <f>RR_SHORT_NAME</f>
        <v>CN</v>
      </c>
      <c r="E191" s="1" t="str">
        <f>RR_NAME</f>
        <v>Canadian National</v>
      </c>
      <c r="F191" s="1" t="s">
        <v>47191</v>
      </c>
      <c r="G191" s="6">
        <f>E1L210C1</f>
        <v>0</v>
      </c>
    </row>
    <row r="192" spans="1:7" x14ac:dyDescent="0.2">
      <c r="A192" s="11">
        <f>CURRENT_YEAR</f>
        <v>2013</v>
      </c>
      <c r="B192" s="11">
        <f>RRICC</f>
        <v>114900</v>
      </c>
      <c r="C192" s="7">
        <f>RR_ID</f>
        <v>1</v>
      </c>
      <c r="D192" s="1" t="str">
        <f>RR_SHORT_NAME</f>
        <v>CN</v>
      </c>
      <c r="E192" s="1" t="str">
        <f>RR_NAME</f>
        <v>Canadian National</v>
      </c>
      <c r="F192" s="1" t="s">
        <v>47192</v>
      </c>
      <c r="G192" s="6">
        <f>E1L210C2</f>
        <v>0.11661314338977417</v>
      </c>
    </row>
    <row r="193" spans="1:7" x14ac:dyDescent="0.2">
      <c r="A193" s="11">
        <f>CURRENT_YEAR</f>
        <v>2013</v>
      </c>
      <c r="B193" s="11">
        <f>RRICC</f>
        <v>114900</v>
      </c>
      <c r="C193" s="7">
        <f>RR_ID</f>
        <v>1</v>
      </c>
      <c r="D193" s="1" t="str">
        <f>RR_SHORT_NAME</f>
        <v>CN</v>
      </c>
      <c r="E193" s="1" t="str">
        <f>RR_NAME</f>
        <v>Canadian National</v>
      </c>
      <c r="F193" s="1" t="s">
        <v>47193</v>
      </c>
      <c r="G193" s="6">
        <f>E1L210C3</f>
        <v>0.40679905246571252</v>
      </c>
    </row>
    <row r="194" spans="1:7" x14ac:dyDescent="0.2">
      <c r="A194" s="11">
        <f>CURRENT_YEAR</f>
        <v>2013</v>
      </c>
      <c r="B194" s="11">
        <f>RRICC</f>
        <v>114900</v>
      </c>
      <c r="C194" s="7">
        <f>RR_ID</f>
        <v>1</v>
      </c>
      <c r="D194" s="1" t="str">
        <f>RR_SHORT_NAME</f>
        <v>CN</v>
      </c>
      <c r="E194" s="1" t="str">
        <f>RR_NAME</f>
        <v>Canadian National</v>
      </c>
      <c r="F194" s="1" t="s">
        <v>47194</v>
      </c>
      <c r="G194" s="6">
        <f>E1L210C4</f>
        <v>0</v>
      </c>
    </row>
    <row r="195" spans="1:7" x14ac:dyDescent="0.2">
      <c r="A195" s="11">
        <f>CURRENT_YEAR</f>
        <v>2013</v>
      </c>
      <c r="B195" s="11">
        <f>RRICC</f>
        <v>114900</v>
      </c>
      <c r="C195" s="7">
        <f>RR_ID</f>
        <v>1</v>
      </c>
      <c r="D195" s="1" t="str">
        <f>RR_SHORT_NAME</f>
        <v>CN</v>
      </c>
      <c r="E195" s="1" t="str">
        <f>RR_NAME</f>
        <v>Canadian National</v>
      </c>
      <c r="F195" s="1" t="s">
        <v>47195</v>
      </c>
      <c r="G195" s="6">
        <f>E1L210C5</f>
        <v>0.30319417281341288</v>
      </c>
    </row>
    <row r="196" spans="1:7" x14ac:dyDescent="0.2">
      <c r="A196" s="11">
        <f>CURRENT_YEAR</f>
        <v>2013</v>
      </c>
      <c r="B196" s="11">
        <f>RRICC</f>
        <v>114900</v>
      </c>
      <c r="C196" s="7">
        <f>RR_ID</f>
        <v>1</v>
      </c>
      <c r="D196" s="1" t="str">
        <f>RR_SHORT_NAME</f>
        <v>CN</v>
      </c>
      <c r="E196" s="1" t="str">
        <f>RR_NAME</f>
        <v>Canadian National</v>
      </c>
      <c r="F196" s="1" t="s">
        <v>47196</v>
      </c>
      <c r="G196" s="6">
        <f>E1L210C6</f>
        <v>1.0576775364108533</v>
      </c>
    </row>
    <row r="197" spans="1:7" x14ac:dyDescent="0.2">
      <c r="A197" s="11">
        <f>CURRENT_YEAR</f>
        <v>2013</v>
      </c>
      <c r="B197" s="11">
        <f>RRICC</f>
        <v>114900</v>
      </c>
      <c r="C197" s="7">
        <f>RR_ID</f>
        <v>1</v>
      </c>
      <c r="D197" s="1" t="str">
        <f>RR_SHORT_NAME</f>
        <v>CN</v>
      </c>
      <c r="E197" s="1" t="str">
        <f>RR_NAME</f>
        <v>Canadian National</v>
      </c>
      <c r="F197" s="1" t="s">
        <v>47197</v>
      </c>
      <c r="G197" s="6">
        <f>E1L210C7</f>
        <v>0</v>
      </c>
    </row>
    <row r="198" spans="1:7" x14ac:dyDescent="0.2">
      <c r="A198" s="11">
        <f>CURRENT_YEAR</f>
        <v>2013</v>
      </c>
      <c r="B198" s="11">
        <f>RRICC</f>
        <v>114900</v>
      </c>
      <c r="C198" s="7">
        <f>RR_ID</f>
        <v>1</v>
      </c>
      <c r="D198" s="1" t="str">
        <f>RR_SHORT_NAME</f>
        <v>CN</v>
      </c>
      <c r="E198" s="1" t="str">
        <f>RR_NAME</f>
        <v>Canadian National</v>
      </c>
      <c r="F198" s="1" t="s">
        <v>47198</v>
      </c>
      <c r="G198" s="6">
        <f>E1L210C8</f>
        <v>36.034421327680391</v>
      </c>
    </row>
    <row r="199" spans="1:7" x14ac:dyDescent="0.2">
      <c r="A199" s="11">
        <f>CURRENT_YEAR</f>
        <v>2013</v>
      </c>
      <c r="B199" s="11">
        <f>RRICC</f>
        <v>114900</v>
      </c>
      <c r="C199" s="7">
        <f>RR_ID</f>
        <v>1</v>
      </c>
      <c r="D199" s="1" t="str">
        <f>RR_SHORT_NAME</f>
        <v>CN</v>
      </c>
      <c r="E199" s="1" t="str">
        <f>RR_NAME</f>
        <v>Canadian National</v>
      </c>
      <c r="F199" s="1" t="s">
        <v>47199</v>
      </c>
      <c r="G199" s="6">
        <f>E1L210C9</f>
        <v>77.551416119658043</v>
      </c>
    </row>
    <row r="200" spans="1:7" x14ac:dyDescent="0.2">
      <c r="A200" s="11">
        <f>CURRENT_YEAR</f>
        <v>2013</v>
      </c>
      <c r="B200" s="11">
        <f>RRICC</f>
        <v>114900</v>
      </c>
      <c r="C200" s="7">
        <f>RR_ID</f>
        <v>1</v>
      </c>
      <c r="D200" s="1" t="str">
        <f>RR_SHORT_NAME</f>
        <v>CN</v>
      </c>
      <c r="E200" s="1" t="str">
        <f>RR_NAME</f>
        <v>Canadian National</v>
      </c>
      <c r="F200" s="1" t="s">
        <v>47200</v>
      </c>
      <c r="G200" s="6">
        <f>E1L210C10</f>
        <v>0</v>
      </c>
    </row>
    <row r="201" spans="1:7" x14ac:dyDescent="0.2">
      <c r="A201" s="11">
        <f>CURRENT_YEAR</f>
        <v>2013</v>
      </c>
      <c r="B201" s="11">
        <f>RRICC</f>
        <v>114900</v>
      </c>
      <c r="C201" s="7">
        <f>RR_ID</f>
        <v>1</v>
      </c>
      <c r="D201" s="1" t="str">
        <f>RR_SHORT_NAME</f>
        <v>CN</v>
      </c>
      <c r="E201" s="1" t="str">
        <f>RR_NAME</f>
        <v>Canadian National</v>
      </c>
      <c r="F201" s="1" t="s">
        <v>47201</v>
      </c>
      <c r="G201" s="6">
        <f>E1L210C11</f>
        <v>36.034421327680391</v>
      </c>
    </row>
    <row r="202" spans="1:7" x14ac:dyDescent="0.2">
      <c r="A202" s="11">
        <f>CURRENT_YEAR</f>
        <v>2013</v>
      </c>
      <c r="B202" s="11">
        <f>RRICC</f>
        <v>114900</v>
      </c>
      <c r="C202" s="7">
        <f>RR_ID</f>
        <v>1</v>
      </c>
      <c r="D202" s="1" t="str">
        <f>RR_SHORT_NAME</f>
        <v>CN</v>
      </c>
      <c r="E202" s="1" t="str">
        <f>RR_NAME</f>
        <v>Canadian National</v>
      </c>
      <c r="F202" s="1" t="s">
        <v>47202</v>
      </c>
      <c r="G202" s="6">
        <f>E1L210C12</f>
        <v>77.551416119658043</v>
      </c>
    </row>
    <row r="203" spans="1:7" x14ac:dyDescent="0.2">
      <c r="A203" s="11">
        <f>CURRENT_YEAR</f>
        <v>2013</v>
      </c>
      <c r="B203" s="11">
        <f>RRICC</f>
        <v>114900</v>
      </c>
      <c r="C203" s="7">
        <f>RR_ID</f>
        <v>1</v>
      </c>
      <c r="D203" s="1" t="str">
        <f>RR_SHORT_NAME</f>
        <v>CN</v>
      </c>
      <c r="E203" s="1" t="str">
        <f>RR_NAME</f>
        <v>Canadian National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2013</v>
      </c>
      <c r="B204" s="11">
        <f>RRICC</f>
        <v>114900</v>
      </c>
      <c r="C204" s="7">
        <f>RR_ID</f>
        <v>1</v>
      </c>
      <c r="D204" s="1" t="str">
        <f>RR_SHORT_NAME</f>
        <v>CN</v>
      </c>
      <c r="E204" s="1" t="str">
        <f>RR_NAME</f>
        <v>Canadian National</v>
      </c>
      <c r="F204" s="1" t="s">
        <v>47204</v>
      </c>
      <c r="G204" s="6">
        <f>E1L211C1</f>
        <v>0</v>
      </c>
    </row>
    <row r="205" spans="1:7" x14ac:dyDescent="0.2">
      <c r="A205" s="11">
        <f>CURRENT_YEAR</f>
        <v>2013</v>
      </c>
      <c r="B205" s="11">
        <f>RRICC</f>
        <v>114900</v>
      </c>
      <c r="C205" s="7">
        <f>RR_ID</f>
        <v>1</v>
      </c>
      <c r="D205" s="1" t="str">
        <f>RR_SHORT_NAME</f>
        <v>CN</v>
      </c>
      <c r="E205" s="1" t="str">
        <f>RR_NAME</f>
        <v>Canadian National</v>
      </c>
      <c r="F205" s="1" t="s">
        <v>47205</v>
      </c>
      <c r="G205" s="6">
        <f>E1L211C2</f>
        <v>-0.18165997560643196</v>
      </c>
    </row>
    <row r="206" spans="1:7" x14ac:dyDescent="0.2">
      <c r="A206" s="11">
        <f>CURRENT_YEAR</f>
        <v>2013</v>
      </c>
      <c r="B206" s="11">
        <f>RRICC</f>
        <v>114900</v>
      </c>
      <c r="C206" s="7">
        <f>RR_ID</f>
        <v>1</v>
      </c>
      <c r="D206" s="1" t="str">
        <f>RR_SHORT_NAME</f>
        <v>CN</v>
      </c>
      <c r="E206" s="1" t="str">
        <f>RR_NAME</f>
        <v>Canadian National</v>
      </c>
      <c r="F206" s="1" t="s">
        <v>47206</v>
      </c>
      <c r="G206" s="6">
        <f>E1L211C3</f>
        <v>-3.527098067040956E-4</v>
      </c>
    </row>
    <row r="207" spans="1:7" x14ac:dyDescent="0.2">
      <c r="A207" s="11">
        <f>CURRENT_YEAR</f>
        <v>2013</v>
      </c>
      <c r="B207" s="11">
        <f>RRICC</f>
        <v>114900</v>
      </c>
      <c r="C207" s="7">
        <f>RR_ID</f>
        <v>1</v>
      </c>
      <c r="D207" s="1" t="str">
        <f>RR_SHORT_NAME</f>
        <v>CN</v>
      </c>
      <c r="E207" s="1" t="str">
        <f>RR_NAME</f>
        <v>Canadian National</v>
      </c>
      <c r="F207" s="1" t="s">
        <v>47207</v>
      </c>
      <c r="G207" s="6">
        <f>E1L211C4</f>
        <v>0</v>
      </c>
    </row>
    <row r="208" spans="1:7" x14ac:dyDescent="0.2">
      <c r="A208" s="11">
        <f>CURRENT_YEAR</f>
        <v>2013</v>
      </c>
      <c r="B208" s="11">
        <f>RRICC</f>
        <v>114900</v>
      </c>
      <c r="C208" s="7">
        <f>RR_ID</f>
        <v>1</v>
      </c>
      <c r="D208" s="1" t="str">
        <f>RR_SHORT_NAME</f>
        <v>CN</v>
      </c>
      <c r="E208" s="1" t="str">
        <f>RR_NAME</f>
        <v>Canadian National</v>
      </c>
      <c r="F208" s="1" t="s">
        <v>47208</v>
      </c>
      <c r="G208" s="6">
        <f>E1L211C5</f>
        <v>-0.47231593657672322</v>
      </c>
    </row>
    <row r="209" spans="1:7" x14ac:dyDescent="0.2">
      <c r="A209" s="11">
        <f>CURRENT_YEAR</f>
        <v>2013</v>
      </c>
      <c r="B209" s="11">
        <f>RRICC</f>
        <v>114900</v>
      </c>
      <c r="C209" s="7">
        <f>RR_ID</f>
        <v>1</v>
      </c>
      <c r="D209" s="1" t="str">
        <f>RR_SHORT_NAME</f>
        <v>CN</v>
      </c>
      <c r="E209" s="1" t="str">
        <f>RR_NAME</f>
        <v>Canadian National</v>
      </c>
      <c r="F209" s="1" t="s">
        <v>47209</v>
      </c>
      <c r="G209" s="6">
        <f>E1L211C6</f>
        <v>-9.1704549743064855E-4</v>
      </c>
    </row>
    <row r="210" spans="1:7" x14ac:dyDescent="0.2">
      <c r="A210" s="11">
        <f>CURRENT_YEAR</f>
        <v>2013</v>
      </c>
      <c r="B210" s="11">
        <f>RRICC</f>
        <v>114900</v>
      </c>
      <c r="C210" s="7">
        <f>RR_ID</f>
        <v>1</v>
      </c>
      <c r="D210" s="1" t="str">
        <f>RR_SHORT_NAME</f>
        <v>CN</v>
      </c>
      <c r="E210" s="1" t="str">
        <f>RR_NAME</f>
        <v>Canadian National</v>
      </c>
      <c r="F210" s="1" t="s">
        <v>47210</v>
      </c>
      <c r="G210" s="6">
        <f>E1L211C7</f>
        <v>0</v>
      </c>
    </row>
    <row r="211" spans="1:7" x14ac:dyDescent="0.2">
      <c r="A211" s="11">
        <f>CURRENT_YEAR</f>
        <v>2013</v>
      </c>
      <c r="B211" s="11">
        <f>RRICC</f>
        <v>114900</v>
      </c>
      <c r="C211" s="7">
        <f>RR_ID</f>
        <v>1</v>
      </c>
      <c r="D211" s="1" t="str">
        <f>RR_SHORT_NAME</f>
        <v>CN</v>
      </c>
      <c r="E211" s="1" t="str">
        <f>RR_NAME</f>
        <v>Canadian National</v>
      </c>
      <c r="F211" s="1" t="s">
        <v>47211</v>
      </c>
      <c r="G211" s="6">
        <f>E1L211C8</f>
        <v>-1.4941307770827452</v>
      </c>
    </row>
    <row r="212" spans="1:7" x14ac:dyDescent="0.2">
      <c r="A212" s="11">
        <f>CURRENT_YEAR</f>
        <v>2013</v>
      </c>
      <c r="B212" s="11">
        <f>RRICC</f>
        <v>114900</v>
      </c>
      <c r="C212" s="7">
        <f>RR_ID</f>
        <v>1</v>
      </c>
      <c r="D212" s="1" t="str">
        <f>RR_SHORT_NAME</f>
        <v>CN</v>
      </c>
      <c r="E212" s="1" t="str">
        <f>RR_NAME</f>
        <v>Canadian National</v>
      </c>
      <c r="F212" s="1" t="s">
        <v>47212</v>
      </c>
      <c r="G212" s="6">
        <f>E1L211C9</f>
        <v>-3.9786968496981151E-3</v>
      </c>
    </row>
    <row r="213" spans="1:7" x14ac:dyDescent="0.2">
      <c r="A213" s="11">
        <f>CURRENT_YEAR</f>
        <v>2013</v>
      </c>
      <c r="B213" s="11">
        <f>RRICC</f>
        <v>114900</v>
      </c>
      <c r="C213" s="7">
        <f>RR_ID</f>
        <v>1</v>
      </c>
      <c r="D213" s="1" t="str">
        <f>RR_SHORT_NAME</f>
        <v>CN</v>
      </c>
      <c r="E213" s="1" t="str">
        <f>RR_NAME</f>
        <v>Canadian National</v>
      </c>
      <c r="F213" s="1" t="s">
        <v>47213</v>
      </c>
      <c r="G213" s="6">
        <f>E1L211C10</f>
        <v>0</v>
      </c>
    </row>
    <row r="214" spans="1:7" x14ac:dyDescent="0.2">
      <c r="A214" s="11">
        <f>CURRENT_YEAR</f>
        <v>2013</v>
      </c>
      <c r="B214" s="11">
        <f>RRICC</f>
        <v>114900</v>
      </c>
      <c r="C214" s="7">
        <f>RR_ID</f>
        <v>1</v>
      </c>
      <c r="D214" s="1" t="str">
        <f>RR_SHORT_NAME</f>
        <v>CN</v>
      </c>
      <c r="E214" s="1" t="str">
        <f>RR_NAME</f>
        <v>Canadian National</v>
      </c>
      <c r="F214" s="1" t="s">
        <v>47214</v>
      </c>
      <c r="G214" s="6">
        <f>E1L211C11</f>
        <v>-1.494130777082745</v>
      </c>
    </row>
    <row r="215" spans="1:7" x14ac:dyDescent="0.2">
      <c r="A215" s="11">
        <f>CURRENT_YEAR</f>
        <v>2013</v>
      </c>
      <c r="B215" s="11">
        <f>RRICC</f>
        <v>114900</v>
      </c>
      <c r="C215" s="7">
        <f>RR_ID</f>
        <v>1</v>
      </c>
      <c r="D215" s="1" t="str">
        <f>RR_SHORT_NAME</f>
        <v>CN</v>
      </c>
      <c r="E215" s="1" t="str">
        <f>RR_NAME</f>
        <v>Canadian National</v>
      </c>
      <c r="F215" s="1" t="s">
        <v>47215</v>
      </c>
      <c r="G215" s="6">
        <f>E1L211C12</f>
        <v>-3.9786968496981151E-3</v>
      </c>
    </row>
    <row r="216" spans="1:7" x14ac:dyDescent="0.2">
      <c r="A216" s="11">
        <f>CURRENT_YEAR</f>
        <v>2013</v>
      </c>
      <c r="B216" s="11">
        <f>RRICC</f>
        <v>114900</v>
      </c>
      <c r="C216" s="7">
        <f>RR_ID</f>
        <v>1</v>
      </c>
      <c r="D216" s="1" t="str">
        <f>RR_SHORT_NAME</f>
        <v>CN</v>
      </c>
      <c r="E216" s="1" t="str">
        <f>RR_NAME</f>
        <v>Canadian National</v>
      </c>
      <c r="F216" s="1" t="s">
        <v>47216</v>
      </c>
      <c r="G216" s="6">
        <f>E1L211C13</f>
        <v>0.29121185658361126</v>
      </c>
    </row>
    <row r="217" spans="1:7" x14ac:dyDescent="0.2">
      <c r="A217" s="11">
        <f>CURRENT_YEAR</f>
        <v>2013</v>
      </c>
      <c r="B217" s="11">
        <f>RRICC</f>
        <v>114900</v>
      </c>
      <c r="C217" s="7">
        <f>RR_ID</f>
        <v>1</v>
      </c>
      <c r="D217" s="1" t="str">
        <f>RR_SHORT_NAME</f>
        <v>CN</v>
      </c>
      <c r="E217" s="1" t="str">
        <f>RR_NAME</f>
        <v>Canadian National</v>
      </c>
      <c r="F217" s="1" t="s">
        <v>47217</v>
      </c>
      <c r="G217" s="6">
        <f>E1L212C1</f>
        <v>5.0334117951869463E-2</v>
      </c>
    </row>
    <row r="218" spans="1:7" x14ac:dyDescent="0.2">
      <c r="A218" s="11">
        <f>CURRENT_YEAR</f>
        <v>2013</v>
      </c>
      <c r="B218" s="11">
        <f>RRICC</f>
        <v>114900</v>
      </c>
      <c r="C218" s="7">
        <f>RR_ID</f>
        <v>1</v>
      </c>
      <c r="D218" s="1" t="str">
        <f>RR_SHORT_NAME</f>
        <v>CN</v>
      </c>
      <c r="E218" s="1" t="str">
        <f>RR_NAME</f>
        <v>Canadian National</v>
      </c>
      <c r="F218" s="1" t="s">
        <v>47218</v>
      </c>
      <c r="G218" s="6">
        <f>E1L212C2</f>
        <v>5.1845018935217896E-2</v>
      </c>
    </row>
    <row r="219" spans="1:7" x14ac:dyDescent="0.2">
      <c r="A219" s="11">
        <f>CURRENT_YEAR</f>
        <v>2013</v>
      </c>
      <c r="B219" s="11">
        <f>RRICC</f>
        <v>114900</v>
      </c>
      <c r="C219" s="7">
        <f>RR_ID</f>
        <v>1</v>
      </c>
      <c r="D219" s="1" t="str">
        <f>RR_SHORT_NAME</f>
        <v>CN</v>
      </c>
      <c r="E219" s="1" t="str">
        <f>RR_NAME</f>
        <v>Canadian National</v>
      </c>
      <c r="F219" s="1" t="s">
        <v>47219</v>
      </c>
      <c r="G219" s="6">
        <f>E1L212C3</f>
        <v>9.1020436202813276E-2</v>
      </c>
    </row>
    <row r="220" spans="1:7" x14ac:dyDescent="0.2">
      <c r="A220" s="11">
        <f>CURRENT_YEAR</f>
        <v>2013</v>
      </c>
      <c r="B220" s="11">
        <f>RRICC</f>
        <v>114900</v>
      </c>
      <c r="C220" s="7">
        <f>RR_ID</f>
        <v>1</v>
      </c>
      <c r="D220" s="1" t="str">
        <f>RR_SHORT_NAME</f>
        <v>CN</v>
      </c>
      <c r="E220" s="1" t="str">
        <f>RR_NAME</f>
        <v>Canadian National</v>
      </c>
      <c r="F220" s="1" t="s">
        <v>47220</v>
      </c>
      <c r="G220" s="6">
        <f>E1L212C4</f>
        <v>0.13086870667486059</v>
      </c>
    </row>
    <row r="221" spans="1:7" x14ac:dyDescent="0.2">
      <c r="A221" s="11">
        <f>CURRENT_YEAR</f>
        <v>2013</v>
      </c>
      <c r="B221" s="11">
        <f>RRICC</f>
        <v>114900</v>
      </c>
      <c r="C221" s="7">
        <f>RR_ID</f>
        <v>1</v>
      </c>
      <c r="D221" s="1" t="str">
        <f>RR_SHORT_NAME</f>
        <v>CN</v>
      </c>
      <c r="E221" s="1" t="str">
        <f>RR_NAME</f>
        <v>Canadian National</v>
      </c>
      <c r="F221" s="1" t="s">
        <v>47221</v>
      </c>
      <c r="G221" s="6">
        <f>E1L212C5</f>
        <v>0.13479704923156649</v>
      </c>
    </row>
    <row r="222" spans="1:7" x14ac:dyDescent="0.2">
      <c r="A222" s="11">
        <f>CURRENT_YEAR</f>
        <v>2013</v>
      </c>
      <c r="B222" s="11">
        <f>RRICC</f>
        <v>114900</v>
      </c>
      <c r="C222" s="7">
        <f>RR_ID</f>
        <v>1</v>
      </c>
      <c r="D222" s="1" t="str">
        <f>RR_SHORT_NAME</f>
        <v>CN</v>
      </c>
      <c r="E222" s="1" t="str">
        <f>RR_NAME</f>
        <v>Canadian National</v>
      </c>
      <c r="F222" s="1" t="s">
        <v>47222</v>
      </c>
      <c r="G222" s="6">
        <f>E1L212C6</f>
        <v>0.23665313412731445</v>
      </c>
    </row>
    <row r="223" spans="1:7" x14ac:dyDescent="0.2">
      <c r="A223" s="11">
        <f>CURRENT_YEAR</f>
        <v>2013</v>
      </c>
      <c r="B223" s="11">
        <f>RRICC</f>
        <v>114900</v>
      </c>
      <c r="C223" s="7">
        <f>RR_ID</f>
        <v>1</v>
      </c>
      <c r="D223" s="1" t="str">
        <f>RR_SHORT_NAME</f>
        <v>CN</v>
      </c>
      <c r="E223" s="1" t="str">
        <f>RR_NAME</f>
        <v>Canadian National</v>
      </c>
      <c r="F223" s="1" t="s">
        <v>47223</v>
      </c>
      <c r="G223" s="6">
        <f>E1L212C7</f>
        <v>3.0964075161385578</v>
      </c>
    </row>
    <row r="224" spans="1:7" x14ac:dyDescent="0.2">
      <c r="A224" s="11">
        <f>CURRENT_YEAR</f>
        <v>2013</v>
      </c>
      <c r="B224" s="11">
        <f>RRICC</f>
        <v>114900</v>
      </c>
      <c r="C224" s="7">
        <f>RR_ID</f>
        <v>1</v>
      </c>
      <c r="D224" s="1" t="str">
        <f>RR_SHORT_NAME</f>
        <v>CN</v>
      </c>
      <c r="E224" s="1" t="str">
        <f>RR_NAME</f>
        <v>Canadian National</v>
      </c>
      <c r="F224" s="1" t="s">
        <v>47224</v>
      </c>
      <c r="G224" s="6">
        <f>E1L212C8</f>
        <v>-53.288174741059038</v>
      </c>
    </row>
    <row r="225" spans="1:7" x14ac:dyDescent="0.2">
      <c r="A225" s="11">
        <f>CURRENT_YEAR</f>
        <v>2013</v>
      </c>
      <c r="B225" s="11">
        <f>RRICC</f>
        <v>114900</v>
      </c>
      <c r="C225" s="7">
        <f>RR_ID</f>
        <v>1</v>
      </c>
      <c r="D225" s="1" t="str">
        <f>RR_SHORT_NAME</f>
        <v>CN</v>
      </c>
      <c r="E225" s="1" t="str">
        <f>RR_NAME</f>
        <v>Canadian National</v>
      </c>
      <c r="F225" s="1" t="s">
        <v>47225</v>
      </c>
      <c r="G225" s="6">
        <f>E1L212C9</f>
        <v>8.7717711496571447</v>
      </c>
    </row>
    <row r="226" spans="1:7" x14ac:dyDescent="0.2">
      <c r="A226" s="11">
        <f>CURRENT_YEAR</f>
        <v>2013</v>
      </c>
      <c r="B226" s="11">
        <f>RRICC</f>
        <v>114900</v>
      </c>
      <c r="C226" s="7">
        <f>RR_ID</f>
        <v>1</v>
      </c>
      <c r="D226" s="1" t="str">
        <f>RR_SHORT_NAME</f>
        <v>CN</v>
      </c>
      <c r="E226" s="1" t="str">
        <f>RR_NAME</f>
        <v>Canadian National</v>
      </c>
      <c r="F226" s="1" t="s">
        <v>47226</v>
      </c>
      <c r="G226" s="6">
        <f>E1L212C10</f>
        <v>3.0964075161385578</v>
      </c>
    </row>
    <row r="227" spans="1:7" x14ac:dyDescent="0.2">
      <c r="A227" s="11">
        <f>CURRENT_YEAR</f>
        <v>2013</v>
      </c>
      <c r="B227" s="11">
        <f>RRICC</f>
        <v>114900</v>
      </c>
      <c r="C227" s="7">
        <f>RR_ID</f>
        <v>1</v>
      </c>
      <c r="D227" s="1" t="str">
        <f>RR_SHORT_NAME</f>
        <v>CN</v>
      </c>
      <c r="E227" s="1" t="str">
        <f>RR_NAME</f>
        <v>Canadian National</v>
      </c>
      <c r="F227" s="1" t="s">
        <v>47227</v>
      </c>
      <c r="G227" s="6">
        <f>E1L212C11</f>
        <v>-53.288174741059045</v>
      </c>
    </row>
    <row r="228" spans="1:7" x14ac:dyDescent="0.2">
      <c r="A228" s="11">
        <f>CURRENT_YEAR</f>
        <v>2013</v>
      </c>
      <c r="B228" s="11">
        <f>RRICC</f>
        <v>114900</v>
      </c>
      <c r="C228" s="7">
        <f>RR_ID</f>
        <v>1</v>
      </c>
      <c r="D228" s="1" t="str">
        <f>RR_SHORT_NAME</f>
        <v>CN</v>
      </c>
      <c r="E228" s="1" t="str">
        <f>RR_NAME</f>
        <v>Canadian National</v>
      </c>
      <c r="F228" s="1" t="s">
        <v>47228</v>
      </c>
      <c r="G228" s="6">
        <f>E1L212C12</f>
        <v>8.7717711496571464</v>
      </c>
    </row>
    <row r="229" spans="1:7" x14ac:dyDescent="0.2">
      <c r="A229" s="11">
        <f>CURRENT_YEAR</f>
        <v>2013</v>
      </c>
      <c r="B229" s="11">
        <f>RRICC</f>
        <v>114900</v>
      </c>
      <c r="C229" s="7">
        <f>RR_ID</f>
        <v>1</v>
      </c>
      <c r="D229" s="1" t="str">
        <f>RR_SHORT_NAME</f>
        <v>CN</v>
      </c>
      <c r="E229" s="1" t="str">
        <f>RR_NAME</f>
        <v>Canadian National</v>
      </c>
      <c r="F229" s="1" t="s">
        <v>47229</v>
      </c>
      <c r="G229" s="6">
        <f>E1L212C13</f>
        <v>0.2542745802911886</v>
      </c>
    </row>
    <row r="230" spans="1:7" x14ac:dyDescent="0.2">
      <c r="A230" s="11">
        <f>CURRENT_YEAR</f>
        <v>2013</v>
      </c>
      <c r="B230" s="11">
        <f>RRICC</f>
        <v>114900</v>
      </c>
      <c r="C230" s="7">
        <f>RR_ID</f>
        <v>1</v>
      </c>
      <c r="D230" s="1" t="str">
        <f>RR_SHORT_NAME</f>
        <v>CN</v>
      </c>
      <c r="E230" s="1" t="str">
        <f>RR_NAME</f>
        <v>Canadian National</v>
      </c>
      <c r="F230" s="1" t="s">
        <v>47230</v>
      </c>
      <c r="G230" s="6">
        <f>E1L213C1</f>
        <v>8.525443104873312E-2</v>
      </c>
    </row>
    <row r="231" spans="1:7" x14ac:dyDescent="0.2">
      <c r="A231" s="11">
        <f>CURRENT_YEAR</f>
        <v>2013</v>
      </c>
      <c r="B231" s="11">
        <f>RRICC</f>
        <v>114900</v>
      </c>
      <c r="C231" s="7">
        <f>RR_ID</f>
        <v>1</v>
      </c>
      <c r="D231" s="1" t="str">
        <f>RR_SHORT_NAME</f>
        <v>CN</v>
      </c>
      <c r="E231" s="1" t="str">
        <f>RR_NAME</f>
        <v>Canadian National</v>
      </c>
      <c r="F231" s="1" t="s">
        <v>47231</v>
      </c>
      <c r="G231" s="6">
        <f>E1L213C2</f>
        <v>4.9661508482155936</v>
      </c>
    </row>
    <row r="232" spans="1:7" x14ac:dyDescent="0.2">
      <c r="A232" s="11">
        <f>CURRENT_YEAR</f>
        <v>2013</v>
      </c>
      <c r="B232" s="11">
        <f>RRICC</f>
        <v>114900</v>
      </c>
      <c r="C232" s="7">
        <f>RR_ID</f>
        <v>1</v>
      </c>
      <c r="D232" s="1" t="str">
        <f>RR_SHORT_NAME</f>
        <v>CN</v>
      </c>
      <c r="E232" s="1" t="str">
        <f>RR_NAME</f>
        <v>Canadian National</v>
      </c>
      <c r="F232" s="1" t="s">
        <v>47232</v>
      </c>
      <c r="G232" s="6">
        <f>E1L213C3</f>
        <v>9.4347270411609454</v>
      </c>
    </row>
    <row r="233" spans="1:7" x14ac:dyDescent="0.2">
      <c r="A233" s="11">
        <f>CURRENT_YEAR</f>
        <v>2013</v>
      </c>
      <c r="B233" s="11">
        <f>RRICC</f>
        <v>114900</v>
      </c>
      <c r="C233" s="7">
        <f>RR_ID</f>
        <v>1</v>
      </c>
      <c r="D233" s="1" t="str">
        <f>RR_SHORT_NAME</f>
        <v>CN</v>
      </c>
      <c r="E233" s="1" t="str">
        <f>RR_NAME</f>
        <v>Canadian National</v>
      </c>
      <c r="F233" s="1" t="s">
        <v>47233</v>
      </c>
      <c r="G233" s="6">
        <f>E1L213C4</f>
        <v>0.22166152072670547</v>
      </c>
    </row>
    <row r="234" spans="1:7" x14ac:dyDescent="0.2">
      <c r="A234" s="11">
        <f>CURRENT_YEAR</f>
        <v>2013</v>
      </c>
      <c r="B234" s="11">
        <f>RRICC</f>
        <v>114900</v>
      </c>
      <c r="C234" s="7">
        <f>RR_ID</f>
        <v>1</v>
      </c>
      <c r="D234" s="1" t="str">
        <f>RR_SHORT_NAME</f>
        <v>CN</v>
      </c>
      <c r="E234" s="1" t="str">
        <f>RR_NAME</f>
        <v>Canadian National</v>
      </c>
      <c r="F234" s="1" t="s">
        <v>47234</v>
      </c>
      <c r="G234" s="6">
        <f>E1L213C5</f>
        <v>12.911992205360614</v>
      </c>
    </row>
    <row r="235" spans="1:7" x14ac:dyDescent="0.2">
      <c r="A235" s="11">
        <f>CURRENT_YEAR</f>
        <v>2013</v>
      </c>
      <c r="B235" s="11">
        <f>RRICC</f>
        <v>114900</v>
      </c>
      <c r="C235" s="7">
        <f>RR_ID</f>
        <v>1</v>
      </c>
      <c r="D235" s="1" t="str">
        <f>RR_SHORT_NAME</f>
        <v>CN</v>
      </c>
      <c r="E235" s="1" t="str">
        <f>RR_NAME</f>
        <v>Canadian National</v>
      </c>
      <c r="F235" s="1" t="s">
        <v>47235</v>
      </c>
      <c r="G235" s="6">
        <f>E1L213C6</f>
        <v>24.530290307018454</v>
      </c>
    </row>
    <row r="236" spans="1:7" x14ac:dyDescent="0.2">
      <c r="A236" s="11">
        <f>CURRENT_YEAR</f>
        <v>2013</v>
      </c>
      <c r="B236" s="11">
        <f>RRICC</f>
        <v>114900</v>
      </c>
      <c r="C236" s="7">
        <f>RR_ID</f>
        <v>1</v>
      </c>
      <c r="D236" s="1" t="str">
        <f>RR_SHORT_NAME</f>
        <v>CN</v>
      </c>
      <c r="E236" s="1" t="str">
        <f>RR_NAME</f>
        <v>Canadian National</v>
      </c>
      <c r="F236" s="1" t="s">
        <v>47236</v>
      </c>
      <c r="G236" s="6">
        <f>E1L213C7</f>
        <v>15.258655850013591</v>
      </c>
    </row>
    <row r="237" spans="1:7" x14ac:dyDescent="0.2">
      <c r="A237" s="11">
        <f>CURRENT_YEAR</f>
        <v>2013</v>
      </c>
      <c r="B237" s="11">
        <f>RRICC</f>
        <v>114900</v>
      </c>
      <c r="C237" s="7">
        <f>RR_ID</f>
        <v>1</v>
      </c>
      <c r="D237" s="1" t="str">
        <f>RR_SHORT_NAME</f>
        <v>CN</v>
      </c>
      <c r="E237" s="1" t="str">
        <f>RR_NAME</f>
        <v>Canadian National</v>
      </c>
      <c r="F237" s="1" t="s">
        <v>47237</v>
      </c>
      <c r="G237" s="6">
        <f>E1L213C8</f>
        <v>1580.2627037472121</v>
      </c>
    </row>
    <row r="238" spans="1:7" x14ac:dyDescent="0.2">
      <c r="A238" s="11">
        <f>CURRENT_YEAR</f>
        <v>2013</v>
      </c>
      <c r="B238" s="11">
        <f>RRICC</f>
        <v>114900</v>
      </c>
      <c r="C238" s="7">
        <f>RR_ID</f>
        <v>1</v>
      </c>
      <c r="D238" s="1" t="str">
        <f>RR_SHORT_NAME</f>
        <v>CN</v>
      </c>
      <c r="E238" s="1" t="str">
        <f>RR_NAME</f>
        <v>Canadian National</v>
      </c>
      <c r="F238" s="1" t="s">
        <v>47238</v>
      </c>
      <c r="G238" s="6">
        <f>E1L213C9</f>
        <v>2961.5218140575053</v>
      </c>
    </row>
    <row r="239" spans="1:7" x14ac:dyDescent="0.2">
      <c r="A239" s="11">
        <f>CURRENT_YEAR</f>
        <v>2013</v>
      </c>
      <c r="B239" s="11">
        <f>RRICC</f>
        <v>114900</v>
      </c>
      <c r="C239" s="7">
        <f>RR_ID</f>
        <v>1</v>
      </c>
      <c r="D239" s="1" t="str">
        <f>RR_SHORT_NAME</f>
        <v>CN</v>
      </c>
      <c r="E239" s="1" t="str">
        <f>RR_NAME</f>
        <v>Canadian National</v>
      </c>
      <c r="F239" s="1" t="s">
        <v>47239</v>
      </c>
      <c r="G239" s="6">
        <f>E1L213C10</f>
        <v>15.258655850013596</v>
      </c>
    </row>
    <row r="240" spans="1:7" x14ac:dyDescent="0.2">
      <c r="A240" s="11">
        <f>CURRENT_YEAR</f>
        <v>2013</v>
      </c>
      <c r="B240" s="11">
        <f>RRICC</f>
        <v>114900</v>
      </c>
      <c r="C240" s="7">
        <f>RR_ID</f>
        <v>1</v>
      </c>
      <c r="D240" s="1" t="str">
        <f>RR_SHORT_NAME</f>
        <v>CN</v>
      </c>
      <c r="E240" s="1" t="str">
        <f>RR_NAME</f>
        <v>Canadian National</v>
      </c>
      <c r="F240" s="1" t="s">
        <v>47240</v>
      </c>
      <c r="G240" s="6">
        <f>E1L213C11</f>
        <v>1580.2627037472121</v>
      </c>
    </row>
    <row r="241" spans="1:7" x14ac:dyDescent="0.2">
      <c r="A241" s="11">
        <f>CURRENT_YEAR</f>
        <v>2013</v>
      </c>
      <c r="B241" s="11">
        <f>RRICC</f>
        <v>114900</v>
      </c>
      <c r="C241" s="7">
        <f>RR_ID</f>
        <v>1</v>
      </c>
      <c r="D241" s="1" t="str">
        <f>RR_SHORT_NAME</f>
        <v>CN</v>
      </c>
      <c r="E241" s="1" t="str">
        <f>RR_NAME</f>
        <v>Canadian National</v>
      </c>
      <c r="F241" s="1" t="s">
        <v>47241</v>
      </c>
      <c r="G241" s="6">
        <f>E1L213C12</f>
        <v>2961.5218140575057</v>
      </c>
    </row>
    <row r="242" spans="1:7" x14ac:dyDescent="0.2">
      <c r="A242" s="11">
        <f>CURRENT_YEAR</f>
        <v>2013</v>
      </c>
      <c r="B242" s="11">
        <f>RRICC</f>
        <v>114900</v>
      </c>
      <c r="C242" s="7">
        <f>RR_ID</f>
        <v>1</v>
      </c>
      <c r="D242" s="1" t="str">
        <f>RR_SHORT_NAME</f>
        <v>CN</v>
      </c>
      <c r="E242" s="1" t="str">
        <f>RR_NAME</f>
        <v>Canadian National</v>
      </c>
      <c r="F242" s="1" t="s">
        <v>47242</v>
      </c>
      <c r="G242" s="6">
        <f>E1L213C13</f>
        <v>0.11092078461879988</v>
      </c>
    </row>
    <row r="243" spans="1:7" x14ac:dyDescent="0.2">
      <c r="A243" s="11">
        <f>CURRENT_YEAR</f>
        <v>2013</v>
      </c>
      <c r="B243" s="11">
        <f>RRICC</f>
        <v>114900</v>
      </c>
      <c r="C243" s="7">
        <f>RR_ID</f>
        <v>1</v>
      </c>
      <c r="D243" s="1" t="str">
        <f>RR_SHORT_NAME</f>
        <v>CN</v>
      </c>
      <c r="E243" s="1" t="str">
        <f>RR_NAME</f>
        <v>Canadian National</v>
      </c>
      <c r="F243" s="1" t="s">
        <v>47243</v>
      </c>
      <c r="G243" s="6">
        <f>E1L214C1</f>
        <v>4.1333302429284215E-2</v>
      </c>
    </row>
    <row r="244" spans="1:7" x14ac:dyDescent="0.2">
      <c r="A244" s="11">
        <f>CURRENT_YEAR</f>
        <v>2013</v>
      </c>
      <c r="B244" s="11">
        <f>RRICC</f>
        <v>114900</v>
      </c>
      <c r="C244" s="7">
        <f>RR_ID</f>
        <v>1</v>
      </c>
      <c r="D244" s="1" t="str">
        <f>RR_SHORT_NAME</f>
        <v>CN</v>
      </c>
      <c r="E244" s="1" t="str">
        <f>RR_NAME</f>
        <v>Canadian National</v>
      </c>
      <c r="F244" s="1" t="s">
        <v>47244</v>
      </c>
      <c r="G244" s="6">
        <f>E1L214C2</f>
        <v>-3.5760891171025717E-2</v>
      </c>
    </row>
    <row r="245" spans="1:7" x14ac:dyDescent="0.2">
      <c r="A245" s="11">
        <f>CURRENT_YEAR</f>
        <v>2013</v>
      </c>
      <c r="B245" s="11">
        <f>RRICC</f>
        <v>114900</v>
      </c>
      <c r="C245" s="7">
        <f>RR_ID</f>
        <v>1</v>
      </c>
      <c r="D245" s="1" t="str">
        <f>RR_SHORT_NAME</f>
        <v>CN</v>
      </c>
      <c r="E245" s="1" t="str">
        <f>RR_NAME</f>
        <v>Canadian National</v>
      </c>
      <c r="F245" s="1" t="s">
        <v>47245</v>
      </c>
      <c r="G245" s="6">
        <f>E1L214C3</f>
        <v>3.2176668422397355E-3</v>
      </c>
    </row>
    <row r="246" spans="1:7" x14ac:dyDescent="0.2">
      <c r="A246" s="11">
        <f>CURRENT_YEAR</f>
        <v>2013</v>
      </c>
      <c r="B246" s="11">
        <f>RRICC</f>
        <v>114900</v>
      </c>
      <c r="C246" s="7">
        <f>RR_ID</f>
        <v>1</v>
      </c>
      <c r="D246" s="1" t="str">
        <f>RR_SHORT_NAME</f>
        <v>CN</v>
      </c>
      <c r="E246" s="1" t="str">
        <f>RR_NAME</f>
        <v>Canadian National</v>
      </c>
      <c r="F246" s="1" t="s">
        <v>47246</v>
      </c>
      <c r="G246" s="6">
        <f>E1L214C4</f>
        <v>0.10746658631613901</v>
      </c>
    </row>
    <row r="247" spans="1:7" x14ac:dyDescent="0.2">
      <c r="A247" s="11">
        <f>CURRENT_YEAR</f>
        <v>2013</v>
      </c>
      <c r="B247" s="11">
        <f>RRICC</f>
        <v>114900</v>
      </c>
      <c r="C247" s="7">
        <f>RR_ID</f>
        <v>1</v>
      </c>
      <c r="D247" s="1" t="str">
        <f>RR_SHORT_NAME</f>
        <v>CN</v>
      </c>
      <c r="E247" s="1" t="str">
        <f>RR_NAME</f>
        <v>Canadian National</v>
      </c>
      <c r="F247" s="1" t="s">
        <v>47247</v>
      </c>
      <c r="G247" s="6">
        <f>E1L214C5</f>
        <v>-9.2978317044666858E-2</v>
      </c>
    </row>
    <row r="248" spans="1:7" x14ac:dyDescent="0.2">
      <c r="A248" s="11">
        <f>CURRENT_YEAR</f>
        <v>2013</v>
      </c>
      <c r="B248" s="11">
        <f>RRICC</f>
        <v>114900</v>
      </c>
      <c r="C248" s="7">
        <f>RR_ID</f>
        <v>1</v>
      </c>
      <c r="D248" s="1" t="str">
        <f>RR_SHORT_NAME</f>
        <v>CN</v>
      </c>
      <c r="E248" s="1" t="str">
        <f>RR_NAME</f>
        <v>Canadian National</v>
      </c>
      <c r="F248" s="1" t="s">
        <v>47248</v>
      </c>
      <c r="G248" s="6">
        <f>E1L214C6</f>
        <v>8.3659337898232943E-3</v>
      </c>
    </row>
    <row r="249" spans="1:7" x14ac:dyDescent="0.2">
      <c r="A249" s="11">
        <f>CURRENT_YEAR</f>
        <v>2013</v>
      </c>
      <c r="B249" s="11">
        <f>RRICC</f>
        <v>114900</v>
      </c>
      <c r="C249" s="7">
        <f>RR_ID</f>
        <v>1</v>
      </c>
      <c r="D249" s="1" t="str">
        <f>RR_SHORT_NAME</f>
        <v>CN</v>
      </c>
      <c r="E249" s="1" t="str">
        <f>RR_NAME</f>
        <v>Canadian National</v>
      </c>
      <c r="F249" s="1" t="s">
        <v>47249</v>
      </c>
      <c r="G249" s="6">
        <f>E1L214C7</f>
        <v>4.6959666846935724</v>
      </c>
    </row>
    <row r="250" spans="1:7" x14ac:dyDescent="0.2">
      <c r="A250" s="11">
        <f>CURRENT_YEAR</f>
        <v>2013</v>
      </c>
      <c r="B250" s="11">
        <f>RRICC</f>
        <v>114900</v>
      </c>
      <c r="C250" s="7">
        <f>RR_ID</f>
        <v>1</v>
      </c>
      <c r="D250" s="1" t="str">
        <f>RR_SHORT_NAME</f>
        <v>CN</v>
      </c>
      <c r="E250" s="1" t="str">
        <f>RR_NAME</f>
        <v>Canadian National</v>
      </c>
      <c r="F250" s="1" t="s">
        <v>47250</v>
      </c>
      <c r="G250" s="6">
        <f>E1L214C8</f>
        <v>6.4327424554676753</v>
      </c>
    </row>
    <row r="251" spans="1:7" x14ac:dyDescent="0.2">
      <c r="A251" s="11">
        <f>CURRENT_YEAR</f>
        <v>2013</v>
      </c>
      <c r="B251" s="11">
        <f>RRICC</f>
        <v>114900</v>
      </c>
      <c r="C251" s="7">
        <f>RR_ID</f>
        <v>1</v>
      </c>
      <c r="D251" s="1" t="str">
        <f>RR_SHORT_NAME</f>
        <v>CN</v>
      </c>
      <c r="E251" s="1" t="str">
        <f>RR_NAME</f>
        <v>Canadian National</v>
      </c>
      <c r="F251" s="1" t="s">
        <v>47251</v>
      </c>
      <c r="G251" s="6">
        <f>E1L214C9</f>
        <v>0.49996032524372164</v>
      </c>
    </row>
    <row r="252" spans="1:7" x14ac:dyDescent="0.2">
      <c r="A252" s="11">
        <f>CURRENT_YEAR</f>
        <v>2013</v>
      </c>
      <c r="B252" s="11">
        <f>RRICC</f>
        <v>114900</v>
      </c>
      <c r="C252" s="7">
        <f>RR_ID</f>
        <v>1</v>
      </c>
      <c r="D252" s="1" t="str">
        <f>RR_SHORT_NAME</f>
        <v>CN</v>
      </c>
      <c r="E252" s="1" t="str">
        <f>RR_NAME</f>
        <v>Canadian National</v>
      </c>
      <c r="F252" s="1" t="s">
        <v>47252</v>
      </c>
      <c r="G252" s="6">
        <f>E1L214C10</f>
        <v>4.6959666846935724</v>
      </c>
    </row>
    <row r="253" spans="1:7" x14ac:dyDescent="0.2">
      <c r="A253" s="11">
        <f>CURRENT_YEAR</f>
        <v>2013</v>
      </c>
      <c r="B253" s="11">
        <f>RRICC</f>
        <v>114900</v>
      </c>
      <c r="C253" s="7">
        <f>RR_ID</f>
        <v>1</v>
      </c>
      <c r="D253" s="1" t="str">
        <f>RR_SHORT_NAME</f>
        <v>CN</v>
      </c>
      <c r="E253" s="1" t="str">
        <f>RR_NAME</f>
        <v>Canadian National</v>
      </c>
      <c r="F253" s="1" t="s">
        <v>47253</v>
      </c>
      <c r="G253" s="6">
        <f>E1L214C11</f>
        <v>6.432742455467678</v>
      </c>
    </row>
    <row r="254" spans="1:7" x14ac:dyDescent="0.2">
      <c r="A254" s="11">
        <f>CURRENT_YEAR</f>
        <v>2013</v>
      </c>
      <c r="B254" s="11">
        <f>RRICC</f>
        <v>114900</v>
      </c>
      <c r="C254" s="7">
        <f>RR_ID</f>
        <v>1</v>
      </c>
      <c r="D254" s="1" t="str">
        <f>RR_SHORT_NAME</f>
        <v>CN</v>
      </c>
      <c r="E254" s="1" t="str">
        <f>RR_NAME</f>
        <v>Canadian National</v>
      </c>
      <c r="F254" s="1" t="s">
        <v>47254</v>
      </c>
      <c r="G254" s="6">
        <f>E1L214C12</f>
        <v>0.49996032524372175</v>
      </c>
    </row>
    <row r="255" spans="1:7" x14ac:dyDescent="0.2">
      <c r="A255" s="11">
        <f>CURRENT_YEAR</f>
        <v>2013</v>
      </c>
      <c r="B255" s="11">
        <f>RRICC</f>
        <v>114900</v>
      </c>
      <c r="C255" s="7">
        <f>RR_ID</f>
        <v>1</v>
      </c>
      <c r="D255" s="1" t="str">
        <f>RR_SHORT_NAME</f>
        <v>CN</v>
      </c>
      <c r="E255" s="1" t="str">
        <f>RR_NAME</f>
        <v>Canadian National</v>
      </c>
      <c r="F255" s="1" t="s">
        <v>47255</v>
      </c>
      <c r="G255" s="6">
        <f>E1L214C13</f>
        <v>0.36110733849060872</v>
      </c>
    </row>
    <row r="256" spans="1:7" x14ac:dyDescent="0.2">
      <c r="A256" s="11">
        <f>CURRENT_YEAR</f>
        <v>2013</v>
      </c>
      <c r="B256" s="11">
        <f>RRICC</f>
        <v>114900</v>
      </c>
      <c r="C256" s="7">
        <f>RR_ID</f>
        <v>1</v>
      </c>
      <c r="D256" s="1" t="str">
        <f>RR_SHORT_NAME</f>
        <v>CN</v>
      </c>
      <c r="E256" s="1" t="str">
        <f>RR_NAME</f>
        <v>Canadian National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2013</v>
      </c>
      <c r="B257" s="11">
        <f>RRICC</f>
        <v>114900</v>
      </c>
      <c r="C257" s="7">
        <f>RR_ID</f>
        <v>1</v>
      </c>
      <c r="D257" s="1" t="str">
        <f>RR_SHORT_NAME</f>
        <v>CN</v>
      </c>
      <c r="E257" s="1" t="str">
        <f>RR_NAME</f>
        <v>Canadian National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2013</v>
      </c>
      <c r="B258" s="11">
        <f>RRICC</f>
        <v>114900</v>
      </c>
      <c r="C258" s="7">
        <f>RR_ID</f>
        <v>1</v>
      </c>
      <c r="D258" s="1" t="str">
        <f>RR_SHORT_NAME</f>
        <v>CN</v>
      </c>
      <c r="E258" s="1" t="str">
        <f>RR_NAME</f>
        <v>Canadian National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2013</v>
      </c>
      <c r="B259" s="11">
        <f>RRICC</f>
        <v>114900</v>
      </c>
      <c r="C259" s="7">
        <f>RR_ID</f>
        <v>1</v>
      </c>
      <c r="D259" s="1" t="str">
        <f>RR_SHORT_NAME</f>
        <v>CN</v>
      </c>
      <c r="E259" s="1" t="str">
        <f>RR_NAME</f>
        <v>Canadian National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2013</v>
      </c>
      <c r="B260" s="11">
        <f>RRICC</f>
        <v>114900</v>
      </c>
      <c r="C260" s="7">
        <f>RR_ID</f>
        <v>1</v>
      </c>
      <c r="D260" s="1" t="str">
        <f>RR_SHORT_NAME</f>
        <v>CN</v>
      </c>
      <c r="E260" s="1" t="str">
        <f>RR_NAME</f>
        <v>Canadian National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2013</v>
      </c>
      <c r="B261" s="11">
        <f>RRICC</f>
        <v>114900</v>
      </c>
      <c r="C261" s="7">
        <f>RR_ID</f>
        <v>1</v>
      </c>
      <c r="D261" s="1" t="str">
        <f>RR_SHORT_NAME</f>
        <v>CN</v>
      </c>
      <c r="E261" s="1" t="str">
        <f>RR_NAME</f>
        <v>Canadian National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2013</v>
      </c>
      <c r="B262" s="11">
        <f>RRICC</f>
        <v>114900</v>
      </c>
      <c r="C262" s="7">
        <f>RR_ID</f>
        <v>1</v>
      </c>
      <c r="D262" s="1" t="str">
        <f>RR_SHORT_NAME</f>
        <v>CN</v>
      </c>
      <c r="E262" s="1" t="str">
        <f>RR_NAME</f>
        <v>Canadian National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2013</v>
      </c>
      <c r="B263" s="11">
        <f>RRICC</f>
        <v>114900</v>
      </c>
      <c r="C263" s="7">
        <f>RR_ID</f>
        <v>1</v>
      </c>
      <c r="D263" s="1" t="str">
        <f>RR_SHORT_NAME</f>
        <v>CN</v>
      </c>
      <c r="E263" s="1" t="str">
        <f>RR_NAME</f>
        <v>Canadian National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2013</v>
      </c>
      <c r="B264" s="11">
        <f>RRICC</f>
        <v>114900</v>
      </c>
      <c r="C264" s="7">
        <f>RR_ID</f>
        <v>1</v>
      </c>
      <c r="D264" s="1" t="str">
        <f>RR_SHORT_NAME</f>
        <v>CN</v>
      </c>
      <c r="E264" s="1" t="str">
        <f>RR_NAME</f>
        <v>Canadian National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2013</v>
      </c>
      <c r="B265" s="11">
        <f>RRICC</f>
        <v>114900</v>
      </c>
      <c r="C265" s="7">
        <f>RR_ID</f>
        <v>1</v>
      </c>
      <c r="D265" s="1" t="str">
        <f>RR_SHORT_NAME</f>
        <v>CN</v>
      </c>
      <c r="E265" s="1" t="str">
        <f>RR_NAME</f>
        <v>Canadian National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2013</v>
      </c>
      <c r="B266" s="11">
        <f>RRICC</f>
        <v>114900</v>
      </c>
      <c r="C266" s="7">
        <f>RR_ID</f>
        <v>1</v>
      </c>
      <c r="D266" s="1" t="str">
        <f>RR_SHORT_NAME</f>
        <v>CN</v>
      </c>
      <c r="E266" s="1" t="str">
        <f>RR_NAME</f>
        <v>Canadian National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2013</v>
      </c>
      <c r="B267" s="11">
        <f>RRICC</f>
        <v>114900</v>
      </c>
      <c r="C267" s="7">
        <f>RR_ID</f>
        <v>1</v>
      </c>
      <c r="D267" s="1" t="str">
        <f>RR_SHORT_NAME</f>
        <v>CN</v>
      </c>
      <c r="E267" s="1" t="str">
        <f>RR_NAME</f>
        <v>Canadian National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2013</v>
      </c>
      <c r="B268" s="11">
        <f>RRICC</f>
        <v>114900</v>
      </c>
      <c r="C268" s="7">
        <f>RR_ID</f>
        <v>1</v>
      </c>
      <c r="D268" s="1" t="str">
        <f>RR_SHORT_NAME</f>
        <v>CN</v>
      </c>
      <c r="E268" s="1" t="str">
        <f>RR_NAME</f>
        <v>Canadian National</v>
      </c>
      <c r="F268" s="1" t="s">
        <v>47268</v>
      </c>
      <c r="G268" s="6">
        <f>E1L215C13</f>
        <v>0</v>
      </c>
    </row>
    <row r="269" spans="1:7" x14ac:dyDescent="0.2">
      <c r="A269" s="11">
        <f>CURRENT_YEAR</f>
        <v>2013</v>
      </c>
      <c r="B269" s="11">
        <f>RRICC</f>
        <v>114900</v>
      </c>
      <c r="C269" s="7">
        <f>RR_ID</f>
        <v>1</v>
      </c>
      <c r="D269" s="1" t="str">
        <f>RR_SHORT_NAME</f>
        <v>CN</v>
      </c>
      <c r="E269" s="1" t="str">
        <f>RR_NAME</f>
        <v>Canadian National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2013</v>
      </c>
      <c r="B270" s="11">
        <f>RRICC</f>
        <v>114900</v>
      </c>
      <c r="C270" s="7">
        <f>RR_ID</f>
        <v>1</v>
      </c>
      <c r="D270" s="1" t="str">
        <f>RR_SHORT_NAME</f>
        <v>CN</v>
      </c>
      <c r="E270" s="1" t="str">
        <f>RR_NAME</f>
        <v>Canadian National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2013</v>
      </c>
      <c r="B271" s="11">
        <f>RRICC</f>
        <v>114900</v>
      </c>
      <c r="C271" s="7">
        <f>RR_ID</f>
        <v>1</v>
      </c>
      <c r="D271" s="1" t="str">
        <f>RR_SHORT_NAME</f>
        <v>CN</v>
      </c>
      <c r="E271" s="1" t="str">
        <f>RR_NAME</f>
        <v>Canadian National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2013</v>
      </c>
      <c r="B272" s="11">
        <f>RRICC</f>
        <v>114900</v>
      </c>
      <c r="C272" s="7">
        <f>RR_ID</f>
        <v>1</v>
      </c>
      <c r="D272" s="1" t="str">
        <f>RR_SHORT_NAME</f>
        <v>CN</v>
      </c>
      <c r="E272" s="1" t="str">
        <f>RR_NAME</f>
        <v>Canadian National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2013</v>
      </c>
      <c r="B273" s="11">
        <f>RRICC</f>
        <v>114900</v>
      </c>
      <c r="C273" s="7">
        <f>RR_ID</f>
        <v>1</v>
      </c>
      <c r="D273" s="1" t="str">
        <f>RR_SHORT_NAME</f>
        <v>CN</v>
      </c>
      <c r="E273" s="1" t="str">
        <f>RR_NAME</f>
        <v>Canadian National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2013</v>
      </c>
      <c r="B274" s="11">
        <f>RRICC</f>
        <v>114900</v>
      </c>
      <c r="C274" s="7">
        <f>RR_ID</f>
        <v>1</v>
      </c>
      <c r="D274" s="1" t="str">
        <f>RR_SHORT_NAME</f>
        <v>CN</v>
      </c>
      <c r="E274" s="1" t="str">
        <f>RR_NAME</f>
        <v>Canadian National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2013</v>
      </c>
      <c r="B275" s="11">
        <f>RRICC</f>
        <v>114900</v>
      </c>
      <c r="C275" s="7">
        <f>RR_ID</f>
        <v>1</v>
      </c>
      <c r="D275" s="1" t="str">
        <f>RR_SHORT_NAME</f>
        <v>CN</v>
      </c>
      <c r="E275" s="1" t="str">
        <f>RR_NAME</f>
        <v>Canadian National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2013</v>
      </c>
      <c r="B276" s="11">
        <f>RRICC</f>
        <v>114900</v>
      </c>
      <c r="C276" s="7">
        <f>RR_ID</f>
        <v>1</v>
      </c>
      <c r="D276" s="1" t="str">
        <f>RR_SHORT_NAME</f>
        <v>CN</v>
      </c>
      <c r="E276" s="1" t="str">
        <f>RR_NAME</f>
        <v>Canadian National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2013</v>
      </c>
      <c r="B277" s="11">
        <f>RRICC</f>
        <v>114900</v>
      </c>
      <c r="C277" s="7">
        <f>RR_ID</f>
        <v>1</v>
      </c>
      <c r="D277" s="1" t="str">
        <f>RR_SHORT_NAME</f>
        <v>CN</v>
      </c>
      <c r="E277" s="1" t="str">
        <f>RR_NAME</f>
        <v>Canadian National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2013</v>
      </c>
      <c r="B278" s="11">
        <f>RRICC</f>
        <v>114900</v>
      </c>
      <c r="C278" s="7">
        <f>RR_ID</f>
        <v>1</v>
      </c>
      <c r="D278" s="1" t="str">
        <f>RR_SHORT_NAME</f>
        <v>CN</v>
      </c>
      <c r="E278" s="1" t="str">
        <f>RR_NAME</f>
        <v>Canadian National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2013</v>
      </c>
      <c r="B279" s="11">
        <f>RRICC</f>
        <v>114900</v>
      </c>
      <c r="C279" s="7">
        <f>RR_ID</f>
        <v>1</v>
      </c>
      <c r="D279" s="1" t="str">
        <f>RR_SHORT_NAME</f>
        <v>CN</v>
      </c>
      <c r="E279" s="1" t="str">
        <f>RR_NAME</f>
        <v>Canadian National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2013</v>
      </c>
      <c r="B280" s="11">
        <f>RRICC</f>
        <v>114900</v>
      </c>
      <c r="C280" s="7">
        <f>RR_ID</f>
        <v>1</v>
      </c>
      <c r="D280" s="1" t="str">
        <f>RR_SHORT_NAME</f>
        <v>CN</v>
      </c>
      <c r="E280" s="1" t="str">
        <f>RR_NAME</f>
        <v>Canadian National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2013</v>
      </c>
      <c r="B281" s="11">
        <f>RRICC</f>
        <v>114900</v>
      </c>
      <c r="C281" s="7">
        <f>RR_ID</f>
        <v>1</v>
      </c>
      <c r="D281" s="1" t="str">
        <f>RR_SHORT_NAME</f>
        <v>CN</v>
      </c>
      <c r="E281" s="1" t="str">
        <f>RR_NAME</f>
        <v>Canadian National</v>
      </c>
      <c r="F281" s="1" t="s">
        <v>47281</v>
      </c>
      <c r="G281" s="6">
        <f>E1L216C13</f>
        <v>0</v>
      </c>
    </row>
    <row r="282" spans="1:7" x14ac:dyDescent="0.2">
      <c r="A282" s="11">
        <f>CURRENT_YEAR</f>
        <v>2013</v>
      </c>
      <c r="B282" s="11">
        <f>RRICC</f>
        <v>114900</v>
      </c>
      <c r="C282" s="7">
        <f>RR_ID</f>
        <v>1</v>
      </c>
      <c r="D282" s="1" t="str">
        <f>RR_SHORT_NAME</f>
        <v>CN</v>
      </c>
      <c r="E282" s="1" t="str">
        <f>RR_NAME</f>
        <v>Canadian National</v>
      </c>
      <c r="F282" s="1" t="s">
        <v>47282</v>
      </c>
      <c r="G282" s="6">
        <f>E1L217C1</f>
        <v>6.1372741458871755E-2</v>
      </c>
    </row>
    <row r="283" spans="1:7" x14ac:dyDescent="0.2">
      <c r="A283" s="11">
        <f>CURRENT_YEAR</f>
        <v>2013</v>
      </c>
      <c r="B283" s="11">
        <f>RRICC</f>
        <v>114900</v>
      </c>
      <c r="C283" s="7">
        <f>RR_ID</f>
        <v>1</v>
      </c>
      <c r="D283" s="1" t="str">
        <f>RR_SHORT_NAME</f>
        <v>CN</v>
      </c>
      <c r="E283" s="1" t="str">
        <f>RR_NAME</f>
        <v>Canadian National</v>
      </c>
      <c r="F283" s="1" t="s">
        <v>47283</v>
      </c>
      <c r="G283" s="6">
        <f>E1L217C2</f>
        <v>5.363266775074268E-3</v>
      </c>
    </row>
    <row r="284" spans="1:7" x14ac:dyDescent="0.2">
      <c r="A284" s="11">
        <f>CURRENT_YEAR</f>
        <v>2013</v>
      </c>
      <c r="B284" s="11">
        <f>RRICC</f>
        <v>114900</v>
      </c>
      <c r="C284" s="7">
        <f>RR_ID</f>
        <v>1</v>
      </c>
      <c r="D284" s="1" t="str">
        <f>RR_SHORT_NAME</f>
        <v>CN</v>
      </c>
      <c r="E284" s="1" t="str">
        <f>RR_NAME</f>
        <v>Canadian National</v>
      </c>
      <c r="F284" s="1" t="s">
        <v>47284</v>
      </c>
      <c r="G284" s="6">
        <f>E1L217C3</f>
        <v>1.0033376555068396E-2</v>
      </c>
    </row>
    <row r="285" spans="1:7" x14ac:dyDescent="0.2">
      <c r="A285" s="11">
        <f>CURRENT_YEAR</f>
        <v>2013</v>
      </c>
      <c r="B285" s="11">
        <f>RRICC</f>
        <v>114900</v>
      </c>
      <c r="C285" s="7">
        <f>RR_ID</f>
        <v>1</v>
      </c>
      <c r="D285" s="1" t="str">
        <f>RR_SHORT_NAME</f>
        <v>CN</v>
      </c>
      <c r="E285" s="1" t="str">
        <f>RR_NAME</f>
        <v>Canadian National</v>
      </c>
      <c r="F285" s="1" t="s">
        <v>47285</v>
      </c>
      <c r="G285" s="6">
        <f>E1L217C4</f>
        <v>0.15956912779306612</v>
      </c>
    </row>
    <row r="286" spans="1:7" x14ac:dyDescent="0.2">
      <c r="A286" s="11">
        <f>CURRENT_YEAR</f>
        <v>2013</v>
      </c>
      <c r="B286" s="11">
        <f>RRICC</f>
        <v>114900</v>
      </c>
      <c r="C286" s="7">
        <f>RR_ID</f>
        <v>1</v>
      </c>
      <c r="D286" s="1" t="str">
        <f>RR_SHORT_NAME</f>
        <v>CN</v>
      </c>
      <c r="E286" s="1" t="str">
        <f>RR_NAME</f>
        <v>Canadian National</v>
      </c>
      <c r="F286" s="1" t="s">
        <v>47286</v>
      </c>
      <c r="G286" s="6">
        <f>E1L217C5</f>
        <v>1.3944493615193079E-2</v>
      </c>
    </row>
    <row r="287" spans="1:7" x14ac:dyDescent="0.2">
      <c r="A287" s="11">
        <f>CURRENT_YEAR</f>
        <v>2013</v>
      </c>
      <c r="B287" s="11">
        <f>RRICC</f>
        <v>114900</v>
      </c>
      <c r="C287" s="7">
        <f>RR_ID</f>
        <v>1</v>
      </c>
      <c r="D287" s="1" t="str">
        <f>RR_SHORT_NAME</f>
        <v>CN</v>
      </c>
      <c r="E287" s="1" t="str">
        <f>RR_NAME</f>
        <v>Canadian National</v>
      </c>
      <c r="F287" s="1" t="s">
        <v>47287</v>
      </c>
      <c r="G287" s="6">
        <f>E1L217C6</f>
        <v>2.6086779043177844E-2</v>
      </c>
    </row>
    <row r="288" spans="1:7" x14ac:dyDescent="0.2">
      <c r="A288" s="11">
        <f>CURRENT_YEAR</f>
        <v>2013</v>
      </c>
      <c r="B288" s="11">
        <f>RRICC</f>
        <v>114900</v>
      </c>
      <c r="C288" s="7">
        <f>RR_ID</f>
        <v>1</v>
      </c>
      <c r="D288" s="1" t="str">
        <f>RR_SHORT_NAME</f>
        <v>CN</v>
      </c>
      <c r="E288" s="1" t="str">
        <f>RR_NAME</f>
        <v>Canadian National</v>
      </c>
      <c r="F288" s="1" t="s">
        <v>47288</v>
      </c>
      <c r="G288" s="6">
        <f>E1L217C7</f>
        <v>7.0231130550182614</v>
      </c>
    </row>
    <row r="289" spans="1:7" x14ac:dyDescent="0.2">
      <c r="A289" s="11">
        <f>CURRENT_YEAR</f>
        <v>2013</v>
      </c>
      <c r="B289" s="11">
        <f>RRICC</f>
        <v>114900</v>
      </c>
      <c r="C289" s="7">
        <f>RR_ID</f>
        <v>1</v>
      </c>
      <c r="D289" s="1" t="str">
        <f>RR_SHORT_NAME</f>
        <v>CN</v>
      </c>
      <c r="E289" s="1" t="str">
        <f>RR_NAME</f>
        <v>Canadian National</v>
      </c>
      <c r="F289" s="1" t="s">
        <v>47289</v>
      </c>
      <c r="G289" s="6">
        <f>E1L217C8</f>
        <v>4.2022842556788307</v>
      </c>
    </row>
    <row r="290" spans="1:7" x14ac:dyDescent="0.2">
      <c r="A290" s="11">
        <f>CURRENT_YEAR</f>
        <v>2013</v>
      </c>
      <c r="B290" s="11">
        <f>RRICC</f>
        <v>114900</v>
      </c>
      <c r="C290" s="7">
        <f>RR_ID</f>
        <v>1</v>
      </c>
      <c r="D290" s="1" t="str">
        <f>RR_SHORT_NAME</f>
        <v>CN</v>
      </c>
      <c r="E290" s="1" t="str">
        <f>RR_NAME</f>
        <v>Canadian National</v>
      </c>
      <c r="F290" s="1" t="s">
        <v>47290</v>
      </c>
      <c r="G290" s="6">
        <f>E1L217C9</f>
        <v>1.8041827999617202</v>
      </c>
    </row>
    <row r="291" spans="1:7" x14ac:dyDescent="0.2">
      <c r="A291" s="11">
        <f>CURRENT_YEAR</f>
        <v>2013</v>
      </c>
      <c r="B291" s="11">
        <f>RRICC</f>
        <v>114900</v>
      </c>
      <c r="C291" s="7">
        <f>RR_ID</f>
        <v>1</v>
      </c>
      <c r="D291" s="1" t="str">
        <f>RR_SHORT_NAME</f>
        <v>CN</v>
      </c>
      <c r="E291" s="1" t="str">
        <f>RR_NAME</f>
        <v>Canadian National</v>
      </c>
      <c r="F291" s="1" t="s">
        <v>47291</v>
      </c>
      <c r="G291" s="6">
        <f>E1L217C10</f>
        <v>7.0231130550182606</v>
      </c>
    </row>
    <row r="292" spans="1:7" x14ac:dyDescent="0.2">
      <c r="A292" s="11">
        <f>CURRENT_YEAR</f>
        <v>2013</v>
      </c>
      <c r="B292" s="11">
        <f>RRICC</f>
        <v>114900</v>
      </c>
      <c r="C292" s="7">
        <f>RR_ID</f>
        <v>1</v>
      </c>
      <c r="D292" s="1" t="str">
        <f>RR_SHORT_NAME</f>
        <v>CN</v>
      </c>
      <c r="E292" s="1" t="str">
        <f>RR_NAME</f>
        <v>Canadian National</v>
      </c>
      <c r="F292" s="1" t="s">
        <v>47292</v>
      </c>
      <c r="G292" s="6">
        <f>E1L217C11</f>
        <v>4.2022842556788307</v>
      </c>
    </row>
    <row r="293" spans="1:7" x14ac:dyDescent="0.2">
      <c r="A293" s="11">
        <f>CURRENT_YEAR</f>
        <v>2013</v>
      </c>
      <c r="B293" s="11">
        <f>RRICC</f>
        <v>114900</v>
      </c>
      <c r="C293" s="7">
        <f>RR_ID</f>
        <v>1</v>
      </c>
      <c r="D293" s="1" t="str">
        <f>RR_SHORT_NAME</f>
        <v>CN</v>
      </c>
      <c r="E293" s="1" t="str">
        <f>RR_NAME</f>
        <v>Canadian National</v>
      </c>
      <c r="F293" s="1" t="s">
        <v>47293</v>
      </c>
      <c r="G293" s="6">
        <f>E1L217C12</f>
        <v>1.8041827999617202</v>
      </c>
    </row>
    <row r="294" spans="1:7" x14ac:dyDescent="0.2">
      <c r="A294" s="11">
        <f>CURRENT_YEAR</f>
        <v>2013</v>
      </c>
      <c r="B294" s="11">
        <f>RRICC</f>
        <v>114900</v>
      </c>
      <c r="C294" s="7">
        <f>RR_ID</f>
        <v>1</v>
      </c>
      <c r="D294" s="1" t="str">
        <f>RR_SHORT_NAME</f>
        <v>CN</v>
      </c>
      <c r="E294" s="1" t="str">
        <f>RR_NAME</f>
        <v>Canadian National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2013</v>
      </c>
      <c r="B295" s="11">
        <f>RRICC</f>
        <v>114900</v>
      </c>
      <c r="C295" s="7">
        <f>RR_ID</f>
        <v>1</v>
      </c>
      <c r="D295" s="1" t="str">
        <f>RR_SHORT_NAME</f>
        <v>CN</v>
      </c>
      <c r="E295" s="1" t="str">
        <f>RR_NAME</f>
        <v>Canadian National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2013</v>
      </c>
      <c r="B296" s="11">
        <f>RRICC</f>
        <v>114900</v>
      </c>
      <c r="C296" s="7">
        <f>RR_ID</f>
        <v>1</v>
      </c>
      <c r="D296" s="1" t="str">
        <f>RR_SHORT_NAME</f>
        <v>CN</v>
      </c>
      <c r="E296" s="1" t="str">
        <f>RR_NAME</f>
        <v>Canadian National</v>
      </c>
      <c r="F296" s="1" t="s">
        <v>47296</v>
      </c>
      <c r="G296" s="6">
        <f>E1L218C2</f>
        <v>6.5721618327804973E-2</v>
      </c>
    </row>
    <row r="297" spans="1:7" x14ac:dyDescent="0.2">
      <c r="A297" s="11">
        <f>CURRENT_YEAR</f>
        <v>2013</v>
      </c>
      <c r="B297" s="11">
        <f>RRICC</f>
        <v>114900</v>
      </c>
      <c r="C297" s="7">
        <f>RR_ID</f>
        <v>1</v>
      </c>
      <c r="D297" s="1" t="str">
        <f>RR_SHORT_NAME</f>
        <v>CN</v>
      </c>
      <c r="E297" s="1" t="str">
        <f>RR_NAME</f>
        <v>Canadian National</v>
      </c>
      <c r="F297" s="1" t="s">
        <v>47297</v>
      </c>
      <c r="G297" s="6">
        <f>E1L218C3</f>
        <v>7.1512179475116261E-2</v>
      </c>
    </row>
    <row r="298" spans="1:7" x14ac:dyDescent="0.2">
      <c r="A298" s="11">
        <f>CURRENT_YEAR</f>
        <v>2013</v>
      </c>
      <c r="B298" s="11">
        <f>RRICC</f>
        <v>114900</v>
      </c>
      <c r="C298" s="7">
        <f>RR_ID</f>
        <v>1</v>
      </c>
      <c r="D298" s="1" t="str">
        <f>RR_SHORT_NAME</f>
        <v>CN</v>
      </c>
      <c r="E298" s="1" t="str">
        <f>RR_NAME</f>
        <v>Canadian National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2013</v>
      </c>
      <c r="B299" s="11">
        <f>RRICC</f>
        <v>114900</v>
      </c>
      <c r="C299" s="7">
        <f>RR_ID</f>
        <v>1</v>
      </c>
      <c r="D299" s="1" t="str">
        <f>RR_SHORT_NAME</f>
        <v>CN</v>
      </c>
      <c r="E299" s="1" t="str">
        <f>RR_NAME</f>
        <v>Canadian National</v>
      </c>
      <c r="F299" s="1" t="s">
        <v>47299</v>
      </c>
      <c r="G299" s="6">
        <f>E1L218C5</f>
        <v>0.17087620765229281</v>
      </c>
    </row>
    <row r="300" spans="1:7" x14ac:dyDescent="0.2">
      <c r="A300" s="11">
        <f>CURRENT_YEAR</f>
        <v>2013</v>
      </c>
      <c r="B300" s="11">
        <f>RRICC</f>
        <v>114900</v>
      </c>
      <c r="C300" s="7">
        <f>RR_ID</f>
        <v>1</v>
      </c>
      <c r="D300" s="1" t="str">
        <f>RR_SHORT_NAME</f>
        <v>CN</v>
      </c>
      <c r="E300" s="1" t="str">
        <f>RR_NAME</f>
        <v>Canadian National</v>
      </c>
      <c r="F300" s="1" t="s">
        <v>47300</v>
      </c>
      <c r="G300" s="6">
        <f>E1L218C6</f>
        <v>0.1859316666353022</v>
      </c>
    </row>
    <row r="301" spans="1:7" x14ac:dyDescent="0.2">
      <c r="A301" s="11">
        <f>CURRENT_YEAR</f>
        <v>2013</v>
      </c>
      <c r="B301" s="11">
        <f>RRICC</f>
        <v>114900</v>
      </c>
      <c r="C301" s="7">
        <f>RR_ID</f>
        <v>1</v>
      </c>
      <c r="D301" s="1" t="str">
        <f>RR_SHORT_NAME</f>
        <v>CN</v>
      </c>
      <c r="E301" s="1" t="str">
        <f>RR_NAME</f>
        <v>Canadian National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2013</v>
      </c>
      <c r="B302" s="11">
        <f>RRICC</f>
        <v>114900</v>
      </c>
      <c r="C302" s="7">
        <f>RR_ID</f>
        <v>1</v>
      </c>
      <c r="D302" s="1" t="str">
        <f>RR_SHORT_NAME</f>
        <v>CN</v>
      </c>
      <c r="E302" s="1" t="str">
        <f>RR_NAME</f>
        <v>Canadian National</v>
      </c>
      <c r="F302" s="1" t="s">
        <v>47302</v>
      </c>
      <c r="G302" s="6">
        <f>E1L218C8</f>
        <v>-20.527043075852401</v>
      </c>
    </row>
    <row r="303" spans="1:7" x14ac:dyDescent="0.2">
      <c r="A303" s="11">
        <f>CURRENT_YEAR</f>
        <v>2013</v>
      </c>
      <c r="B303" s="11">
        <f>RRICC</f>
        <v>114900</v>
      </c>
      <c r="C303" s="7">
        <f>RR_ID</f>
        <v>1</v>
      </c>
      <c r="D303" s="1" t="str">
        <f>RR_SHORT_NAME</f>
        <v>CN</v>
      </c>
      <c r="E303" s="1" t="str">
        <f>RR_NAME</f>
        <v>Canadian National</v>
      </c>
      <c r="F303" s="1" t="s">
        <v>47303</v>
      </c>
      <c r="G303" s="6">
        <f>E1L218C9</f>
        <v>6.9266645534833167</v>
      </c>
    </row>
    <row r="304" spans="1:7" x14ac:dyDescent="0.2">
      <c r="A304" s="11">
        <f>CURRENT_YEAR</f>
        <v>2013</v>
      </c>
      <c r="B304" s="11">
        <f>RRICC</f>
        <v>114900</v>
      </c>
      <c r="C304" s="7">
        <f>RR_ID</f>
        <v>1</v>
      </c>
      <c r="D304" s="1" t="str">
        <f>RR_SHORT_NAME</f>
        <v>CN</v>
      </c>
      <c r="E304" s="1" t="str">
        <f>RR_NAME</f>
        <v>Canadian National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2013</v>
      </c>
      <c r="B305" s="11">
        <f>RRICC</f>
        <v>114900</v>
      </c>
      <c r="C305" s="7">
        <f>RR_ID</f>
        <v>1</v>
      </c>
      <c r="D305" s="1" t="str">
        <f>RR_SHORT_NAME</f>
        <v>CN</v>
      </c>
      <c r="E305" s="1" t="str">
        <f>RR_NAME</f>
        <v>Canadian National</v>
      </c>
      <c r="F305" s="1" t="s">
        <v>47305</v>
      </c>
      <c r="G305" s="6">
        <f>E1L218C11</f>
        <v>-20.527043075852404</v>
      </c>
    </row>
    <row r="306" spans="1:7" x14ac:dyDescent="0.2">
      <c r="A306" s="11">
        <f>CURRENT_YEAR</f>
        <v>2013</v>
      </c>
      <c r="B306" s="11">
        <f>RRICC</f>
        <v>114900</v>
      </c>
      <c r="C306" s="7">
        <f>RR_ID</f>
        <v>1</v>
      </c>
      <c r="D306" s="1" t="str">
        <f>RR_SHORT_NAME</f>
        <v>CN</v>
      </c>
      <c r="E306" s="1" t="str">
        <f>RR_NAME</f>
        <v>Canadian National</v>
      </c>
      <c r="F306" s="1" t="s">
        <v>47306</v>
      </c>
      <c r="G306" s="6">
        <f>E1L218C12</f>
        <v>6.9266645534833167</v>
      </c>
    </row>
    <row r="307" spans="1:7" x14ac:dyDescent="0.2">
      <c r="A307" s="11">
        <f>CURRENT_YEAR</f>
        <v>2013</v>
      </c>
      <c r="B307" s="11">
        <f>RRICC</f>
        <v>114900</v>
      </c>
      <c r="C307" s="7">
        <f>RR_ID</f>
        <v>1</v>
      </c>
      <c r="D307" s="1" t="str">
        <f>RR_SHORT_NAME</f>
        <v>CN</v>
      </c>
      <c r="E307" s="1" t="str">
        <f>RR_NAME</f>
        <v>Canadian National</v>
      </c>
      <c r="F307" s="1" t="s">
        <v>47307</v>
      </c>
      <c r="G307" s="6">
        <f>E1L218C13</f>
        <v>0.11296942360002464</v>
      </c>
    </row>
    <row r="308" spans="1:7" x14ac:dyDescent="0.2">
      <c r="A308" s="11">
        <f>CURRENT_YEAR</f>
        <v>2013</v>
      </c>
      <c r="B308" s="11">
        <f>RRICC</f>
        <v>114900</v>
      </c>
      <c r="C308" s="7">
        <f>RR_ID</f>
        <v>1</v>
      </c>
      <c r="D308" s="1" t="str">
        <f>RR_SHORT_NAME</f>
        <v>CN</v>
      </c>
      <c r="E308" s="1" t="str">
        <f>RR_NAME</f>
        <v>Canadian National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2013</v>
      </c>
      <c r="B309" s="11">
        <f>RRICC</f>
        <v>114900</v>
      </c>
      <c r="C309" s="7">
        <f>RR_ID</f>
        <v>1</v>
      </c>
      <c r="D309" s="1" t="str">
        <f>RR_SHORT_NAME</f>
        <v>CN</v>
      </c>
      <c r="E309" s="1" t="str">
        <f>RR_NAME</f>
        <v>Canadian National</v>
      </c>
      <c r="F309" s="1" t="s">
        <v>47309</v>
      </c>
      <c r="G309" s="6">
        <f>E1L219C2</f>
        <v>-1.7169758179926184E-5</v>
      </c>
    </row>
    <row r="310" spans="1:7" x14ac:dyDescent="0.2">
      <c r="A310" s="11">
        <f>CURRENT_YEAR</f>
        <v>2013</v>
      </c>
      <c r="B310" s="11">
        <f>RRICC</f>
        <v>114900</v>
      </c>
      <c r="C310" s="7">
        <f>RR_ID</f>
        <v>1</v>
      </c>
      <c r="D310" s="1" t="str">
        <f>RR_SHORT_NAME</f>
        <v>CN</v>
      </c>
      <c r="E310" s="1" t="str">
        <f>RR_NAME</f>
        <v>Canadian National</v>
      </c>
      <c r="F310" s="1" t="s">
        <v>47310</v>
      </c>
      <c r="G310" s="6">
        <f>E1L219C3</f>
        <v>4.6133294968826132E-6</v>
      </c>
    </row>
    <row r="311" spans="1:7" x14ac:dyDescent="0.2">
      <c r="A311" s="11">
        <f>CURRENT_YEAR</f>
        <v>2013</v>
      </c>
      <c r="B311" s="11">
        <f>RRICC</f>
        <v>114900</v>
      </c>
      <c r="C311" s="7">
        <f>RR_ID</f>
        <v>1</v>
      </c>
      <c r="D311" s="1" t="str">
        <f>RR_SHORT_NAME</f>
        <v>CN</v>
      </c>
      <c r="E311" s="1" t="str">
        <f>RR_NAME</f>
        <v>Canadian National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2013</v>
      </c>
      <c r="B312" s="11">
        <f>RRICC</f>
        <v>114900</v>
      </c>
      <c r="C312" s="7">
        <f>RR_ID</f>
        <v>1</v>
      </c>
      <c r="D312" s="1" t="str">
        <f>RR_SHORT_NAME</f>
        <v>CN</v>
      </c>
      <c r="E312" s="1" t="str">
        <f>RR_NAME</f>
        <v>Canadian National</v>
      </c>
      <c r="F312" s="1" t="s">
        <v>47312</v>
      </c>
      <c r="G312" s="6">
        <f>E1L219C5</f>
        <v>-4.464137126780805E-5</v>
      </c>
    </row>
    <row r="313" spans="1:7" x14ac:dyDescent="0.2">
      <c r="A313" s="11">
        <f>CURRENT_YEAR</f>
        <v>2013</v>
      </c>
      <c r="B313" s="11">
        <f>RRICC</f>
        <v>114900</v>
      </c>
      <c r="C313" s="7">
        <f>RR_ID</f>
        <v>1</v>
      </c>
      <c r="D313" s="1" t="str">
        <f>RR_SHORT_NAME</f>
        <v>CN</v>
      </c>
      <c r="E313" s="1" t="str">
        <f>RR_NAME</f>
        <v>Canadian National</v>
      </c>
      <c r="F313" s="1" t="s">
        <v>47313</v>
      </c>
      <c r="G313" s="6">
        <f>E1L219C6</f>
        <v>1.1994656691894784E-5</v>
      </c>
    </row>
    <row r="314" spans="1:7" x14ac:dyDescent="0.2">
      <c r="A314" s="11">
        <f>CURRENT_YEAR</f>
        <v>2013</v>
      </c>
      <c r="B314" s="11">
        <f>RRICC</f>
        <v>114900</v>
      </c>
      <c r="C314" s="7">
        <f>RR_ID</f>
        <v>1</v>
      </c>
      <c r="D314" s="1" t="str">
        <f>RR_SHORT_NAME</f>
        <v>CN</v>
      </c>
      <c r="E314" s="1" t="str">
        <f>RR_NAME</f>
        <v>Canadian National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2013</v>
      </c>
      <c r="B315" s="11">
        <f>RRICC</f>
        <v>114900</v>
      </c>
      <c r="C315" s="7">
        <f>RR_ID</f>
        <v>1</v>
      </c>
      <c r="D315" s="1" t="str">
        <f>RR_SHORT_NAME</f>
        <v>CN</v>
      </c>
      <c r="E315" s="1" t="str">
        <f>RR_NAME</f>
        <v>Canadian National</v>
      </c>
      <c r="F315" s="1" t="s">
        <v>47315</v>
      </c>
      <c r="G315" s="6">
        <f>E1L219C8</f>
        <v>-1.0858594451336012E-3</v>
      </c>
    </row>
    <row r="316" spans="1:7" x14ac:dyDescent="0.2">
      <c r="A316" s="11">
        <f>CURRENT_YEAR</f>
        <v>2013</v>
      </c>
      <c r="B316" s="11">
        <f>RRICC</f>
        <v>114900</v>
      </c>
      <c r="C316" s="7">
        <f>RR_ID</f>
        <v>1</v>
      </c>
      <c r="D316" s="1" t="str">
        <f>RR_SHORT_NAME</f>
        <v>CN</v>
      </c>
      <c r="E316" s="1" t="str">
        <f>RR_NAME</f>
        <v>Canadian National</v>
      </c>
      <c r="F316" s="1" t="s">
        <v>47316</v>
      </c>
      <c r="G316" s="6">
        <f>E1L219C9</f>
        <v>2.9175876300693279E-4</v>
      </c>
    </row>
    <row r="317" spans="1:7" x14ac:dyDescent="0.2">
      <c r="A317" s="11">
        <f>CURRENT_YEAR</f>
        <v>2013</v>
      </c>
      <c r="B317" s="11">
        <f>RRICC</f>
        <v>114900</v>
      </c>
      <c r="C317" s="7">
        <f>RR_ID</f>
        <v>1</v>
      </c>
      <c r="D317" s="1" t="str">
        <f>RR_SHORT_NAME</f>
        <v>CN</v>
      </c>
      <c r="E317" s="1" t="str">
        <f>RR_NAME</f>
        <v>Canadian National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2013</v>
      </c>
      <c r="B318" s="11">
        <f>RRICC</f>
        <v>114900</v>
      </c>
      <c r="C318" s="7">
        <f>RR_ID</f>
        <v>1</v>
      </c>
      <c r="D318" s="1" t="str">
        <f>RR_SHORT_NAME</f>
        <v>CN</v>
      </c>
      <c r="E318" s="1" t="str">
        <f>RR_NAME</f>
        <v>Canadian National</v>
      </c>
      <c r="F318" s="1" t="s">
        <v>47318</v>
      </c>
      <c r="G318" s="6">
        <f>E1L219C11</f>
        <v>-1.0858594451336012E-3</v>
      </c>
    </row>
    <row r="319" spans="1:7" x14ac:dyDescent="0.2">
      <c r="A319" s="11">
        <f>CURRENT_YEAR</f>
        <v>2013</v>
      </c>
      <c r="B319" s="11">
        <f>RRICC</f>
        <v>114900</v>
      </c>
      <c r="C319" s="7">
        <f>RR_ID</f>
        <v>1</v>
      </c>
      <c r="D319" s="1" t="str">
        <f>RR_SHORT_NAME</f>
        <v>CN</v>
      </c>
      <c r="E319" s="1" t="str">
        <f>RR_NAME</f>
        <v>Canadian National</v>
      </c>
      <c r="F319" s="1" t="s">
        <v>47319</v>
      </c>
      <c r="G319" s="6">
        <f>E1L219C12</f>
        <v>2.9175876300693284E-4</v>
      </c>
    </row>
    <row r="320" spans="1:7" x14ac:dyDescent="0.2">
      <c r="A320" s="11">
        <f>CURRENT_YEAR</f>
        <v>2013</v>
      </c>
      <c r="B320" s="11">
        <f>RRICC</f>
        <v>114900</v>
      </c>
      <c r="C320" s="7">
        <f>RR_ID</f>
        <v>1</v>
      </c>
      <c r="D320" s="1" t="str">
        <f>RR_SHORT_NAME</f>
        <v>CN</v>
      </c>
      <c r="E320" s="1" t="str">
        <f>RR_NAME</f>
        <v>Canadian National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2013</v>
      </c>
      <c r="B321" s="11">
        <f>RRICC</f>
        <v>114900</v>
      </c>
      <c r="C321" s="7">
        <f>RR_ID</f>
        <v>1</v>
      </c>
      <c r="D321" s="1" t="str">
        <f>RR_SHORT_NAME</f>
        <v>CN</v>
      </c>
      <c r="E321" s="1" t="str">
        <f>RR_NAME</f>
        <v>Canadian National</v>
      </c>
      <c r="F321" s="1" t="s">
        <v>47321</v>
      </c>
      <c r="G321" s="6">
        <f>E1L220C1</f>
        <v>3.0214356891030039E-2</v>
      </c>
    </row>
    <row r="322" spans="1:7" x14ac:dyDescent="0.2">
      <c r="A322" s="11">
        <f>CURRENT_YEAR</f>
        <v>2013</v>
      </c>
      <c r="B322" s="11">
        <f>RRICC</f>
        <v>114900</v>
      </c>
      <c r="C322" s="7">
        <f>RR_ID</f>
        <v>1</v>
      </c>
      <c r="D322" s="1" t="str">
        <f>RR_SHORT_NAME</f>
        <v>CN</v>
      </c>
      <c r="E322" s="1" t="str">
        <f>RR_NAME</f>
        <v>Canadian National</v>
      </c>
      <c r="F322" s="1" t="s">
        <v>47322</v>
      </c>
      <c r="G322" s="6">
        <f>E1L220C2</f>
        <v>1.2948421024839528E-2</v>
      </c>
    </row>
    <row r="323" spans="1:7" x14ac:dyDescent="0.2">
      <c r="A323" s="11">
        <f>CURRENT_YEAR</f>
        <v>2013</v>
      </c>
      <c r="B323" s="11">
        <f>RRICC</f>
        <v>114900</v>
      </c>
      <c r="C323" s="7">
        <f>RR_ID</f>
        <v>1</v>
      </c>
      <c r="D323" s="1" t="str">
        <f>RR_SHORT_NAME</f>
        <v>CN</v>
      </c>
      <c r="E323" s="1" t="str">
        <f>RR_NAME</f>
        <v>Canadian National</v>
      </c>
      <c r="F323" s="1" t="s">
        <v>47323</v>
      </c>
      <c r="G323" s="6">
        <f>E1L220C3</f>
        <v>6.1012841535008001E-2</v>
      </c>
    </row>
    <row r="324" spans="1:7" x14ac:dyDescent="0.2">
      <c r="A324" s="11">
        <f>CURRENT_YEAR</f>
        <v>2013</v>
      </c>
      <c r="B324" s="11">
        <f>RRICC</f>
        <v>114900</v>
      </c>
      <c r="C324" s="7">
        <f>RR_ID</f>
        <v>1</v>
      </c>
      <c r="D324" s="1" t="str">
        <f>RR_SHORT_NAME</f>
        <v>CN</v>
      </c>
      <c r="E324" s="1" t="str">
        <f>RR_NAME</f>
        <v>Canadian National</v>
      </c>
      <c r="F324" s="1" t="s">
        <v>47324</v>
      </c>
      <c r="G324" s="6">
        <f>E1L220C4</f>
        <v>4.602677150408846E-2</v>
      </c>
    </row>
    <row r="325" spans="1:7" x14ac:dyDescent="0.2">
      <c r="A325" s="11">
        <f>CURRENT_YEAR</f>
        <v>2013</v>
      </c>
      <c r="B325" s="11">
        <f>RRICC</f>
        <v>114900</v>
      </c>
      <c r="C325" s="7">
        <f>RR_ID</f>
        <v>1</v>
      </c>
      <c r="D325" s="1" t="str">
        <f>RR_SHORT_NAME</f>
        <v>CN</v>
      </c>
      <c r="E325" s="1" t="str">
        <f>RR_NAME</f>
        <v>Canadian National</v>
      </c>
      <c r="F325" s="1" t="s">
        <v>47325</v>
      </c>
      <c r="G325" s="6">
        <f>E1L220C5</f>
        <v>-1.4252299716249068E-2</v>
      </c>
    </row>
    <row r="326" spans="1:7" x14ac:dyDescent="0.2">
      <c r="A326" s="11">
        <f>CURRENT_YEAR</f>
        <v>2013</v>
      </c>
      <c r="B326" s="11">
        <f>RRICC</f>
        <v>114900</v>
      </c>
      <c r="C326" s="7">
        <f>RR_ID</f>
        <v>1</v>
      </c>
      <c r="D326" s="1" t="str">
        <f>RR_SHORT_NAME</f>
        <v>CN</v>
      </c>
      <c r="E326" s="1" t="str">
        <f>RR_NAME</f>
        <v>Canadian National</v>
      </c>
      <c r="F326" s="1" t="s">
        <v>47326</v>
      </c>
      <c r="G326" s="6">
        <f>E1L220C6</f>
        <v>8.1283169890761287E-2</v>
      </c>
    </row>
    <row r="327" spans="1:7" x14ac:dyDescent="0.2">
      <c r="A327" s="11">
        <f>CURRENT_YEAR</f>
        <v>2013</v>
      </c>
      <c r="B327" s="11">
        <f>RRICC</f>
        <v>114900</v>
      </c>
      <c r="C327" s="7">
        <f>RR_ID</f>
        <v>1</v>
      </c>
      <c r="D327" s="1" t="str">
        <f>RR_SHORT_NAME</f>
        <v>CN</v>
      </c>
      <c r="E327" s="1" t="str">
        <f>RR_NAME</f>
        <v>Canadian National</v>
      </c>
      <c r="F327" s="1" t="s">
        <v>47327</v>
      </c>
      <c r="G327" s="6">
        <f>E1L220C7</f>
        <v>2.6906566793852775</v>
      </c>
    </row>
    <row r="328" spans="1:7" x14ac:dyDescent="0.2">
      <c r="A328" s="11">
        <f>CURRENT_YEAR</f>
        <v>2013</v>
      </c>
      <c r="B328" s="11">
        <f>RRICC</f>
        <v>114900</v>
      </c>
      <c r="C328" s="7">
        <f>RR_ID</f>
        <v>1</v>
      </c>
      <c r="D328" s="1" t="str">
        <f>RR_SHORT_NAME</f>
        <v>CN</v>
      </c>
      <c r="E328" s="1" t="str">
        <f>RR_NAME</f>
        <v>Canadian National</v>
      </c>
      <c r="F328" s="1" t="s">
        <v>47328</v>
      </c>
      <c r="G328" s="6">
        <f>E1L220C8</f>
        <v>9.4884289218028037</v>
      </c>
    </row>
    <row r="329" spans="1:7" x14ac:dyDescent="0.2">
      <c r="A329" s="11">
        <f>CURRENT_YEAR</f>
        <v>2013</v>
      </c>
      <c r="B329" s="11">
        <f>RRICC</f>
        <v>114900</v>
      </c>
      <c r="C329" s="7">
        <f>RR_ID</f>
        <v>1</v>
      </c>
      <c r="D329" s="1" t="str">
        <f>RR_SHORT_NAME</f>
        <v>CN</v>
      </c>
      <c r="E329" s="1" t="str">
        <f>RR_NAME</f>
        <v>Canadian National</v>
      </c>
      <c r="F329" s="1" t="s">
        <v>47329</v>
      </c>
      <c r="G329" s="6">
        <f>E1L220C9</f>
        <v>7.8131230745929017</v>
      </c>
    </row>
    <row r="330" spans="1:7" x14ac:dyDescent="0.2">
      <c r="A330" s="11">
        <f>CURRENT_YEAR</f>
        <v>2013</v>
      </c>
      <c r="B330" s="11">
        <f>RRICC</f>
        <v>114900</v>
      </c>
      <c r="C330" s="7">
        <f>RR_ID</f>
        <v>1</v>
      </c>
      <c r="D330" s="1" t="str">
        <f>RR_SHORT_NAME</f>
        <v>CN</v>
      </c>
      <c r="E330" s="1" t="str">
        <f>RR_NAME</f>
        <v>Canadian National</v>
      </c>
      <c r="F330" s="1" t="s">
        <v>47330</v>
      </c>
      <c r="G330" s="6">
        <f>E1L220C10</f>
        <v>1.1293305765667707</v>
      </c>
    </row>
    <row r="331" spans="1:7" x14ac:dyDescent="0.2">
      <c r="A331" s="11">
        <f>CURRENT_YEAR</f>
        <v>2013</v>
      </c>
      <c r="B331" s="11">
        <f>RRICC</f>
        <v>114900</v>
      </c>
      <c r="C331" s="7">
        <f>RR_ID</f>
        <v>1</v>
      </c>
      <c r="D331" s="1" t="str">
        <f>RR_SHORT_NAME</f>
        <v>CN</v>
      </c>
      <c r="E331" s="1" t="str">
        <f>RR_NAME</f>
        <v>Canadian National</v>
      </c>
      <c r="F331" s="1" t="s">
        <v>47331</v>
      </c>
      <c r="G331" s="6">
        <f>E1L220C11</f>
        <v>3.5449633509563223</v>
      </c>
    </row>
    <row r="332" spans="1:7" x14ac:dyDescent="0.2">
      <c r="A332" s="11">
        <f>CURRENT_YEAR</f>
        <v>2013</v>
      </c>
      <c r="B332" s="11">
        <f>RRICC</f>
        <v>114900</v>
      </c>
      <c r="C332" s="7">
        <f>RR_ID</f>
        <v>1</v>
      </c>
      <c r="D332" s="1" t="str">
        <f>RR_SHORT_NAME</f>
        <v>CN</v>
      </c>
      <c r="E332" s="1" t="str">
        <f>RR_NAME</f>
        <v>Canadian National</v>
      </c>
      <c r="F332" s="1" t="s">
        <v>47332</v>
      </c>
      <c r="G332" s="6">
        <f>E1L220C12</f>
        <v>3.3796359456425789</v>
      </c>
    </row>
    <row r="333" spans="1:7" x14ac:dyDescent="0.2">
      <c r="A333" s="11">
        <f>CURRENT_YEAR</f>
        <v>2013</v>
      </c>
      <c r="B333" s="11">
        <f>RRICC</f>
        <v>114900</v>
      </c>
      <c r="C333" s="7">
        <f>RR_ID</f>
        <v>1</v>
      </c>
      <c r="D333" s="1" t="str">
        <f>RR_SHORT_NAME</f>
        <v>CN</v>
      </c>
      <c r="E333" s="1" t="str">
        <f>RR_NAME</f>
        <v>Canadian National</v>
      </c>
      <c r="F333" s="1" t="s">
        <v>47333</v>
      </c>
      <c r="G333" s="6">
        <f>E1L220C13</f>
        <v>4.0561895333098272E-2</v>
      </c>
    </row>
    <row r="334" spans="1:7" x14ac:dyDescent="0.2">
      <c r="A334" s="11">
        <f>CURRENT_YEAR</f>
        <v>2013</v>
      </c>
      <c r="B334" s="11">
        <f>RRICC</f>
        <v>114900</v>
      </c>
      <c r="C334" s="7">
        <f>RR_ID</f>
        <v>1</v>
      </c>
      <c r="D334" s="1" t="str">
        <f>RR_SHORT_NAME</f>
        <v>CN</v>
      </c>
      <c r="E334" s="1" t="str">
        <f>RR_NAME</f>
        <v>Canadian National</v>
      </c>
      <c r="F334" s="1" t="s">
        <v>47334</v>
      </c>
      <c r="G334" s="6">
        <f>E1L221C1</f>
        <v>5.0334117951869463E-2</v>
      </c>
    </row>
    <row r="335" spans="1:7" x14ac:dyDescent="0.2">
      <c r="A335" s="11">
        <f>CURRENT_YEAR</f>
        <v>2013</v>
      </c>
      <c r="B335" s="11">
        <f>RRICC</f>
        <v>114900</v>
      </c>
      <c r="C335" s="7">
        <f>RR_ID</f>
        <v>1</v>
      </c>
      <c r="D335" s="1" t="str">
        <f>RR_SHORT_NAME</f>
        <v>CN</v>
      </c>
      <c r="E335" s="1" t="str">
        <f>RR_NAME</f>
        <v>Canadian National</v>
      </c>
      <c r="F335" s="1" t="s">
        <v>47335</v>
      </c>
      <c r="G335" s="6">
        <f>E1L221C2</f>
        <v>5.1845018935217896E-2</v>
      </c>
    </row>
    <row r="336" spans="1:7" x14ac:dyDescent="0.2">
      <c r="A336" s="11">
        <f>CURRENT_YEAR</f>
        <v>2013</v>
      </c>
      <c r="B336" s="11">
        <f>RRICC</f>
        <v>114900</v>
      </c>
      <c r="C336" s="7">
        <f>RR_ID</f>
        <v>1</v>
      </c>
      <c r="D336" s="1" t="str">
        <f>RR_SHORT_NAME</f>
        <v>CN</v>
      </c>
      <c r="E336" s="1" t="str">
        <f>RR_NAME</f>
        <v>Canadian National</v>
      </c>
      <c r="F336" s="1" t="s">
        <v>47336</v>
      </c>
      <c r="G336" s="6">
        <f>E1L221C3</f>
        <v>9.1020436202813276E-2</v>
      </c>
    </row>
    <row r="337" spans="1:7" x14ac:dyDescent="0.2">
      <c r="A337" s="11">
        <f>CURRENT_YEAR</f>
        <v>2013</v>
      </c>
      <c r="B337" s="11">
        <f>RRICC</f>
        <v>114900</v>
      </c>
      <c r="C337" s="7">
        <f>RR_ID</f>
        <v>1</v>
      </c>
      <c r="D337" s="1" t="str">
        <f>RR_SHORT_NAME</f>
        <v>CN</v>
      </c>
      <c r="E337" s="1" t="str">
        <f>RR_NAME</f>
        <v>Canadian National</v>
      </c>
      <c r="F337" s="1" t="s">
        <v>47337</v>
      </c>
      <c r="G337" s="6">
        <f>E1L221C4</f>
        <v>0.13086870667486059</v>
      </c>
    </row>
    <row r="338" spans="1:7" x14ac:dyDescent="0.2">
      <c r="A338" s="11">
        <f>CURRENT_YEAR</f>
        <v>2013</v>
      </c>
      <c r="B338" s="11">
        <f>RRICC</f>
        <v>114900</v>
      </c>
      <c r="C338" s="7">
        <f>RR_ID</f>
        <v>1</v>
      </c>
      <c r="D338" s="1" t="str">
        <f>RR_SHORT_NAME</f>
        <v>CN</v>
      </c>
      <c r="E338" s="1" t="str">
        <f>RR_NAME</f>
        <v>Canadian National</v>
      </c>
      <c r="F338" s="1" t="s">
        <v>47338</v>
      </c>
      <c r="G338" s="6">
        <f>E1L221C5</f>
        <v>0.13479704923156649</v>
      </c>
    </row>
    <row r="339" spans="1:7" x14ac:dyDescent="0.2">
      <c r="A339" s="11">
        <f>CURRENT_YEAR</f>
        <v>2013</v>
      </c>
      <c r="B339" s="11">
        <f>RRICC</f>
        <v>114900</v>
      </c>
      <c r="C339" s="7">
        <f>RR_ID</f>
        <v>1</v>
      </c>
      <c r="D339" s="1" t="str">
        <f>RR_SHORT_NAME</f>
        <v>CN</v>
      </c>
      <c r="E339" s="1" t="str">
        <f>RR_NAME</f>
        <v>Canadian National</v>
      </c>
      <c r="F339" s="1" t="s">
        <v>47339</v>
      </c>
      <c r="G339" s="6">
        <f>E1L221C6</f>
        <v>0.23665313412731445</v>
      </c>
    </row>
    <row r="340" spans="1:7" x14ac:dyDescent="0.2">
      <c r="A340" s="11">
        <f>CURRENT_YEAR</f>
        <v>2013</v>
      </c>
      <c r="B340" s="11">
        <f>RRICC</f>
        <v>114900</v>
      </c>
      <c r="C340" s="7">
        <f>RR_ID</f>
        <v>1</v>
      </c>
      <c r="D340" s="1" t="str">
        <f>RR_SHORT_NAME</f>
        <v>CN</v>
      </c>
      <c r="E340" s="1" t="str">
        <f>RR_NAME</f>
        <v>Canadian National</v>
      </c>
      <c r="F340" s="1" t="s">
        <v>47340</v>
      </c>
      <c r="G340" s="6">
        <f>E1L221C7</f>
        <v>3.0964075161385578</v>
      </c>
    </row>
    <row r="341" spans="1:7" x14ac:dyDescent="0.2">
      <c r="A341" s="11">
        <f>CURRENT_YEAR</f>
        <v>2013</v>
      </c>
      <c r="B341" s="11">
        <f>RRICC</f>
        <v>114900</v>
      </c>
      <c r="C341" s="7">
        <f>RR_ID</f>
        <v>1</v>
      </c>
      <c r="D341" s="1" t="str">
        <f>RR_SHORT_NAME</f>
        <v>CN</v>
      </c>
      <c r="E341" s="1" t="str">
        <f>RR_NAME</f>
        <v>Canadian National</v>
      </c>
      <c r="F341" s="1" t="s">
        <v>47341</v>
      </c>
      <c r="G341" s="6">
        <f>E1L221C8</f>
        <v>-53.288174741059038</v>
      </c>
    </row>
    <row r="342" spans="1:7" x14ac:dyDescent="0.2">
      <c r="A342" s="11">
        <f>CURRENT_YEAR</f>
        <v>2013</v>
      </c>
      <c r="B342" s="11">
        <f>RRICC</f>
        <v>114900</v>
      </c>
      <c r="C342" s="7">
        <f>RR_ID</f>
        <v>1</v>
      </c>
      <c r="D342" s="1" t="str">
        <f>RR_SHORT_NAME</f>
        <v>CN</v>
      </c>
      <c r="E342" s="1" t="str">
        <f>RR_NAME</f>
        <v>Canadian National</v>
      </c>
      <c r="F342" s="1" t="s">
        <v>47342</v>
      </c>
      <c r="G342" s="6">
        <f>E1L221C9</f>
        <v>8.7717711496571447</v>
      </c>
    </row>
    <row r="343" spans="1:7" x14ac:dyDescent="0.2">
      <c r="A343" s="11">
        <f>CURRENT_YEAR</f>
        <v>2013</v>
      </c>
      <c r="B343" s="11">
        <f>RRICC</f>
        <v>114900</v>
      </c>
      <c r="C343" s="7">
        <f>RR_ID</f>
        <v>1</v>
      </c>
      <c r="D343" s="1" t="str">
        <f>RR_SHORT_NAME</f>
        <v>CN</v>
      </c>
      <c r="E343" s="1" t="str">
        <f>RR_NAME</f>
        <v>Canadian National</v>
      </c>
      <c r="F343" s="1" t="s">
        <v>47343</v>
      </c>
      <c r="G343" s="6">
        <f>E1L221C10</f>
        <v>3.0964075161385578</v>
      </c>
    </row>
    <row r="344" spans="1:7" x14ac:dyDescent="0.2">
      <c r="A344" s="11">
        <f>CURRENT_YEAR</f>
        <v>2013</v>
      </c>
      <c r="B344" s="11">
        <f>RRICC</f>
        <v>114900</v>
      </c>
      <c r="C344" s="7">
        <f>RR_ID</f>
        <v>1</v>
      </c>
      <c r="D344" s="1" t="str">
        <f>RR_SHORT_NAME</f>
        <v>CN</v>
      </c>
      <c r="E344" s="1" t="str">
        <f>RR_NAME</f>
        <v>Canadian National</v>
      </c>
      <c r="F344" s="1" t="s">
        <v>47344</v>
      </c>
      <c r="G344" s="6">
        <f>E1L221C11</f>
        <v>-53.288174741059045</v>
      </c>
    </row>
    <row r="345" spans="1:7" x14ac:dyDescent="0.2">
      <c r="A345" s="11">
        <f>CURRENT_YEAR</f>
        <v>2013</v>
      </c>
      <c r="B345" s="11">
        <f>RRICC</f>
        <v>114900</v>
      </c>
      <c r="C345" s="7">
        <f>RR_ID</f>
        <v>1</v>
      </c>
      <c r="D345" s="1" t="str">
        <f>RR_SHORT_NAME</f>
        <v>CN</v>
      </c>
      <c r="E345" s="1" t="str">
        <f>RR_NAME</f>
        <v>Canadian National</v>
      </c>
      <c r="F345" s="1" t="s">
        <v>47345</v>
      </c>
      <c r="G345" s="6">
        <f>E1L221C12</f>
        <v>8.7717711496571464</v>
      </c>
    </row>
    <row r="346" spans="1:7" x14ac:dyDescent="0.2">
      <c r="A346" s="11">
        <f>CURRENT_YEAR</f>
        <v>2013</v>
      </c>
      <c r="B346" s="11">
        <f>RRICC</f>
        <v>114900</v>
      </c>
      <c r="C346" s="7">
        <f>RR_ID</f>
        <v>1</v>
      </c>
      <c r="D346" s="1" t="str">
        <f>RR_SHORT_NAME</f>
        <v>CN</v>
      </c>
      <c r="E346" s="1" t="str">
        <f>RR_NAME</f>
        <v>Canadian National</v>
      </c>
      <c r="F346" s="1" t="s">
        <v>47346</v>
      </c>
      <c r="G346" s="6">
        <f>E1L221C13</f>
        <v>0.2542745802911886</v>
      </c>
    </row>
    <row r="347" spans="1:7" x14ac:dyDescent="0.2">
      <c r="A347" s="11">
        <f>CURRENT_YEAR</f>
        <v>2013</v>
      </c>
      <c r="B347" s="11">
        <f>RRICC</f>
        <v>114900</v>
      </c>
      <c r="C347" s="7">
        <f>RR_ID</f>
        <v>1</v>
      </c>
      <c r="D347" s="1" t="str">
        <f>RR_SHORT_NAME</f>
        <v>CN</v>
      </c>
      <c r="E347" s="1" t="str">
        <f>RR_NAME</f>
        <v>Canadian National</v>
      </c>
      <c r="F347" s="1" t="s">
        <v>47347</v>
      </c>
      <c r="G347" s="6">
        <f>E1L301C1</f>
        <v>4.0919195618491631E-2</v>
      </c>
    </row>
    <row r="348" spans="1:7" x14ac:dyDescent="0.2">
      <c r="A348" s="11">
        <f>CURRENT_YEAR</f>
        <v>2013</v>
      </c>
      <c r="B348" s="11">
        <f>RRICC</f>
        <v>114900</v>
      </c>
      <c r="C348" s="7">
        <f>RR_ID</f>
        <v>1</v>
      </c>
      <c r="D348" s="1" t="str">
        <f>RR_SHORT_NAME</f>
        <v>CN</v>
      </c>
      <c r="E348" s="1" t="str">
        <f>RR_NAME</f>
        <v>Canadian National</v>
      </c>
      <c r="F348" s="1" t="s">
        <v>47348</v>
      </c>
      <c r="G348" s="6">
        <f>E1L302C1</f>
        <v>3.1123022689287735E-2</v>
      </c>
    </row>
    <row r="349" spans="1:7" x14ac:dyDescent="0.2">
      <c r="A349" s="11">
        <f>CURRENT_YEAR</f>
        <v>2013</v>
      </c>
      <c r="B349" s="11">
        <f>RRICC</f>
        <v>114900</v>
      </c>
      <c r="C349" s="7">
        <f>RR_ID</f>
        <v>1</v>
      </c>
      <c r="D349" s="1" t="str">
        <f>RR_SHORT_NAME</f>
        <v>CN</v>
      </c>
      <c r="E349" s="1" t="str">
        <f>RR_NAME</f>
        <v>Canadian National</v>
      </c>
      <c r="F349" s="1" t="s">
        <v>47349</v>
      </c>
      <c r="G349" s="6">
        <f>E1L303C1</f>
        <v>0.51356055604966155</v>
      </c>
    </row>
    <row r="350" spans="1:7" x14ac:dyDescent="0.2">
      <c r="A350" s="11">
        <f>CURRENT_YEAR</f>
        <v>2013</v>
      </c>
      <c r="B350" s="11">
        <f>RRICC</f>
        <v>114900</v>
      </c>
      <c r="C350" s="7">
        <f>RR_ID</f>
        <v>1</v>
      </c>
      <c r="D350" s="1" t="str">
        <f>RR_SHORT_NAME</f>
        <v>CN</v>
      </c>
      <c r="E350" s="1" t="str">
        <f>RR_NAME</f>
        <v>Canadian National</v>
      </c>
      <c r="F350" s="1" t="s">
        <v>47350</v>
      </c>
      <c r="G350" s="6">
        <f>E1L304C1</f>
        <v>0.52817995465099277</v>
      </c>
    </row>
    <row r="351" spans="1:7" x14ac:dyDescent="0.2">
      <c r="A351" s="11">
        <f>CURRENT_YEAR</f>
        <v>2013</v>
      </c>
      <c r="B351" s="11">
        <f>RRICC</f>
        <v>114900</v>
      </c>
      <c r="C351" s="7">
        <f>RR_ID</f>
        <v>1</v>
      </c>
      <c r="D351" s="1" t="str">
        <f>RR_SHORT_NAME</f>
        <v>CN</v>
      </c>
      <c r="E351" s="1" t="str">
        <f>RR_NAME</f>
        <v>Canadian National</v>
      </c>
      <c r="F351" s="1" t="s">
        <v>47351</v>
      </c>
      <c r="G351" s="6">
        <f>E1L305C1</f>
        <v>0.2079241578998694</v>
      </c>
    </row>
    <row r="352" spans="1:7" x14ac:dyDescent="0.2">
      <c r="A352" s="11">
        <f>CURRENT_YEAR</f>
        <v>2013</v>
      </c>
      <c r="B352" s="11">
        <f>RRICC</f>
        <v>114900</v>
      </c>
      <c r="C352" s="7">
        <f>RR_ID</f>
        <v>1</v>
      </c>
      <c r="D352" s="1" t="str">
        <f>RR_SHORT_NAME</f>
        <v>CN</v>
      </c>
      <c r="E352" s="1" t="str">
        <f>RR_NAME</f>
        <v>Canadian National</v>
      </c>
      <c r="F352" s="1" t="s">
        <v>47352</v>
      </c>
      <c r="G352" s="6">
        <f>E1L306C1</f>
        <v>3.9584679818903123E-2</v>
      </c>
    </row>
    <row r="353" spans="1:7" x14ac:dyDescent="0.2">
      <c r="A353" s="11">
        <f>CURRENT_YEAR</f>
        <v>2013</v>
      </c>
      <c r="B353" s="11">
        <f>RRICC</f>
        <v>114900</v>
      </c>
      <c r="C353" s="7">
        <f>RR_ID</f>
        <v>1</v>
      </c>
      <c r="D353" s="1" t="str">
        <f>RR_SHORT_NAME</f>
        <v>CN</v>
      </c>
      <c r="E353" s="1" t="str">
        <f>RR_NAME</f>
        <v>Canadian National</v>
      </c>
      <c r="F353" s="1" t="s">
        <v>47353</v>
      </c>
      <c r="G353" s="6">
        <f>E1L307C1</f>
        <v>8.2664604118133679E-3</v>
      </c>
    </row>
    <row r="354" spans="1:7" x14ac:dyDescent="0.2">
      <c r="A354" s="11">
        <f>CURRENT_YEAR</f>
        <v>2013</v>
      </c>
      <c r="B354" s="11">
        <f>RRICC</f>
        <v>114900</v>
      </c>
      <c r="C354" s="7">
        <f>RR_ID</f>
        <v>1</v>
      </c>
      <c r="D354" s="1" t="str">
        <f>RR_SHORT_NAME</f>
        <v>CN</v>
      </c>
      <c r="E354" s="1" t="str">
        <f>RR_NAME</f>
        <v>Canadian National</v>
      </c>
      <c r="F354" s="1" t="s">
        <v>47354</v>
      </c>
      <c r="G354" s="6">
        <f>E1L308C1</f>
        <v>3.9105019358066139E-3</v>
      </c>
    </row>
    <row r="355" spans="1:7" x14ac:dyDescent="0.2">
      <c r="A355" s="11">
        <f>CURRENT_YEAR</f>
        <v>2013</v>
      </c>
      <c r="B355" s="11">
        <f>RRICC</f>
        <v>114900</v>
      </c>
      <c r="C355" s="7">
        <f>RR_ID</f>
        <v>1</v>
      </c>
      <c r="D355" s="1" t="str">
        <f>RR_SHORT_NAME</f>
        <v>CN</v>
      </c>
      <c r="E355" s="1" t="str">
        <f>RR_NAME</f>
        <v>Canadian National</v>
      </c>
      <c r="F355" s="1" t="s">
        <v>47355</v>
      </c>
      <c r="G355" s="6">
        <f>E1L309C1</f>
        <v>5.6324016288124374E-3</v>
      </c>
    </row>
    <row r="356" spans="1:7" x14ac:dyDescent="0.2">
      <c r="A356" s="11">
        <f>CURRENT_YEAR</f>
        <v>2013</v>
      </c>
      <c r="B356" s="11">
        <f>RRICC</f>
        <v>114900</v>
      </c>
      <c r="C356" s="7">
        <f>RR_ID</f>
        <v>1</v>
      </c>
      <c r="D356" s="1" t="str">
        <f>RR_SHORT_NAME</f>
        <v>CN</v>
      </c>
      <c r="E356" s="1" t="str">
        <f>RR_NAME</f>
        <v>Canadian National</v>
      </c>
      <c r="F356" s="1" t="s">
        <v>47356</v>
      </c>
      <c r="G356" s="6">
        <f>E1L310C1</f>
        <v>0.10237280669973482</v>
      </c>
    </row>
    <row r="357" spans="1:7" x14ac:dyDescent="0.2">
      <c r="A357" s="11">
        <f>CURRENT_YEAR</f>
        <v>2013</v>
      </c>
      <c r="B357" s="11">
        <f>RRICC</f>
        <v>114900</v>
      </c>
      <c r="C357" s="7">
        <f>RR_ID</f>
        <v>1</v>
      </c>
      <c r="D357" s="1" t="str">
        <f>RR_SHORT_NAME</f>
        <v>CN</v>
      </c>
      <c r="E357" s="1" t="str">
        <f>RR_NAME</f>
        <v>Canadian National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2013</v>
      </c>
      <c r="B358" s="11">
        <f>RRICC</f>
        <v>114900</v>
      </c>
      <c r="C358" s="7">
        <f>RR_ID</f>
        <v>1</v>
      </c>
      <c r="D358" s="1" t="str">
        <f>RR_SHORT_NAME</f>
        <v>CN</v>
      </c>
      <c r="E358" s="1" t="str">
        <f>RR_NAME</f>
        <v>Canadian National</v>
      </c>
      <c r="F358" s="1" t="s">
        <v>47358</v>
      </c>
      <c r="G358" s="6">
        <f>E1L312C1</f>
        <v>0.75572433013418761</v>
      </c>
    </row>
    <row r="359" spans="1:7" x14ac:dyDescent="0.2">
      <c r="A359" s="11">
        <f>CURRENT_YEAR</f>
        <v>2013</v>
      </c>
      <c r="B359" s="11">
        <f>RRICC</f>
        <v>114900</v>
      </c>
      <c r="C359" s="7">
        <f>RR_ID</f>
        <v>1</v>
      </c>
      <c r="D359" s="1" t="str">
        <f>RR_SHORT_NAME</f>
        <v>CN</v>
      </c>
      <c r="E359" s="1" t="str">
        <f>RR_NAME</f>
        <v>Canadian National</v>
      </c>
      <c r="F359" s="1" t="s">
        <v>47359</v>
      </c>
      <c r="G359" s="6">
        <f>E1L313C1</f>
        <v>0.32465270541124641</v>
      </c>
    </row>
    <row r="360" spans="1:7" x14ac:dyDescent="0.2">
      <c r="A360" s="11">
        <f>CURRENT_YEAR</f>
        <v>2013</v>
      </c>
      <c r="B360" s="11">
        <f>RRICC</f>
        <v>114900</v>
      </c>
      <c r="C360" s="7">
        <f>RR_ID</f>
        <v>1</v>
      </c>
      <c r="D360" s="1" t="str">
        <f>RR_SHORT_NAME</f>
        <v>CN</v>
      </c>
      <c r="E360" s="1" t="str">
        <f>RR_NAME</f>
        <v>Canadian National</v>
      </c>
      <c r="F360" s="1" t="s">
        <v>47360</v>
      </c>
      <c r="G360" s="6">
        <f>E1L314C1</f>
        <v>4.831428953631315E-2</v>
      </c>
    </row>
    <row r="361" spans="1:7" x14ac:dyDescent="0.2">
      <c r="A361" s="11">
        <f>CURRENT_YEAR</f>
        <v>2013</v>
      </c>
      <c r="B361" s="11">
        <f>RRICC</f>
        <v>114900</v>
      </c>
      <c r="C361" s="7">
        <f>RR_ID</f>
        <v>1</v>
      </c>
      <c r="D361" s="1" t="str">
        <f>RR_SHORT_NAME</f>
        <v>CN</v>
      </c>
      <c r="E361" s="1" t="str">
        <f>RR_NAME</f>
        <v>Canadian National</v>
      </c>
      <c r="F361" s="1" t="s">
        <v>47361</v>
      </c>
      <c r="G361" s="6">
        <f>E1L315C1</f>
        <v>5.7252215150642848E-2</v>
      </c>
    </row>
    <row r="362" spans="1:7" x14ac:dyDescent="0.2">
      <c r="A362" s="11">
        <f>CURRENT_YEAR</f>
        <v>2013</v>
      </c>
      <c r="B362" s="11">
        <f>RRICC</f>
        <v>114900</v>
      </c>
      <c r="C362" s="7">
        <f>RR_ID</f>
        <v>1</v>
      </c>
      <c r="D362" s="1" t="str">
        <f>RR_SHORT_NAME</f>
        <v>CN</v>
      </c>
      <c r="E362" s="1" t="str">
        <f>RR_NAME</f>
        <v>Canadian National</v>
      </c>
      <c r="F362" s="1" t="s">
        <v>47362</v>
      </c>
      <c r="G362" s="6">
        <f>E1L316C1</f>
        <v>1.2151113560838445E-2</v>
      </c>
    </row>
    <row r="363" spans="1:7" x14ac:dyDescent="0.2">
      <c r="A363" s="11">
        <f>CURRENT_YEAR</f>
        <v>2013</v>
      </c>
      <c r="B363" s="11">
        <f>RRICC</f>
        <v>114900</v>
      </c>
      <c r="C363" s="7">
        <f>RR_ID</f>
        <v>1</v>
      </c>
      <c r="D363" s="1" t="str">
        <f>RR_SHORT_NAME</f>
        <v>CN</v>
      </c>
      <c r="E363" s="1" t="str">
        <f>RR_NAME</f>
        <v>Canadian National</v>
      </c>
      <c r="F363" s="1" t="s">
        <v>47363</v>
      </c>
      <c r="G363" s="6">
        <f>E1L317C1</f>
        <v>9.9266925398878825E-2</v>
      </c>
    </row>
    <row r="364" spans="1:7" x14ac:dyDescent="0.2">
      <c r="A364" s="11">
        <f>CURRENT_YEAR</f>
        <v>2013</v>
      </c>
      <c r="B364" s="11">
        <f>RRICC</f>
        <v>114900</v>
      </c>
      <c r="C364" s="7">
        <f>RR_ID</f>
        <v>1</v>
      </c>
      <c r="D364" s="1" t="str">
        <f>RR_SHORT_NAME</f>
        <v>CN</v>
      </c>
      <c r="E364" s="1" t="str">
        <f>RR_NAME</f>
        <v>Canadian National</v>
      </c>
      <c r="F364" s="1" t="s">
        <v>47364</v>
      </c>
      <c r="G364" s="6">
        <f>E1L318C1</f>
        <v>0.30795874859105343</v>
      </c>
    </row>
    <row r="365" spans="1:7" x14ac:dyDescent="0.2">
      <c r="A365" s="11">
        <f>CURRENT_YEAR</f>
        <v>2013</v>
      </c>
      <c r="B365" s="11">
        <f>RRICC</f>
        <v>114900</v>
      </c>
      <c r="C365" s="7">
        <f>RR_ID</f>
        <v>1</v>
      </c>
      <c r="D365" s="1" t="str">
        <f>RR_SHORT_NAME</f>
        <v>CN</v>
      </c>
      <c r="E365" s="1" t="str">
        <f>RR_NAME</f>
        <v>Canadian National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2013</v>
      </c>
      <c r="B366" s="11">
        <f>RRICC</f>
        <v>114900</v>
      </c>
      <c r="C366" s="7">
        <f>RR_ID</f>
        <v>1</v>
      </c>
      <c r="D366" s="1" t="str">
        <f>RR_SHORT_NAME</f>
        <v>CN</v>
      </c>
      <c r="E366" s="1" t="str">
        <f>RR_NAME</f>
        <v>Canadian National</v>
      </c>
      <c r="F366" s="1" t="s">
        <v>47366</v>
      </c>
      <c r="G366" s="6">
        <f>E1L320C1</f>
        <v>1.75428677902064E-2</v>
      </c>
    </row>
    <row r="367" spans="1:7" x14ac:dyDescent="0.2">
      <c r="A367" s="11">
        <f>CURRENT_YEAR</f>
        <v>2013</v>
      </c>
      <c r="B367" s="11">
        <f>RRICC</f>
        <v>114900</v>
      </c>
      <c r="C367" s="7">
        <f>RR_ID</f>
        <v>1</v>
      </c>
      <c r="D367" s="1" t="str">
        <f>RR_SHORT_NAME</f>
        <v>CN</v>
      </c>
      <c r="E367" s="1" t="str">
        <f>RR_NAME</f>
        <v>Canadian National</v>
      </c>
      <c r="F367" s="1" t="s">
        <v>47367</v>
      </c>
      <c r="G367" s="6">
        <f>E1L321C1</f>
        <v>8.2387847707104889E-2</v>
      </c>
    </row>
    <row r="368" spans="1:7" x14ac:dyDescent="0.2">
      <c r="A368" s="11">
        <f>CURRENT_YEAR</f>
        <v>2013</v>
      </c>
      <c r="B368" s="11">
        <f>RRICC</f>
        <v>114900</v>
      </c>
      <c r="C368" s="7">
        <f>RR_ID</f>
        <v>1</v>
      </c>
      <c r="D368" s="1" t="str">
        <f>RR_SHORT_NAME</f>
        <v>CN</v>
      </c>
      <c r="E368" s="1" t="str">
        <f>RR_NAME</f>
        <v>Canadian National</v>
      </c>
      <c r="F368" s="1" t="s">
        <v>47368</v>
      </c>
      <c r="G368" s="6">
        <f>E1L322C1</f>
        <v>0.9064256669244698</v>
      </c>
    </row>
    <row r="369" spans="1:7" x14ac:dyDescent="0.2">
      <c r="A369" s="11">
        <f>CURRENT_YEAR</f>
        <v>2013</v>
      </c>
      <c r="B369" s="11">
        <f>RRICC</f>
        <v>114900</v>
      </c>
      <c r="C369" s="7">
        <f>RR_ID</f>
        <v>1</v>
      </c>
      <c r="D369" s="1" t="str">
        <f>RR_SHORT_NAME</f>
        <v>CN</v>
      </c>
      <c r="E369" s="1" t="str">
        <f>RR_NAME</f>
        <v>Canadian National</v>
      </c>
      <c r="F369" s="1" t="s">
        <v>47369</v>
      </c>
      <c r="G369" s="6">
        <f>E1L323C1</f>
        <v>0.51581695284517304</v>
      </c>
    </row>
    <row r="370" spans="1:7" x14ac:dyDescent="0.2">
      <c r="A370" s="11">
        <f>CURRENT_YEAR</f>
        <v>2013</v>
      </c>
      <c r="B370" s="11">
        <f>RRICC</f>
        <v>114900</v>
      </c>
      <c r="C370" s="7">
        <f>RR_ID</f>
        <v>1</v>
      </c>
      <c r="D370" s="1" t="str">
        <f>RR_SHORT_NAME</f>
        <v>CN</v>
      </c>
      <c r="E370" s="1" t="str">
        <f>RR_NAME</f>
        <v>Canadian National</v>
      </c>
      <c r="F370" s="1" t="s">
        <v>47370</v>
      </c>
      <c r="G370" s="6">
        <f>E1L324C1</f>
        <v>5.26855255970392E-2</v>
      </c>
    </row>
    <row r="371" spans="1:7" x14ac:dyDescent="0.2">
      <c r="A371" s="11">
        <f>CURRENT_YEAR</f>
        <v>2013</v>
      </c>
      <c r="B371" s="11">
        <f>RRICC</f>
        <v>114900</v>
      </c>
      <c r="C371" s="7">
        <f>RR_ID</f>
        <v>1</v>
      </c>
      <c r="D371" s="1" t="str">
        <f>RR_SHORT_NAME</f>
        <v>CN</v>
      </c>
      <c r="E371" s="1" t="str">
        <f>RR_NAME</f>
        <v>Canadian National</v>
      </c>
      <c r="F371" s="1" t="s">
        <v>47371</v>
      </c>
      <c r="G371" s="6">
        <f>E1L325C1</f>
        <v>6.4795159201128633E-2</v>
      </c>
    </row>
    <row r="372" spans="1:7" x14ac:dyDescent="0.2">
      <c r="A372" s="11">
        <f>CURRENT_YEAR</f>
        <v>2013</v>
      </c>
      <c r="B372" s="11">
        <f>RRICC</f>
        <v>114900</v>
      </c>
      <c r="C372" s="7">
        <f>RR_ID</f>
        <v>1</v>
      </c>
      <c r="D372" s="1" t="str">
        <f>RR_SHORT_NAME</f>
        <v>CN</v>
      </c>
      <c r="E372" s="1" t="str">
        <f>RR_NAME</f>
        <v>Canadian National</v>
      </c>
      <c r="F372" s="1" t="s">
        <v>47372</v>
      </c>
      <c r="G372" s="6">
        <f>E1L326C1</f>
        <v>5.3964297953207264E-2</v>
      </c>
    </row>
    <row r="373" spans="1:7" x14ac:dyDescent="0.2">
      <c r="A373" s="11">
        <f>CURRENT_YEAR</f>
        <v>2013</v>
      </c>
      <c r="B373" s="11">
        <f>RRICC</f>
        <v>114900</v>
      </c>
      <c r="C373" s="7">
        <f>RR_ID</f>
        <v>1</v>
      </c>
      <c r="D373" s="1" t="str">
        <f>RR_SHORT_NAME</f>
        <v>CN</v>
      </c>
      <c r="E373" s="1" t="str">
        <f>RR_NAME</f>
        <v>Canadian National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2013</v>
      </c>
      <c r="B374" s="11">
        <f>RRICC</f>
        <v>114900</v>
      </c>
      <c r="C374" s="7">
        <f>RR_ID</f>
        <v>1</v>
      </c>
      <c r="D374" s="1" t="str">
        <f>RR_SHORT_NAME</f>
        <v>CN</v>
      </c>
      <c r="E374" s="1" t="str">
        <f>RR_NAME</f>
        <v>Canadian National</v>
      </c>
      <c r="F374" s="1" t="s">
        <v>47374</v>
      </c>
      <c r="G374" s="6">
        <f>E1L328C1</f>
        <v>3.1761788212532033E-2</v>
      </c>
    </row>
    <row r="375" spans="1:7" x14ac:dyDescent="0.2">
      <c r="A375" s="11">
        <f>CURRENT_YEAR</f>
        <v>2013</v>
      </c>
      <c r="B375" s="11">
        <f>RRICC</f>
        <v>114900</v>
      </c>
      <c r="C375" s="7">
        <f>RR_ID</f>
        <v>1</v>
      </c>
      <c r="D375" s="1" t="str">
        <f>RR_SHORT_NAME</f>
        <v>CN</v>
      </c>
      <c r="E375" s="1" t="str">
        <f>RR_NAME</f>
        <v>Canadian National</v>
      </c>
      <c r="F375" s="1" t="s">
        <v>47375</v>
      </c>
      <c r="G375" s="6">
        <f>E1L329C1</f>
        <v>3.8499527438135964E-2</v>
      </c>
    </row>
    <row r="376" spans="1:7" x14ac:dyDescent="0.2">
      <c r="A376" s="11">
        <f>CURRENT_YEAR</f>
        <v>2013</v>
      </c>
      <c r="B376" s="11">
        <f>RRICC</f>
        <v>114900</v>
      </c>
      <c r="C376" s="7">
        <f>RR_ID</f>
        <v>1</v>
      </c>
      <c r="D376" s="1" t="str">
        <f>RR_SHORT_NAME</f>
        <v>CN</v>
      </c>
      <c r="E376" s="1" t="str">
        <f>RR_NAME</f>
        <v>Canadian National</v>
      </c>
      <c r="F376" s="1" t="s">
        <v>47376</v>
      </c>
      <c r="G376" s="6">
        <f>E1L330C1</f>
        <v>3.7447413614317207E-2</v>
      </c>
    </row>
    <row r="377" spans="1:7" x14ac:dyDescent="0.2">
      <c r="A377" s="11">
        <f>CURRENT_YEAR</f>
        <v>2013</v>
      </c>
      <c r="B377" s="11">
        <f>RRICC</f>
        <v>114900</v>
      </c>
      <c r="C377" s="7">
        <f>RR_ID</f>
        <v>1</v>
      </c>
      <c r="D377" s="1" t="str">
        <f>RR_SHORT_NAME</f>
        <v>CN</v>
      </c>
      <c r="E377" s="1" t="str">
        <f>RR_NAME</f>
        <v>Canadian National</v>
      </c>
      <c r="F377" s="1" t="s">
        <v>47377</v>
      </c>
      <c r="G377" s="6">
        <f>E1L331C1</f>
        <v>2.490729129847492E-2</v>
      </c>
    </row>
    <row r="378" spans="1:7" x14ac:dyDescent="0.2">
      <c r="A378" s="11">
        <f>CURRENT_YEAR</f>
        <v>2013</v>
      </c>
      <c r="B378" s="11">
        <f>RRICC</f>
        <v>114900</v>
      </c>
      <c r="C378" s="7">
        <f>RR_ID</f>
        <v>1</v>
      </c>
      <c r="D378" s="1" t="str">
        <f>RR_SHORT_NAME</f>
        <v>CN</v>
      </c>
      <c r="E378" s="1" t="str">
        <f>RR_NAME</f>
        <v>Canadian National</v>
      </c>
      <c r="F378" s="1" t="s">
        <v>47378</v>
      </c>
      <c r="G378" s="6">
        <f>E1L332C1</f>
        <v>0.51095121455496351</v>
      </c>
    </row>
    <row r="379" spans="1:7" x14ac:dyDescent="0.2">
      <c r="A379" s="11">
        <f>CURRENT_YEAR</f>
        <v>2013</v>
      </c>
      <c r="B379" s="11">
        <f>RRICC</f>
        <v>114900</v>
      </c>
      <c r="C379" s="7">
        <f>RR_ID</f>
        <v>1</v>
      </c>
      <c r="D379" s="1" t="str">
        <f>RR_SHORT_NAME</f>
        <v>CN</v>
      </c>
      <c r="E379" s="1" t="str">
        <f>RR_NAME</f>
        <v>Canadian National</v>
      </c>
      <c r="F379" s="1" t="s">
        <v>47379</v>
      </c>
      <c r="G379" s="6">
        <f>E1L333C1</f>
        <v>0.17467744000942764</v>
      </c>
    </row>
    <row r="380" spans="1:7" x14ac:dyDescent="0.2">
      <c r="A380" s="11">
        <f>CURRENT_YEAR</f>
        <v>2013</v>
      </c>
      <c r="B380" s="11">
        <f>RRICC</f>
        <v>114900</v>
      </c>
      <c r="C380" s="7">
        <f>RR_ID</f>
        <v>1</v>
      </c>
      <c r="D380" s="1" t="str">
        <f>RR_SHORT_NAME</f>
        <v>CN</v>
      </c>
      <c r="E380" s="1" t="str">
        <f>RR_NAME</f>
        <v>Canadian National</v>
      </c>
      <c r="F380" s="1" t="s">
        <v>47380</v>
      </c>
      <c r="G380" s="6">
        <f>E1L334C1</f>
        <v>8.8899779682194875E-3</v>
      </c>
    </row>
    <row r="381" spans="1:7" x14ac:dyDescent="0.2">
      <c r="A381" s="11">
        <f>CURRENT_YEAR</f>
        <v>2013</v>
      </c>
      <c r="B381" s="11">
        <f>RRICC</f>
        <v>114900</v>
      </c>
      <c r="C381" s="7">
        <f>RR_ID</f>
        <v>1</v>
      </c>
      <c r="D381" s="1" t="str">
        <f>RR_SHORT_NAME</f>
        <v>CN</v>
      </c>
      <c r="E381" s="1" t="str">
        <f>RR_NAME</f>
        <v>Canadian National</v>
      </c>
      <c r="F381" s="1" t="s">
        <v>47381</v>
      </c>
      <c r="G381" s="6">
        <f>E1L335C1</f>
        <v>0.31435160589036143</v>
      </c>
    </row>
    <row r="382" spans="1:7" x14ac:dyDescent="0.2">
      <c r="A382" s="11">
        <f>CURRENT_YEAR</f>
        <v>2013</v>
      </c>
      <c r="B382" s="11">
        <f>RRICC</f>
        <v>114900</v>
      </c>
      <c r="C382" s="7">
        <f>RR_ID</f>
        <v>1</v>
      </c>
      <c r="D382" s="1" t="str">
        <f>RR_SHORT_NAME</f>
        <v>CN</v>
      </c>
      <c r="E382" s="1" t="str">
        <f>RR_NAME</f>
        <v>Canadian National</v>
      </c>
      <c r="F382" s="1" t="s">
        <v>47382</v>
      </c>
      <c r="G382" s="6">
        <f>E1L336C1</f>
        <v>0.21972379874770953</v>
      </c>
    </row>
    <row r="383" spans="1:7" x14ac:dyDescent="0.2">
      <c r="A383" s="11">
        <f>CURRENT_YEAR</f>
        <v>2013</v>
      </c>
      <c r="B383" s="11">
        <f>RRICC</f>
        <v>114900</v>
      </c>
      <c r="C383" s="7">
        <f>RR_ID</f>
        <v>1</v>
      </c>
      <c r="D383" s="1" t="str">
        <f>RR_SHORT_NAME</f>
        <v>CN</v>
      </c>
      <c r="E383" s="1" t="str">
        <f>RR_NAME</f>
        <v>Canadian National</v>
      </c>
      <c r="F383" s="1" t="s">
        <v>47383</v>
      </c>
      <c r="G383" s="6">
        <f>E1L337C1</f>
        <v>3.8177576836131016E-2</v>
      </c>
    </row>
    <row r="384" spans="1:7" x14ac:dyDescent="0.2">
      <c r="A384" s="11">
        <f>CURRENT_YEAR</f>
        <v>2013</v>
      </c>
      <c r="B384" s="11">
        <f>RRICC</f>
        <v>114900</v>
      </c>
      <c r="C384" s="7">
        <f>RR_ID</f>
        <v>1</v>
      </c>
      <c r="D384" s="1" t="str">
        <f>RR_SHORT_NAME</f>
        <v>CN</v>
      </c>
      <c r="E384" s="1" t="str">
        <f>RR_NAME</f>
        <v>Canadian National</v>
      </c>
      <c r="F384" s="1" t="s">
        <v>47384</v>
      </c>
      <c r="G384" s="6">
        <f>E1L338C1</f>
        <v>1.0753835321228157E-2</v>
      </c>
    </row>
    <row r="385" spans="1:7" x14ac:dyDescent="0.2">
      <c r="A385" s="11">
        <f>CURRENT_YEAR</f>
        <v>2013</v>
      </c>
      <c r="B385" s="11">
        <f>RRICC</f>
        <v>114900</v>
      </c>
      <c r="C385" s="7">
        <f>RR_ID</f>
        <v>1</v>
      </c>
      <c r="D385" s="1" t="str">
        <f>RR_SHORT_NAME</f>
        <v>CN</v>
      </c>
      <c r="E385" s="1" t="str">
        <f>RR_NAME</f>
        <v>Canadian National</v>
      </c>
      <c r="F385" s="1" t="s">
        <v>47385</v>
      </c>
      <c r="G385" s="6">
        <f>E1L339C1</f>
        <v>8.299764636501715E-2</v>
      </c>
    </row>
    <row r="386" spans="1:7" x14ac:dyDescent="0.2">
      <c r="A386" s="11">
        <f>CURRENT_YEAR</f>
        <v>2013</v>
      </c>
      <c r="B386" s="11">
        <f>RRICC</f>
        <v>114900</v>
      </c>
      <c r="C386" s="7">
        <f>RR_ID</f>
        <v>1</v>
      </c>
      <c r="D386" s="1" t="str">
        <f>RR_SHORT_NAME</f>
        <v>CN</v>
      </c>
      <c r="E386" s="1" t="str">
        <f>RR_NAME</f>
        <v>Canadian National</v>
      </c>
      <c r="F386" s="1" t="s">
        <v>47386</v>
      </c>
      <c r="G386" s="6">
        <f>E1L340C1</f>
        <v>3.2089065986265985E-2</v>
      </c>
    </row>
    <row r="387" spans="1:7" x14ac:dyDescent="0.2">
      <c r="A387" s="11">
        <f>CURRENT_YEAR</f>
        <v>2013</v>
      </c>
      <c r="B387" s="11">
        <f>RRICC</f>
        <v>114900</v>
      </c>
      <c r="C387" s="7">
        <f>RR_ID</f>
        <v>1</v>
      </c>
      <c r="D387" s="1" t="str">
        <f>RR_SHORT_NAME</f>
        <v>CN</v>
      </c>
      <c r="E387" s="1" t="str">
        <f>RR_NAME</f>
        <v>Canadian National</v>
      </c>
      <c r="F387" s="1" t="s">
        <v>47387</v>
      </c>
      <c r="G387" s="6">
        <f>E1L341C1</f>
        <v>1.1082765584716044E-2</v>
      </c>
    </row>
    <row r="388" spans="1:7" x14ac:dyDescent="0.2">
      <c r="A388" s="11">
        <f>CURRENT_YEAR</f>
        <v>2013</v>
      </c>
      <c r="B388" s="11">
        <f>RRICC</f>
        <v>114900</v>
      </c>
      <c r="C388" s="7">
        <f>RR_ID</f>
        <v>1</v>
      </c>
      <c r="D388" s="1" t="str">
        <f>RR_SHORT_NAME</f>
        <v>CN</v>
      </c>
      <c r="E388" s="1" t="str">
        <f>RR_NAME</f>
        <v>Canadian National</v>
      </c>
      <c r="F388" s="1" t="s">
        <v>47388</v>
      </c>
      <c r="G388" s="6">
        <f>E1L342C1</f>
        <v>7.6568065147233416E-3</v>
      </c>
    </row>
    <row r="389" spans="1:7" x14ac:dyDescent="0.2">
      <c r="A389" s="11">
        <f>CURRENT_YEAR</f>
        <v>2013</v>
      </c>
      <c r="B389" s="11">
        <f>RRICC</f>
        <v>114900</v>
      </c>
      <c r="C389" s="7">
        <f>RR_ID</f>
        <v>1</v>
      </c>
      <c r="D389" s="1" t="str">
        <f>RR_SHORT_NAME</f>
        <v>CN</v>
      </c>
      <c r="E389" s="1" t="str">
        <f>RR_NAME</f>
        <v>Canadian National</v>
      </c>
      <c r="F389" s="1" t="s">
        <v>47389</v>
      </c>
      <c r="G389" s="6">
        <f>E1L343C1</f>
        <v>9.0175596780747491E-2</v>
      </c>
    </row>
    <row r="390" spans="1:7" x14ac:dyDescent="0.2">
      <c r="A390" s="11">
        <f>CURRENT_YEAR</f>
        <v>2013</v>
      </c>
      <c r="B390" s="11">
        <f>RRICC</f>
        <v>114900</v>
      </c>
      <c r="C390" s="7">
        <f>RR_ID</f>
        <v>1</v>
      </c>
      <c r="D390" s="1" t="str">
        <f>RR_SHORT_NAME</f>
        <v>CN</v>
      </c>
      <c r="E390" s="1" t="str">
        <f>RR_NAME</f>
        <v>Canadian National</v>
      </c>
      <c r="F390" s="1" t="s">
        <v>47390</v>
      </c>
      <c r="G390" s="6">
        <f>E1L344C1</f>
        <v>3.7528481901249626E-2</v>
      </c>
    </row>
    <row r="391" spans="1:7" x14ac:dyDescent="0.2">
      <c r="A391" s="11">
        <f>CURRENT_YEAR</f>
        <v>2013</v>
      </c>
      <c r="B391" s="11">
        <f>RRICC</f>
        <v>114900</v>
      </c>
      <c r="C391" s="7">
        <f>RR_ID</f>
        <v>1</v>
      </c>
      <c r="D391" s="1" t="str">
        <f>RR_SHORT_NAME</f>
        <v>CN</v>
      </c>
      <c r="E391" s="1" t="str">
        <f>RR_NAME</f>
        <v>Canadian National</v>
      </c>
      <c r="F391" s="1" t="s">
        <v>47391</v>
      </c>
      <c r="G391" s="6">
        <f>E1L345C1</f>
        <v>7.7346069777802888E-3</v>
      </c>
    </row>
    <row r="392" spans="1:7" x14ac:dyDescent="0.2">
      <c r="A392" s="11">
        <f>CURRENT_YEAR</f>
        <v>2013</v>
      </c>
      <c r="B392" s="11">
        <f>RRICC</f>
        <v>114900</v>
      </c>
      <c r="C392" s="7">
        <f>RR_ID</f>
        <v>1</v>
      </c>
      <c r="D392" s="1" t="str">
        <f>RR_SHORT_NAME</f>
        <v>CN</v>
      </c>
      <c r="E392" s="1" t="str">
        <f>RR_NAME</f>
        <v>Canadian National</v>
      </c>
      <c r="F392" s="1" t="s">
        <v>47392</v>
      </c>
      <c r="G392" s="6">
        <f>E1L346C1</f>
        <v>7.4020405728114939E-3</v>
      </c>
    </row>
    <row r="393" spans="1:7" x14ac:dyDescent="0.2">
      <c r="A393" s="11">
        <f>CURRENT_YEAR</f>
        <v>2013</v>
      </c>
      <c r="B393" s="11">
        <f>RRICC</f>
        <v>114900</v>
      </c>
      <c r="C393" s="7">
        <f>RR_ID</f>
        <v>1</v>
      </c>
      <c r="D393" s="1" t="str">
        <f>RR_SHORT_NAME</f>
        <v>CN</v>
      </c>
      <c r="E393" s="1" t="str">
        <f>RR_NAME</f>
        <v>Canadian National</v>
      </c>
      <c r="F393" s="1" t="s">
        <v>47393</v>
      </c>
      <c r="G393" s="6">
        <f>E1L347C1</f>
        <v>9.442723047698702E-2</v>
      </c>
    </row>
    <row r="394" spans="1:7" x14ac:dyDescent="0.2">
      <c r="A394" s="11">
        <f>CURRENT_YEAR</f>
        <v>2013</v>
      </c>
      <c r="B394" s="11">
        <f>RRICC</f>
        <v>114900</v>
      </c>
      <c r="C394" s="7">
        <f>RR_ID</f>
        <v>1</v>
      </c>
      <c r="D394" s="1" t="str">
        <f>RR_SHORT_NAME</f>
        <v>CN</v>
      </c>
      <c r="E394" s="1" t="str">
        <f>RR_NAME</f>
        <v>Canadian National</v>
      </c>
      <c r="F394" s="1" t="s">
        <v>47394</v>
      </c>
      <c r="G394" s="6">
        <f>E1L348C1</f>
        <v>0.17224606889411359</v>
      </c>
    </row>
    <row r="395" spans="1:7" x14ac:dyDescent="0.2">
      <c r="A395" s="11">
        <f>CURRENT_YEAR</f>
        <v>2013</v>
      </c>
      <c r="B395" s="11">
        <f>RRICC</f>
        <v>114900</v>
      </c>
      <c r="C395" s="7">
        <f>RR_ID</f>
        <v>1</v>
      </c>
      <c r="D395" s="1" t="str">
        <f>RR_SHORT_NAME</f>
        <v>CN</v>
      </c>
      <c r="E395" s="1" t="str">
        <f>RR_NAME</f>
        <v>Canadian National</v>
      </c>
      <c r="F395" s="1" t="s">
        <v>47395</v>
      </c>
      <c r="G395" s="6">
        <f>E1L349C1</f>
        <v>3.2115602004537239E-2</v>
      </c>
    </row>
    <row r="396" spans="1:7" x14ac:dyDescent="0.2">
      <c r="A396" s="11">
        <f>CURRENT_YEAR</f>
        <v>2013</v>
      </c>
      <c r="B396" s="11">
        <f>RRICC</f>
        <v>114900</v>
      </c>
      <c r="C396" s="7">
        <f>RR_ID</f>
        <v>1</v>
      </c>
      <c r="D396" s="1" t="str">
        <f>RR_SHORT_NAME</f>
        <v>CN</v>
      </c>
      <c r="E396" s="1" t="str">
        <f>RR_NAME</f>
        <v>Canadian National</v>
      </c>
      <c r="F396" s="1" t="s">
        <v>47396</v>
      </c>
      <c r="G396" s="6">
        <f>E1L350C1</f>
        <v>1.2379656363146335E-2</v>
      </c>
    </row>
    <row r="397" spans="1:7" x14ac:dyDescent="0.2">
      <c r="A397" s="11">
        <f>CURRENT_YEAR</f>
        <v>2013</v>
      </c>
      <c r="B397" s="11">
        <f>RRICC</f>
        <v>114900</v>
      </c>
      <c r="C397" s="7">
        <f>RR_ID</f>
        <v>1</v>
      </c>
      <c r="D397" s="1" t="str">
        <f>RR_SHORT_NAME</f>
        <v>CN</v>
      </c>
      <c r="E397" s="1" t="str">
        <f>RR_NAME</f>
        <v>Canadian National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2013</v>
      </c>
      <c r="B398" s="11">
        <f>RRICC</f>
        <v>114900</v>
      </c>
      <c r="C398" s="7">
        <f>RR_ID</f>
        <v>1</v>
      </c>
      <c r="D398" s="1" t="str">
        <f>RR_SHORT_NAME</f>
        <v>CN</v>
      </c>
      <c r="E398" s="1" t="str">
        <f>RR_NAME</f>
        <v>Canadian National</v>
      </c>
      <c r="F398" s="1" t="s">
        <v>47398</v>
      </c>
      <c r="G398" s="6">
        <f>E1L352C1</f>
        <v>2.0243377738990914E-2</v>
      </c>
    </row>
    <row r="399" spans="1:7" x14ac:dyDescent="0.2">
      <c r="A399" s="11">
        <f>CURRENT_YEAR</f>
        <v>2013</v>
      </c>
      <c r="B399" s="11">
        <f>RRICC</f>
        <v>114900</v>
      </c>
      <c r="C399" s="7">
        <f>RR_ID</f>
        <v>1</v>
      </c>
      <c r="D399" s="1" t="str">
        <f>RR_SHORT_NAME</f>
        <v>CN</v>
      </c>
      <c r="E399" s="1" t="str">
        <f>RR_NAME</f>
        <v>Canadian National</v>
      </c>
      <c r="F399" s="1" t="s">
        <v>47399</v>
      </c>
      <c r="G399" s="6">
        <f>E1L353C1</f>
        <v>8.8174836782293226E-3</v>
      </c>
    </row>
    <row r="400" spans="1:7" x14ac:dyDescent="0.2">
      <c r="A400" s="11">
        <f>CURRENT_YEAR</f>
        <v>2013</v>
      </c>
      <c r="B400" s="11">
        <f>RRICC</f>
        <v>114900</v>
      </c>
      <c r="C400" s="7">
        <f>RR_ID</f>
        <v>1</v>
      </c>
      <c r="D400" s="1" t="str">
        <f>RR_SHORT_NAME</f>
        <v>CN</v>
      </c>
      <c r="E400" s="1" t="str">
        <f>RR_NAME</f>
        <v>Canadian National</v>
      </c>
      <c r="F400" s="1" t="s">
        <v>47400</v>
      </c>
      <c r="G400" s="6">
        <f>E1L354C1</f>
        <v>3.3330846638463647E-2</v>
      </c>
    </row>
    <row r="401" spans="1:7" x14ac:dyDescent="0.2">
      <c r="A401" s="11">
        <f>CURRENT_YEAR</f>
        <v>2013</v>
      </c>
      <c r="B401" s="11">
        <f>RRICC</f>
        <v>114900</v>
      </c>
      <c r="C401" s="7">
        <f>RR_ID</f>
        <v>1</v>
      </c>
      <c r="D401" s="1" t="str">
        <f>RR_SHORT_NAME</f>
        <v>CN</v>
      </c>
      <c r="E401" s="1" t="str">
        <f>RR_NAME</f>
        <v>Canadian National</v>
      </c>
      <c r="F401" s="1" t="s">
        <v>47401</v>
      </c>
      <c r="G401" s="6">
        <f>E1L355C1</f>
        <v>3.0930417680431532E-2</v>
      </c>
    </row>
    <row r="402" spans="1:7" x14ac:dyDescent="0.2">
      <c r="A402" s="11">
        <f>CURRENT_YEAR</f>
        <v>2013</v>
      </c>
      <c r="B402" s="11">
        <f>RRICC</f>
        <v>114900</v>
      </c>
      <c r="C402" s="7">
        <f>RR_ID</f>
        <v>1</v>
      </c>
      <c r="D402" s="1" t="str">
        <f>RR_SHORT_NAME</f>
        <v>CN</v>
      </c>
      <c r="E402" s="1" t="str">
        <f>RR_NAME</f>
        <v>Canadian National</v>
      </c>
      <c r="F402" s="1" t="s">
        <v>47402</v>
      </c>
      <c r="G402" s="6">
        <f>E1L356C1</f>
        <v>0.40275806081866916</v>
      </c>
    </row>
    <row r="403" spans="1:7" x14ac:dyDescent="0.2">
      <c r="A403" s="11">
        <f>CURRENT_YEAR</f>
        <v>2013</v>
      </c>
      <c r="B403" s="11">
        <f>RRICC</f>
        <v>114900</v>
      </c>
      <c r="C403" s="7">
        <f>RR_ID</f>
        <v>1</v>
      </c>
      <c r="D403" s="1" t="str">
        <f>RR_SHORT_NAME</f>
        <v>CN</v>
      </c>
      <c r="E403" s="1" t="str">
        <f>RR_NAME</f>
        <v>Canadian National</v>
      </c>
      <c r="F403" s="1" t="s">
        <v>47403</v>
      </c>
      <c r="G403" s="6">
        <f>E1L357C1</f>
        <v>1.4369743993387902E-2</v>
      </c>
    </row>
    <row r="404" spans="1:7" x14ac:dyDescent="0.2">
      <c r="A404" s="11">
        <f>CURRENT_YEAR</f>
        <v>2013</v>
      </c>
      <c r="B404" s="11">
        <f>RRICC</f>
        <v>114900</v>
      </c>
      <c r="C404" s="7">
        <f>RR_ID</f>
        <v>1</v>
      </c>
      <c r="D404" s="1" t="str">
        <f>RR_SHORT_NAME</f>
        <v>CN</v>
      </c>
      <c r="E404" s="1" t="str">
        <f>RR_NAME</f>
        <v>Canadian National</v>
      </c>
      <c r="F404" s="1" t="s">
        <v>47404</v>
      </c>
      <c r="G404" s="6">
        <f>E1L358C1</f>
        <v>0.34850578418184341</v>
      </c>
    </row>
    <row r="405" spans="1:7" x14ac:dyDescent="0.2">
      <c r="A405" s="11">
        <f>CURRENT_YEAR</f>
        <v>2013</v>
      </c>
      <c r="B405" s="11">
        <f>RRICC</f>
        <v>114900</v>
      </c>
      <c r="C405" s="7">
        <f>RR_ID</f>
        <v>1</v>
      </c>
      <c r="D405" s="1" t="str">
        <f>RR_SHORT_NAME</f>
        <v>CN</v>
      </c>
      <c r="E405" s="1" t="str">
        <f>RR_NAME</f>
        <v>Canadian National</v>
      </c>
      <c r="F405" s="1" t="s">
        <v>47405</v>
      </c>
      <c r="G405" s="6">
        <f>E1L359C1</f>
        <v>2.4079890888801636E-2</v>
      </c>
    </row>
    <row r="406" spans="1:7" x14ac:dyDescent="0.2">
      <c r="A406" s="11">
        <f>CURRENT_YEAR</f>
        <v>2013</v>
      </c>
      <c r="B406" s="11">
        <f>RRICC</f>
        <v>114900</v>
      </c>
      <c r="C406" s="7">
        <f>RR_ID</f>
        <v>1</v>
      </c>
      <c r="D406" s="1" t="str">
        <f>RR_SHORT_NAME</f>
        <v>CN</v>
      </c>
      <c r="E406" s="1" t="str">
        <f>RR_NAME</f>
        <v>Canadian National</v>
      </c>
      <c r="F406" s="1" t="s">
        <v>47406</v>
      </c>
      <c r="G406" s="6">
        <f>E1L360C1</f>
        <v>0.41068261950519663</v>
      </c>
    </row>
    <row r="407" spans="1:7" x14ac:dyDescent="0.2">
      <c r="A407" s="11">
        <f>CURRENT_YEAR</f>
        <v>2013</v>
      </c>
      <c r="B407" s="11">
        <f>RRICC</f>
        <v>114900</v>
      </c>
      <c r="C407" s="7">
        <f>RR_ID</f>
        <v>1</v>
      </c>
      <c r="D407" s="1" t="str">
        <f>RR_SHORT_NAME</f>
        <v>CN</v>
      </c>
      <c r="E407" s="1" t="str">
        <f>RR_NAME</f>
        <v>Canadian National</v>
      </c>
      <c r="F407" s="1" t="s">
        <v>47407</v>
      </c>
      <c r="G407" s="6">
        <f>E1L361C1</f>
        <v>0.47151486665140746</v>
      </c>
    </row>
    <row r="408" spans="1:7" x14ac:dyDescent="0.2">
      <c r="A408" s="11">
        <f>CURRENT_YEAR</f>
        <v>2013</v>
      </c>
      <c r="B408" s="11">
        <f>RRICC</f>
        <v>114900</v>
      </c>
      <c r="C408" s="7">
        <f>RR_ID</f>
        <v>1</v>
      </c>
      <c r="D408" s="1" t="str">
        <f>RR_SHORT_NAME</f>
        <v>CN</v>
      </c>
      <c r="E408" s="1" t="str">
        <f>RR_NAME</f>
        <v>Canadian National</v>
      </c>
      <c r="F408" s="1" t="s">
        <v>47408</v>
      </c>
      <c r="G408" s="6">
        <f>E1L362C1</f>
        <v>0.18546940946250928</v>
      </c>
    </row>
    <row r="409" spans="1:7" x14ac:dyDescent="0.2">
      <c r="A409" s="11">
        <f>CURRENT_YEAR</f>
        <v>2013</v>
      </c>
      <c r="B409" s="11">
        <f>RRICC</f>
        <v>114900</v>
      </c>
      <c r="C409" s="7">
        <f>RR_ID</f>
        <v>1</v>
      </c>
      <c r="D409" s="1" t="str">
        <f>RR_SHORT_NAME</f>
        <v>CN</v>
      </c>
      <c r="E409" s="1" t="str">
        <f>RR_NAME</f>
        <v>Canadian National</v>
      </c>
      <c r="F409" s="1" t="s">
        <v>47409</v>
      </c>
      <c r="G409" s="6">
        <f>E1L363C1</f>
        <v>1.0776067634944722</v>
      </c>
    </row>
    <row r="410" spans="1:7" x14ac:dyDescent="0.2">
      <c r="A410" s="11">
        <f>CURRENT_YEAR</f>
        <v>2013</v>
      </c>
      <c r="B410" s="11">
        <f>RRICC</f>
        <v>114900</v>
      </c>
      <c r="C410" s="7">
        <f>RR_ID</f>
        <v>1</v>
      </c>
      <c r="D410" s="1" t="str">
        <f>RR_SHORT_NAME</f>
        <v>CN</v>
      </c>
      <c r="E410" s="1" t="str">
        <f>RR_NAME</f>
        <v>Canadian National</v>
      </c>
      <c r="F410" s="1" t="s">
        <v>47410</v>
      </c>
      <c r="G410" s="6">
        <f>E1L364C1</f>
        <v>0.25835311814196793</v>
      </c>
    </row>
    <row r="411" spans="1:7" x14ac:dyDescent="0.2">
      <c r="A411" s="11">
        <f>CURRENT_YEAR</f>
        <v>2013</v>
      </c>
      <c r="B411" s="11">
        <f>RRICC</f>
        <v>114900</v>
      </c>
      <c r="C411" s="7">
        <f>RR_ID</f>
        <v>1</v>
      </c>
      <c r="D411" s="1" t="str">
        <f>RR_SHORT_NAME</f>
        <v>CN</v>
      </c>
      <c r="E411" s="1" t="str">
        <f>RR_NAME</f>
        <v>Canadian National</v>
      </c>
      <c r="F411" s="1" t="s">
        <v>47411</v>
      </c>
      <c r="G411" s="6">
        <f>E1L365C1</f>
        <v>0.42183952004206804</v>
      </c>
    </row>
    <row r="412" spans="1:7" x14ac:dyDescent="0.2">
      <c r="A412" s="11">
        <f>CURRENT_YEAR</f>
        <v>2013</v>
      </c>
      <c r="B412" s="11">
        <f>RRICC</f>
        <v>114900</v>
      </c>
      <c r="C412" s="7">
        <f>RR_ID</f>
        <v>1</v>
      </c>
      <c r="D412" s="1" t="str">
        <f>RR_SHORT_NAME</f>
        <v>CN</v>
      </c>
      <c r="E412" s="1" t="str">
        <f>RR_NAME</f>
        <v>Canadian National</v>
      </c>
      <c r="F412" s="1" t="s">
        <v>47412</v>
      </c>
      <c r="G412" s="6">
        <f>E1L366C1</f>
        <v>0.91961035836180094</v>
      </c>
    </row>
    <row r="413" spans="1:7" x14ac:dyDescent="0.2">
      <c r="A413" s="11">
        <f>CURRENT_YEAR</f>
        <v>2013</v>
      </c>
      <c r="B413" s="11">
        <f>RRICC</f>
        <v>114900</v>
      </c>
      <c r="C413" s="7">
        <f>RR_ID</f>
        <v>1</v>
      </c>
      <c r="D413" s="1" t="str">
        <f>RR_SHORT_NAME</f>
        <v>CN</v>
      </c>
      <c r="E413" s="1" t="str">
        <f>RR_NAME</f>
        <v>Canadian National</v>
      </c>
      <c r="F413" s="1" t="s">
        <v>47413</v>
      </c>
      <c r="G413" s="6">
        <f>E1L367C1</f>
        <v>0.55019401766921061</v>
      </c>
    </row>
    <row r="414" spans="1:7" x14ac:dyDescent="0.2">
      <c r="A414" s="11">
        <f>CURRENT_YEAR</f>
        <v>2013</v>
      </c>
      <c r="B414" s="11">
        <f>RRICC</f>
        <v>114900</v>
      </c>
      <c r="C414" s="7">
        <f>RR_ID</f>
        <v>1</v>
      </c>
      <c r="D414" s="1" t="str">
        <f>RR_SHORT_NAME</f>
        <v>CN</v>
      </c>
      <c r="E414" s="1" t="str">
        <f>RR_NAME</f>
        <v>Canadian National</v>
      </c>
      <c r="F414" s="1" t="s">
        <v>47414</v>
      </c>
      <c r="G414" s="6">
        <f>E1L368C1</f>
        <v>0.38408657895566556</v>
      </c>
    </row>
    <row r="415" spans="1:7" x14ac:dyDescent="0.2">
      <c r="A415" s="11">
        <f>CURRENT_YEAR</f>
        <v>2013</v>
      </c>
      <c r="B415" s="11">
        <f>RRICC</f>
        <v>114900</v>
      </c>
      <c r="C415" s="7">
        <f>RR_ID</f>
        <v>1</v>
      </c>
      <c r="D415" s="1" t="str">
        <f>RR_SHORT_NAME</f>
        <v>CN</v>
      </c>
      <c r="E415" s="1" t="str">
        <f>RR_NAME</f>
        <v>Canadian National</v>
      </c>
      <c r="F415" s="1" t="s">
        <v>47415</v>
      </c>
      <c r="G415" s="6">
        <f>E1L369C1</f>
        <v>24.248623774298984</v>
      </c>
    </row>
    <row r="416" spans="1:7" x14ac:dyDescent="0.2">
      <c r="A416" s="11">
        <f>CURRENT_YEAR</f>
        <v>2013</v>
      </c>
      <c r="B416" s="11">
        <f>RRICC</f>
        <v>114900</v>
      </c>
      <c r="C416" s="7">
        <f>RR_ID</f>
        <v>1</v>
      </c>
      <c r="D416" s="1" t="str">
        <f>RR_SHORT_NAME</f>
        <v>CN</v>
      </c>
      <c r="E416" s="1" t="str">
        <f>RR_NAME</f>
        <v>Canadian National</v>
      </c>
      <c r="F416" s="1" t="s">
        <v>47416</v>
      </c>
      <c r="G416" s="6">
        <f>E1L370C1</f>
        <v>0.79280188985131317</v>
      </c>
    </row>
    <row r="417" spans="1:7" x14ac:dyDescent="0.2">
      <c r="A417" s="11">
        <f>CURRENT_YEAR</f>
        <v>2013</v>
      </c>
      <c r="B417" s="11">
        <f>RRICC</f>
        <v>114900</v>
      </c>
      <c r="C417" s="7">
        <f>RR_ID</f>
        <v>1</v>
      </c>
      <c r="D417" s="1" t="str">
        <f>RR_SHORT_NAME</f>
        <v>CN</v>
      </c>
      <c r="E417" s="1" t="str">
        <f>RR_NAME</f>
        <v>Canadian National</v>
      </c>
      <c r="F417" s="1" t="s">
        <v>47417</v>
      </c>
      <c r="G417" s="6">
        <f>E1L371C1</f>
        <v>1.7275034799806803</v>
      </c>
    </row>
    <row r="418" spans="1:7" x14ac:dyDescent="0.2">
      <c r="A418" s="11">
        <f>CURRENT_YEAR</f>
        <v>2013</v>
      </c>
      <c r="B418" s="11">
        <f>RRICC</f>
        <v>114900</v>
      </c>
      <c r="C418" s="7">
        <f>RR_ID</f>
        <v>1</v>
      </c>
      <c r="D418" s="1" t="str">
        <f>RR_SHORT_NAME</f>
        <v>CN</v>
      </c>
      <c r="E418" s="1" t="str">
        <f>RR_NAME</f>
        <v>Canadian National</v>
      </c>
      <c r="F418" s="1" t="s">
        <v>47418</v>
      </c>
      <c r="G418" s="6">
        <f>E1L372C1</f>
        <v>2.3879087423021104</v>
      </c>
    </row>
    <row r="419" spans="1:7" x14ac:dyDescent="0.2">
      <c r="A419" s="11">
        <f>CURRENT_YEAR</f>
        <v>2013</v>
      </c>
      <c r="B419" s="11">
        <f>RRICC</f>
        <v>114900</v>
      </c>
      <c r="C419" s="7">
        <f>RR_ID</f>
        <v>1</v>
      </c>
      <c r="D419" s="1" t="str">
        <f>RR_SHORT_NAME</f>
        <v>CN</v>
      </c>
      <c r="E419" s="1" t="str">
        <f>RR_NAME</f>
        <v>Canadian National</v>
      </c>
      <c r="F419" s="1" t="s">
        <v>47419</v>
      </c>
      <c r="G419" s="6">
        <f>E1L373C1</f>
        <v>2.584460326021317</v>
      </c>
    </row>
    <row r="420" spans="1:7" x14ac:dyDescent="0.2">
      <c r="A420" s="11">
        <f>CURRENT_YEAR</f>
        <v>2013</v>
      </c>
      <c r="B420" s="11">
        <f>RRICC</f>
        <v>114900</v>
      </c>
      <c r="C420" s="7">
        <f>RR_ID</f>
        <v>1</v>
      </c>
      <c r="D420" s="1" t="str">
        <f>RR_SHORT_NAME</f>
        <v>CN</v>
      </c>
      <c r="E420" s="1" t="str">
        <f>RR_NAME</f>
        <v>Canadian National</v>
      </c>
      <c r="F420" s="1" t="s">
        <v>47420</v>
      </c>
      <c r="G420" s="6">
        <f>E1L374C1</f>
        <v>0.84027491651240616</v>
      </c>
    </row>
    <row r="421" spans="1:7" x14ac:dyDescent="0.2">
      <c r="A421" s="11">
        <f>CURRENT_YEAR</f>
        <v>2013</v>
      </c>
      <c r="B421" s="11">
        <f>RRICC</f>
        <v>114900</v>
      </c>
      <c r="C421" s="7">
        <f>RR_ID</f>
        <v>1</v>
      </c>
      <c r="D421" s="1" t="str">
        <f>RR_SHORT_NAME</f>
        <v>CN</v>
      </c>
      <c r="E421" s="1" t="str">
        <f>RR_NAME</f>
        <v>Canadian National</v>
      </c>
      <c r="F421" s="1" t="s">
        <v>47421</v>
      </c>
      <c r="G421" s="6">
        <f>E1L375C1</f>
        <v>6.1804222891598655E-2</v>
      </c>
    </row>
    <row r="422" spans="1:7" x14ac:dyDescent="0.2">
      <c r="A422" s="11">
        <f>CURRENT_YEAR</f>
        <v>2013</v>
      </c>
      <c r="B422" s="11">
        <f>RRICC</f>
        <v>114900</v>
      </c>
      <c r="C422" s="7">
        <f>RR_ID</f>
        <v>1</v>
      </c>
      <c r="D422" s="1" t="str">
        <f>RR_SHORT_NAME</f>
        <v>CN</v>
      </c>
      <c r="E422" s="1" t="str">
        <f>RR_NAME</f>
        <v>Canadian National</v>
      </c>
      <c r="F422" s="1" t="s">
        <v>47422</v>
      </c>
      <c r="G422" s="6">
        <f>E1L376C1</f>
        <v>0.10293817181022072</v>
      </c>
    </row>
    <row r="423" spans="1:7" x14ac:dyDescent="0.2">
      <c r="A423" s="11">
        <f>CURRENT_YEAR</f>
        <v>2013</v>
      </c>
      <c r="B423" s="11">
        <f>RRICC</f>
        <v>114900</v>
      </c>
      <c r="C423" s="7">
        <f>RR_ID</f>
        <v>1</v>
      </c>
      <c r="D423" s="1" t="str">
        <f>RR_SHORT_NAME</f>
        <v>CN</v>
      </c>
      <c r="E423" s="1" t="str">
        <f>RR_NAME</f>
        <v>Canadian National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2013</v>
      </c>
      <c r="B424" s="11">
        <f>RRICC</f>
        <v>114900</v>
      </c>
      <c r="C424" s="7">
        <f>RR_ID</f>
        <v>1</v>
      </c>
      <c r="D424" s="1" t="str">
        <f>RR_SHORT_NAME</f>
        <v>CN</v>
      </c>
      <c r="E424" s="1" t="str">
        <f>RR_NAME</f>
        <v>Canadian National</v>
      </c>
      <c r="F424" s="1" t="s">
        <v>47424</v>
      </c>
      <c r="G424" s="6">
        <f>E1L378C1</f>
        <v>5.9127630600840794E-2</v>
      </c>
    </row>
    <row r="425" spans="1:7" x14ac:dyDescent="0.2">
      <c r="A425" s="11">
        <f>CURRENT_YEAR</f>
        <v>2013</v>
      </c>
      <c r="B425" s="11">
        <f>RRICC</f>
        <v>114900</v>
      </c>
      <c r="C425" s="7">
        <f>RR_ID</f>
        <v>1</v>
      </c>
      <c r="D425" s="1" t="str">
        <f>RR_SHORT_NAME</f>
        <v>CN</v>
      </c>
      <c r="E425" s="1" t="str">
        <f>RR_NAME</f>
        <v>Canadian National</v>
      </c>
      <c r="F425" s="1" t="s">
        <v>47425</v>
      </c>
      <c r="G425" s="6">
        <f>E1L379C1</f>
        <v>5.8978945514321507E-2</v>
      </c>
    </row>
    <row r="426" spans="1:7" x14ac:dyDescent="0.2">
      <c r="A426" s="11">
        <f>CURRENT_YEAR</f>
        <v>2013</v>
      </c>
      <c r="B426" s="11">
        <f>RRICC</f>
        <v>114900</v>
      </c>
      <c r="C426" s="7">
        <f>RR_ID</f>
        <v>1</v>
      </c>
      <c r="D426" s="1" t="str">
        <f>RR_SHORT_NAME</f>
        <v>CN</v>
      </c>
      <c r="E426" s="1" t="str">
        <f>RR_NAME</f>
        <v>Canadian National</v>
      </c>
      <c r="F426" s="1" t="s">
        <v>47426</v>
      </c>
      <c r="G426" s="6">
        <f>E1L380C1</f>
        <v>9.3002200539926291E-2</v>
      </c>
    </row>
    <row r="427" spans="1:7" x14ac:dyDescent="0.2">
      <c r="A427" s="11">
        <f>CURRENT_YEAR</f>
        <v>2013</v>
      </c>
      <c r="B427" s="11">
        <f>RRICC</f>
        <v>114900</v>
      </c>
      <c r="C427" s="7">
        <f>RR_ID</f>
        <v>1</v>
      </c>
      <c r="D427" s="1" t="str">
        <f>RR_SHORT_NAME</f>
        <v>CN</v>
      </c>
      <c r="E427" s="1" t="str">
        <f>RR_NAME</f>
        <v>Canadian National</v>
      </c>
      <c r="F427" s="1" t="s">
        <v>47427</v>
      </c>
      <c r="G427" s="6">
        <f>E1L381C1</f>
        <v>2.3880231375639192E-2</v>
      </c>
    </row>
    <row r="428" spans="1:7" x14ac:dyDescent="0.2">
      <c r="A428" s="11">
        <f>CURRENT_YEAR</f>
        <v>2013</v>
      </c>
      <c r="B428" s="11">
        <f>RRICC</f>
        <v>114900</v>
      </c>
      <c r="C428" s="7">
        <f>RR_ID</f>
        <v>1</v>
      </c>
      <c r="D428" s="1" t="str">
        <f>RR_SHORT_NAME</f>
        <v>CN</v>
      </c>
      <c r="E428" s="1" t="str">
        <f>RR_NAME</f>
        <v>Canadian National</v>
      </c>
      <c r="F428" s="1" t="s">
        <v>47428</v>
      </c>
      <c r="G428" s="6">
        <f>E1L382C1</f>
        <v>0.27479438186634436</v>
      </c>
    </row>
    <row r="429" spans="1:7" x14ac:dyDescent="0.2">
      <c r="A429" s="11">
        <f>CURRENT_YEAR</f>
        <v>2013</v>
      </c>
      <c r="B429" s="11">
        <f>RRICC</f>
        <v>114900</v>
      </c>
      <c r="C429" s="7">
        <f>RR_ID</f>
        <v>1</v>
      </c>
      <c r="D429" s="1" t="str">
        <f>RR_SHORT_NAME</f>
        <v>CN</v>
      </c>
      <c r="E429" s="1" t="str">
        <f>RR_NAME</f>
        <v>Canadian National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2013</v>
      </c>
      <c r="B430" s="11">
        <f>RRICC</f>
        <v>114900</v>
      </c>
      <c r="C430" s="7">
        <f>RR_ID</f>
        <v>1</v>
      </c>
      <c r="D430" s="1" t="str">
        <f>RR_SHORT_NAME</f>
        <v>CN</v>
      </c>
      <c r="E430" s="1" t="str">
        <f>RR_NAME</f>
        <v>Canadian National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2013</v>
      </c>
      <c r="B431" s="11">
        <f>RRICC</f>
        <v>114900</v>
      </c>
      <c r="C431" s="7">
        <f>RR_ID</f>
        <v>1</v>
      </c>
      <c r="D431" s="1" t="str">
        <f>RR_SHORT_NAME</f>
        <v>CN</v>
      </c>
      <c r="E431" s="1" t="str">
        <f>RR_NAME</f>
        <v>Canadian National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2013</v>
      </c>
      <c r="B432" s="11">
        <f>RRICC</f>
        <v>114900</v>
      </c>
      <c r="C432" s="7">
        <f>RR_ID</f>
        <v>1</v>
      </c>
      <c r="D432" s="1" t="str">
        <f>RR_SHORT_NAME</f>
        <v>CN</v>
      </c>
      <c r="E432" s="1" t="str">
        <f>RR_NAME</f>
        <v>Canadian National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2013</v>
      </c>
      <c r="B433" s="11">
        <f>RRICC</f>
        <v>114900</v>
      </c>
      <c r="C433" s="7">
        <f>RR_ID</f>
        <v>1</v>
      </c>
      <c r="D433" s="1" t="str">
        <f>RR_SHORT_NAME</f>
        <v>CN</v>
      </c>
      <c r="E433" s="1" t="str">
        <f>RR_NAME</f>
        <v>Canadian National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2013</v>
      </c>
      <c r="B434" s="11">
        <f>RRICC</f>
        <v>114900</v>
      </c>
      <c r="C434" s="7">
        <f>RR_ID</f>
        <v>1</v>
      </c>
      <c r="D434" s="1" t="str">
        <f>RR_SHORT_NAME</f>
        <v>CN</v>
      </c>
      <c r="E434" s="1" t="str">
        <f>RR_NAME</f>
        <v>Canadian National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2013</v>
      </c>
      <c r="B435" s="11">
        <f>RRICC</f>
        <v>114900</v>
      </c>
      <c r="C435" s="7">
        <f>RR_ID</f>
        <v>1</v>
      </c>
      <c r="D435" s="1" t="str">
        <f>RR_SHORT_NAME</f>
        <v>CN</v>
      </c>
      <c r="E435" s="1" t="str">
        <f>RR_NAME</f>
        <v>Canadian National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2013</v>
      </c>
      <c r="B436" s="11">
        <f>RRICC</f>
        <v>114900</v>
      </c>
      <c r="C436" s="7">
        <f>RR_ID</f>
        <v>1</v>
      </c>
      <c r="D436" s="1" t="str">
        <f>RR_SHORT_NAME</f>
        <v>CN</v>
      </c>
      <c r="E436" s="1" t="str">
        <f>RR_NAME</f>
        <v>Canadian National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2013</v>
      </c>
      <c r="B437" s="11">
        <f>RRICC</f>
        <v>114900</v>
      </c>
      <c r="C437" s="7">
        <f>RR_ID</f>
        <v>1</v>
      </c>
      <c r="D437" s="1" t="str">
        <f>RR_SHORT_NAME</f>
        <v>CN</v>
      </c>
      <c r="E437" s="1" t="str">
        <f>RR_NAME</f>
        <v>Canadian National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2013</v>
      </c>
      <c r="B438" s="11">
        <f>RRICC</f>
        <v>114900</v>
      </c>
      <c r="C438" s="7">
        <f>RR_ID</f>
        <v>1</v>
      </c>
      <c r="D438" s="1" t="str">
        <f>RR_SHORT_NAME</f>
        <v>CN</v>
      </c>
      <c r="E438" s="1" t="str">
        <f>RR_NAME</f>
        <v>Canadian National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2013</v>
      </c>
      <c r="B439" s="11">
        <f>RRICC</f>
        <v>114900</v>
      </c>
      <c r="C439" s="7">
        <f>RR_ID</f>
        <v>1</v>
      </c>
      <c r="D439" s="1" t="str">
        <f>RR_SHORT_NAME</f>
        <v>CN</v>
      </c>
      <c r="E439" s="1" t="str">
        <f>RR_NAME</f>
        <v>Canadian National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2013</v>
      </c>
      <c r="B440" s="11">
        <f>RRICC</f>
        <v>114900</v>
      </c>
      <c r="C440" s="7">
        <f>RR_ID</f>
        <v>1</v>
      </c>
      <c r="D440" s="1" t="str">
        <f>RR_SHORT_NAME</f>
        <v>CN</v>
      </c>
      <c r="E440" s="1" t="str">
        <f>RR_NAME</f>
        <v>Canadian National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2013</v>
      </c>
      <c r="B441" s="11">
        <f>RRICC</f>
        <v>114900</v>
      </c>
      <c r="C441" s="7">
        <f>RR_ID</f>
        <v>1</v>
      </c>
      <c r="D441" s="1" t="str">
        <f>RR_SHORT_NAME</f>
        <v>CN</v>
      </c>
      <c r="E441" s="1" t="str">
        <f>RR_NAME</f>
        <v>Canadian National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2013</v>
      </c>
      <c r="B442" s="11">
        <f>RRICC</f>
        <v>114900</v>
      </c>
      <c r="C442" s="7">
        <f>RR_ID</f>
        <v>1</v>
      </c>
      <c r="D442" s="1" t="str">
        <f>RR_SHORT_NAME</f>
        <v>CN</v>
      </c>
      <c r="E442" s="1" t="str">
        <f>RR_NAME</f>
        <v>Canadian National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2013</v>
      </c>
      <c r="B443" s="11">
        <f>RRICC</f>
        <v>114900</v>
      </c>
      <c r="C443" s="7">
        <f>RR_ID</f>
        <v>1</v>
      </c>
      <c r="D443" s="1" t="str">
        <f>RR_SHORT_NAME</f>
        <v>CN</v>
      </c>
      <c r="E443" s="1" t="str">
        <f>RR_NAME</f>
        <v>Canadian National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2013</v>
      </c>
      <c r="B444" s="11">
        <f>RRICC</f>
        <v>114900</v>
      </c>
      <c r="C444" s="7">
        <f>RR_ID</f>
        <v>1</v>
      </c>
      <c r="D444" s="1" t="str">
        <f>RR_SHORT_NAME</f>
        <v>CN</v>
      </c>
      <c r="E444" s="1" t="str">
        <f>RR_NAME</f>
        <v>Canadian National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2013</v>
      </c>
      <c r="B445" s="11">
        <f>RRICC</f>
        <v>114900</v>
      </c>
      <c r="C445" s="7">
        <f>RR_ID</f>
        <v>1</v>
      </c>
      <c r="D445" s="1" t="str">
        <f>RR_SHORT_NAME</f>
        <v>CN</v>
      </c>
      <c r="E445" s="1" t="str">
        <f>RR_NAME</f>
        <v>Canadian National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2013</v>
      </c>
      <c r="B446" s="11">
        <f>RRICC</f>
        <v>114900</v>
      </c>
      <c r="C446" s="7">
        <f>RR_ID</f>
        <v>1</v>
      </c>
      <c r="D446" s="1" t="str">
        <f>RR_SHORT_NAME</f>
        <v>CN</v>
      </c>
      <c r="E446" s="1" t="str">
        <f>RR_NAME</f>
        <v>Canadian National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2013</v>
      </c>
      <c r="B447" s="11">
        <f>RRICC</f>
        <v>114900</v>
      </c>
      <c r="C447" s="7">
        <f>RR_ID</f>
        <v>1</v>
      </c>
      <c r="D447" s="1" t="str">
        <f>RR_SHORT_NAME</f>
        <v>CN</v>
      </c>
      <c r="E447" s="1" t="str">
        <f>RR_NAME</f>
        <v>Canadian National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2013</v>
      </c>
      <c r="B448" s="11">
        <f>RRICC</f>
        <v>114900</v>
      </c>
      <c r="C448" s="7">
        <f>RR_ID</f>
        <v>1</v>
      </c>
      <c r="D448" s="1" t="str">
        <f>RR_SHORT_NAME</f>
        <v>CN</v>
      </c>
      <c r="E448" s="1" t="str">
        <f>RR_NAME</f>
        <v>Canadian National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2013</v>
      </c>
      <c r="B449" s="11">
        <f>RRICC</f>
        <v>114900</v>
      </c>
      <c r="C449" s="7">
        <f>RR_ID</f>
        <v>1</v>
      </c>
      <c r="D449" s="1" t="str">
        <f>RR_SHORT_NAME</f>
        <v>CN</v>
      </c>
      <c r="E449" s="1" t="str">
        <f>RR_NAME</f>
        <v>Canadian National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2013</v>
      </c>
      <c r="B450" s="11">
        <f>RRICC</f>
        <v>114900</v>
      </c>
      <c r="C450" s="7">
        <f>RR_ID</f>
        <v>1</v>
      </c>
      <c r="D450" s="1" t="str">
        <f>RR_SHORT_NAME</f>
        <v>CN</v>
      </c>
      <c r="E450" s="1" t="str">
        <f>RR_NAME</f>
        <v>Canadian National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2013</v>
      </c>
      <c r="B451" s="11">
        <f>RRICC</f>
        <v>114900</v>
      </c>
      <c r="C451" s="7">
        <f>RR_ID</f>
        <v>1</v>
      </c>
      <c r="D451" s="1" t="str">
        <f>RR_SHORT_NAME</f>
        <v>CN</v>
      </c>
      <c r="E451" s="1" t="str">
        <f>RR_NAME</f>
        <v>Canadian National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2013</v>
      </c>
      <c r="B452" s="11">
        <f>RRICC</f>
        <v>114900</v>
      </c>
      <c r="C452" s="7">
        <f>RR_ID</f>
        <v>1</v>
      </c>
      <c r="D452" s="1" t="str">
        <f>RR_SHORT_NAME</f>
        <v>CN</v>
      </c>
      <c r="E452" s="1" t="str">
        <f>RR_NAME</f>
        <v>Canadian National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2013</v>
      </c>
      <c r="B453" s="11">
        <f>RRICC</f>
        <v>114900</v>
      </c>
      <c r="C453" s="7">
        <f>RR_ID</f>
        <v>1</v>
      </c>
      <c r="D453" s="1" t="str">
        <f>RR_SHORT_NAME</f>
        <v>CN</v>
      </c>
      <c r="E453" s="1" t="str">
        <f>RR_NAME</f>
        <v>Canadian National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2013</v>
      </c>
      <c r="B454" s="11">
        <f>RRICC</f>
        <v>114900</v>
      </c>
      <c r="C454" s="7">
        <f>RR_ID</f>
        <v>1</v>
      </c>
      <c r="D454" s="1" t="str">
        <f>RR_SHORT_NAME</f>
        <v>CN</v>
      </c>
      <c r="E454" s="1" t="str">
        <f>RR_NAME</f>
        <v>Canadian National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2013</v>
      </c>
      <c r="B455" s="11">
        <f>RRICC</f>
        <v>114900</v>
      </c>
      <c r="C455" s="7">
        <f>RR_ID</f>
        <v>1</v>
      </c>
      <c r="D455" s="1" t="str">
        <f>RR_SHORT_NAME</f>
        <v>CN</v>
      </c>
      <c r="E455" s="1" t="str">
        <f>RR_NAME</f>
        <v>Canadian National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2013</v>
      </c>
      <c r="B456" s="11">
        <f>RRICC</f>
        <v>114900</v>
      </c>
      <c r="C456" s="7">
        <f>RR_ID</f>
        <v>1</v>
      </c>
      <c r="D456" s="1" t="str">
        <f>RR_SHORT_NAME</f>
        <v>CN</v>
      </c>
      <c r="E456" s="1" t="str">
        <f>RR_NAME</f>
        <v>Canadian National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2013</v>
      </c>
      <c r="B457" s="11">
        <f>RRICC</f>
        <v>114900</v>
      </c>
      <c r="C457" s="7">
        <f>RR_ID</f>
        <v>1</v>
      </c>
      <c r="D457" s="1" t="str">
        <f>RR_SHORT_NAME</f>
        <v>CN</v>
      </c>
      <c r="E457" s="1" t="str">
        <f>RR_NAME</f>
        <v>Canadian National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2013</v>
      </c>
      <c r="B458" s="11">
        <f>RRICC</f>
        <v>114900</v>
      </c>
      <c r="C458" s="7">
        <f>RR_ID</f>
        <v>1</v>
      </c>
      <c r="D458" s="1" t="str">
        <f>RR_SHORT_NAME</f>
        <v>CN</v>
      </c>
      <c r="E458" s="1" t="str">
        <f>RR_NAME</f>
        <v>Canadian National</v>
      </c>
      <c r="F458" s="1" t="s">
        <v>47458</v>
      </c>
      <c r="G458" s="6">
        <f>E2L102C1</f>
        <v>32.700000000000003</v>
      </c>
    </row>
    <row r="459" spans="1:7" x14ac:dyDescent="0.2">
      <c r="A459" s="11">
        <f>CURRENT_YEAR</f>
        <v>2013</v>
      </c>
      <c r="B459" s="11">
        <f>RRICC</f>
        <v>114900</v>
      </c>
      <c r="C459" s="7">
        <f>RR_ID</f>
        <v>1</v>
      </c>
      <c r="D459" s="1" t="str">
        <f>RR_SHORT_NAME</f>
        <v>CN</v>
      </c>
      <c r="E459" s="1" t="str">
        <f>RR_NAME</f>
        <v>Canadian National</v>
      </c>
      <c r="F459" s="1" t="s">
        <v>47459</v>
      </c>
      <c r="G459" s="6">
        <f>E2L102C2</f>
        <v>1.9499489274770174</v>
      </c>
    </row>
    <row r="460" spans="1:7" x14ac:dyDescent="0.2">
      <c r="A460" s="11">
        <f>CURRENT_YEAR</f>
        <v>2013</v>
      </c>
      <c r="B460" s="11">
        <f>RRICC</f>
        <v>114900</v>
      </c>
      <c r="C460" s="7">
        <f>RR_ID</f>
        <v>1</v>
      </c>
      <c r="D460" s="1" t="str">
        <f>RR_SHORT_NAME</f>
        <v>CN</v>
      </c>
      <c r="E460" s="1" t="str">
        <f>RR_NAME</f>
        <v>Canadian National</v>
      </c>
      <c r="F460" s="1" t="s">
        <v>47460</v>
      </c>
      <c r="G460" s="6">
        <f>E2L102C3</f>
        <v>2.3177283192632387</v>
      </c>
    </row>
    <row r="461" spans="1:7" x14ac:dyDescent="0.2">
      <c r="A461" s="11">
        <f>CURRENT_YEAR</f>
        <v>2013</v>
      </c>
      <c r="B461" s="11">
        <f>RRICC</f>
        <v>114900</v>
      </c>
      <c r="C461" s="7">
        <f>RR_ID</f>
        <v>1</v>
      </c>
      <c r="D461" s="1" t="str">
        <f>RR_SHORT_NAME</f>
        <v>CN</v>
      </c>
      <c r="E461" s="1" t="str">
        <f>RR_NAME</f>
        <v>Canadian National</v>
      </c>
      <c r="F461" s="1" t="s">
        <v>47461</v>
      </c>
      <c r="G461" s="6">
        <f>E2L102C4</f>
        <v>2.0969027905550446</v>
      </c>
    </row>
    <row r="462" spans="1:7" x14ac:dyDescent="0.2">
      <c r="A462" s="11">
        <f>CURRENT_YEAR</f>
        <v>2013</v>
      </c>
      <c r="B462" s="11">
        <f>RRICC</f>
        <v>114900</v>
      </c>
      <c r="C462" s="7">
        <f>RR_ID</f>
        <v>1</v>
      </c>
      <c r="D462" s="1" t="str">
        <f>RR_SHORT_NAME</f>
        <v>CN</v>
      </c>
      <c r="E462" s="1" t="str">
        <f>RR_NAME</f>
        <v>Canadian National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2013</v>
      </c>
      <c r="B463" s="11">
        <f>RRICC</f>
        <v>114900</v>
      </c>
      <c r="C463" s="7">
        <f>RR_ID</f>
        <v>1</v>
      </c>
      <c r="D463" s="1" t="str">
        <f>RR_SHORT_NAME</f>
        <v>CN</v>
      </c>
      <c r="E463" s="1" t="str">
        <f>RR_NAME</f>
        <v>Canadian National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2013</v>
      </c>
      <c r="B464" s="11">
        <f>RRICC</f>
        <v>114900</v>
      </c>
      <c r="C464" s="7">
        <f>RR_ID</f>
        <v>1</v>
      </c>
      <c r="D464" s="1" t="str">
        <f>RR_SHORT_NAME</f>
        <v>CN</v>
      </c>
      <c r="E464" s="1" t="str">
        <f>RR_NAME</f>
        <v>Canadian National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2013</v>
      </c>
      <c r="B465" s="11">
        <f>RRICC</f>
        <v>114900</v>
      </c>
      <c r="C465" s="7">
        <f>RR_ID</f>
        <v>1</v>
      </c>
      <c r="D465" s="1" t="str">
        <f>RR_SHORT_NAME</f>
        <v>CN</v>
      </c>
      <c r="E465" s="1" t="str">
        <f>RR_NAME</f>
        <v>Canadian National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2013</v>
      </c>
      <c r="B466" s="11">
        <f>RRICC</f>
        <v>114900</v>
      </c>
      <c r="C466" s="7">
        <f>RR_ID</f>
        <v>1</v>
      </c>
      <c r="D466" s="1" t="str">
        <f>RR_SHORT_NAME</f>
        <v>CN</v>
      </c>
      <c r="E466" s="1" t="str">
        <f>RR_NAME</f>
        <v>Canadian National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2013</v>
      </c>
      <c r="B467" s="11">
        <f>RRICC</f>
        <v>114900</v>
      </c>
      <c r="C467" s="7">
        <f>RR_ID</f>
        <v>1</v>
      </c>
      <c r="D467" s="1" t="str">
        <f>RR_SHORT_NAME</f>
        <v>CN</v>
      </c>
      <c r="E467" s="1" t="str">
        <f>RR_NAME</f>
        <v>Canadian National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2013</v>
      </c>
      <c r="B468" s="11">
        <f>RRICC</f>
        <v>114900</v>
      </c>
      <c r="C468" s="7">
        <f>RR_ID</f>
        <v>1</v>
      </c>
      <c r="D468" s="1" t="str">
        <f>RR_SHORT_NAME</f>
        <v>CN</v>
      </c>
      <c r="E468" s="1" t="str">
        <f>RR_NAME</f>
        <v>Canadian National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2013</v>
      </c>
      <c r="B469" s="11">
        <f>RRICC</f>
        <v>114900</v>
      </c>
      <c r="C469" s="7">
        <f>RR_ID</f>
        <v>1</v>
      </c>
      <c r="D469" s="1" t="str">
        <f>RR_SHORT_NAME</f>
        <v>CN</v>
      </c>
      <c r="E469" s="1" t="str">
        <f>RR_NAME</f>
        <v>Canadian National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2013</v>
      </c>
      <c r="B470" s="11">
        <f>RRICC</f>
        <v>114900</v>
      </c>
      <c r="C470" s="7">
        <f>RR_ID</f>
        <v>1</v>
      </c>
      <c r="D470" s="1" t="str">
        <f>RR_SHORT_NAME</f>
        <v>CN</v>
      </c>
      <c r="E470" s="1" t="str">
        <f>RR_NAME</f>
        <v>Canadian National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2013</v>
      </c>
      <c r="B471" s="11">
        <f>RRICC</f>
        <v>114900</v>
      </c>
      <c r="C471" s="7">
        <f>RR_ID</f>
        <v>1</v>
      </c>
      <c r="D471" s="1" t="str">
        <f>RR_SHORT_NAME</f>
        <v>CN</v>
      </c>
      <c r="E471" s="1" t="str">
        <f>RR_NAME</f>
        <v>Canadian National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2013</v>
      </c>
      <c r="B472" s="11">
        <f>RRICC</f>
        <v>114900</v>
      </c>
      <c r="C472" s="7">
        <f>RR_ID</f>
        <v>1</v>
      </c>
      <c r="D472" s="1" t="str">
        <f>RR_SHORT_NAME</f>
        <v>CN</v>
      </c>
      <c r="E472" s="1" t="str">
        <f>RR_NAME</f>
        <v>Canadian National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2013</v>
      </c>
      <c r="B473" s="11">
        <f>RRICC</f>
        <v>114900</v>
      </c>
      <c r="C473" s="7">
        <f>RR_ID</f>
        <v>1</v>
      </c>
      <c r="D473" s="1" t="str">
        <f>RR_SHORT_NAME</f>
        <v>CN</v>
      </c>
      <c r="E473" s="1" t="str">
        <f>RR_NAME</f>
        <v>Canadian National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2013</v>
      </c>
      <c r="B474" s="11">
        <f>RRICC</f>
        <v>114900</v>
      </c>
      <c r="C474" s="7">
        <f>RR_ID</f>
        <v>1</v>
      </c>
      <c r="D474" s="1" t="str">
        <f>RR_SHORT_NAME</f>
        <v>CN</v>
      </c>
      <c r="E474" s="1" t="str">
        <f>RR_NAME</f>
        <v>Canadian National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2013</v>
      </c>
      <c r="B475" s="11">
        <f>RRICC</f>
        <v>114900</v>
      </c>
      <c r="C475" s="7">
        <f>RR_ID</f>
        <v>1</v>
      </c>
      <c r="D475" s="1" t="str">
        <f>RR_SHORT_NAME</f>
        <v>CN</v>
      </c>
      <c r="E475" s="1" t="str">
        <f>RR_NAME</f>
        <v>Canadian National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2013</v>
      </c>
      <c r="B476" s="11">
        <f>RRICC</f>
        <v>114900</v>
      </c>
      <c r="C476" s="7">
        <f>RR_ID</f>
        <v>1</v>
      </c>
      <c r="D476" s="1" t="str">
        <f>RR_SHORT_NAME</f>
        <v>CN</v>
      </c>
      <c r="E476" s="1" t="str">
        <f>RR_NAME</f>
        <v>Canadian National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2013</v>
      </c>
      <c r="B477" s="11">
        <f>RRICC</f>
        <v>114900</v>
      </c>
      <c r="C477" s="7">
        <f>RR_ID</f>
        <v>1</v>
      </c>
      <c r="D477" s="1" t="str">
        <f>RR_SHORT_NAME</f>
        <v>CN</v>
      </c>
      <c r="E477" s="1" t="str">
        <f>RR_NAME</f>
        <v>Canadian National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2013</v>
      </c>
      <c r="B478" s="11">
        <f>RRICC</f>
        <v>114900</v>
      </c>
      <c r="C478" s="7">
        <f>RR_ID</f>
        <v>1</v>
      </c>
      <c r="D478" s="1" t="str">
        <f>RR_SHORT_NAME</f>
        <v>CN</v>
      </c>
      <c r="E478" s="1" t="str">
        <f>RR_NAME</f>
        <v>Canadian National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2013</v>
      </c>
      <c r="B479" s="11">
        <f>RRICC</f>
        <v>114900</v>
      </c>
      <c r="C479" s="7">
        <f>RR_ID</f>
        <v>1</v>
      </c>
      <c r="D479" s="1" t="str">
        <f>RR_SHORT_NAME</f>
        <v>CN</v>
      </c>
      <c r="E479" s="1" t="str">
        <f>RR_NAME</f>
        <v>Canadian National</v>
      </c>
      <c r="F479" s="1" t="s">
        <v>47479</v>
      </c>
      <c r="G479" s="6">
        <f>E2L102C22</f>
        <v>752.58539725791547</v>
      </c>
    </row>
    <row r="480" spans="1:7" x14ac:dyDescent="0.2">
      <c r="A480" s="11">
        <f>CURRENT_YEAR</f>
        <v>2013</v>
      </c>
      <c r="B480" s="11">
        <f>RRICC</f>
        <v>114900</v>
      </c>
      <c r="C480" s="7">
        <f>RR_ID</f>
        <v>1</v>
      </c>
      <c r="D480" s="1" t="str">
        <f>RR_SHORT_NAME</f>
        <v>CN</v>
      </c>
      <c r="E480" s="1" t="str">
        <f>RR_NAME</f>
        <v>Canadian National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2013</v>
      </c>
      <c r="B481" s="11">
        <f>RRICC</f>
        <v>114900</v>
      </c>
      <c r="C481" s="7">
        <f>RR_ID</f>
        <v>1</v>
      </c>
      <c r="D481" s="1" t="str">
        <f>RR_SHORT_NAME</f>
        <v>CN</v>
      </c>
      <c r="E481" s="1" t="str">
        <f>RR_NAME</f>
        <v>Canadian National</v>
      </c>
      <c r="F481" s="1" t="s">
        <v>47481</v>
      </c>
      <c r="G481" s="6">
        <f>E2L102C24</f>
        <v>278.37811283435639</v>
      </c>
    </row>
    <row r="482" spans="1:7" x14ac:dyDescent="0.2">
      <c r="A482" s="11">
        <f>CURRENT_YEAR</f>
        <v>2013</v>
      </c>
      <c r="B482" s="11">
        <f>RRICC</f>
        <v>114900</v>
      </c>
      <c r="C482" s="7">
        <f>RR_ID</f>
        <v>1</v>
      </c>
      <c r="D482" s="1" t="str">
        <f>RR_SHORT_NAME</f>
        <v>CN</v>
      </c>
      <c r="E482" s="1" t="str">
        <f>RR_NAME</f>
        <v>Canadian National</v>
      </c>
      <c r="F482" s="1" t="s">
        <v>47482</v>
      </c>
      <c r="G482" s="6">
        <f>E2L102C25</f>
        <v>3.8595906972293887</v>
      </c>
    </row>
    <row r="483" spans="1:7" x14ac:dyDescent="0.2">
      <c r="A483" s="11">
        <f>CURRENT_YEAR</f>
        <v>2013</v>
      </c>
      <c r="B483" s="11">
        <f>RRICC</f>
        <v>114900</v>
      </c>
      <c r="C483" s="7">
        <f>RR_ID</f>
        <v>1</v>
      </c>
      <c r="D483" s="1" t="str">
        <f>RR_SHORT_NAME</f>
        <v>CN</v>
      </c>
      <c r="E483" s="1" t="str">
        <f>RR_NAME</f>
        <v>Canadian National</v>
      </c>
      <c r="F483" s="1" t="s">
        <v>47483</v>
      </c>
      <c r="G483" s="6">
        <f>E2L102C26</f>
        <v>2.1227748834761639</v>
      </c>
    </row>
    <row r="484" spans="1:7" x14ac:dyDescent="0.2">
      <c r="A484" s="11">
        <f>CURRENT_YEAR</f>
        <v>2013</v>
      </c>
      <c r="B484" s="11">
        <f>RRICC</f>
        <v>114900</v>
      </c>
      <c r="C484" s="7">
        <f>RR_ID</f>
        <v>1</v>
      </c>
      <c r="D484" s="1" t="str">
        <f>RR_SHORT_NAME</f>
        <v>CN</v>
      </c>
      <c r="E484" s="1" t="str">
        <f>RR_NAME</f>
        <v>Canadian National</v>
      </c>
      <c r="F484" s="1" t="s">
        <v>47484</v>
      </c>
      <c r="G484" s="6">
        <f>E2L102C27</f>
        <v>5.7893860458440836</v>
      </c>
    </row>
    <row r="485" spans="1:7" x14ac:dyDescent="0.2">
      <c r="A485" s="11">
        <f>CURRENT_YEAR</f>
        <v>2013</v>
      </c>
      <c r="B485" s="11">
        <f>RRICC</f>
        <v>114900</v>
      </c>
      <c r="C485" s="7">
        <f>RR_ID</f>
        <v>1</v>
      </c>
      <c r="D485" s="1" t="str">
        <f>RR_SHORT_NAME</f>
        <v>CN</v>
      </c>
      <c r="E485" s="1" t="str">
        <f>RR_NAME</f>
        <v>Canadian National</v>
      </c>
      <c r="F485" s="1" t="s">
        <v>47485</v>
      </c>
      <c r="G485" s="6">
        <f>E2L102C28</f>
        <v>4.6315088366752653</v>
      </c>
    </row>
    <row r="486" spans="1:7" x14ac:dyDescent="0.2">
      <c r="A486" s="11">
        <f>CURRENT_YEAR</f>
        <v>2013</v>
      </c>
      <c r="B486" s="11">
        <f>RRICC</f>
        <v>114900</v>
      </c>
      <c r="C486" s="7">
        <f>RR_ID</f>
        <v>1</v>
      </c>
      <c r="D486" s="1" t="str">
        <f>RR_SHORT_NAME</f>
        <v>CN</v>
      </c>
      <c r="E486" s="1" t="str">
        <f>RR_NAME</f>
        <v>Canadian National</v>
      </c>
      <c r="F486" s="1" t="s">
        <v>47486</v>
      </c>
      <c r="G486" s="6">
        <f>E2L102C29</f>
        <v>0.96489767430734719</v>
      </c>
    </row>
    <row r="487" spans="1:7" x14ac:dyDescent="0.2">
      <c r="A487" s="11">
        <f>CURRENT_YEAR</f>
        <v>2013</v>
      </c>
      <c r="B487" s="11">
        <f>RRICC</f>
        <v>114900</v>
      </c>
      <c r="C487" s="7">
        <f>RR_ID</f>
        <v>1</v>
      </c>
      <c r="D487" s="1" t="str">
        <f>RR_SHORT_NAME</f>
        <v>CN</v>
      </c>
      <c r="E487" s="1" t="str">
        <f>RR_NAME</f>
        <v>Canadian National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2013</v>
      </c>
      <c r="B488" s="11">
        <f>RRICC</f>
        <v>114900</v>
      </c>
      <c r="C488" s="7">
        <f>RR_ID</f>
        <v>1</v>
      </c>
      <c r="D488" s="1" t="str">
        <f>RR_SHORT_NAME</f>
        <v>CN</v>
      </c>
      <c r="E488" s="1" t="str">
        <f>RR_NAME</f>
        <v>Canadian National</v>
      </c>
      <c r="F488" s="1" t="s">
        <v>47488</v>
      </c>
      <c r="G488" s="6">
        <f>E2L103C2</f>
        <v>1.8019940853400929</v>
      </c>
    </row>
    <row r="489" spans="1:7" x14ac:dyDescent="0.2">
      <c r="A489" s="11">
        <f>CURRENT_YEAR</f>
        <v>2013</v>
      </c>
      <c r="B489" s="11">
        <f>RRICC</f>
        <v>114900</v>
      </c>
      <c r="C489" s="7">
        <f>RR_ID</f>
        <v>1</v>
      </c>
      <c r="D489" s="1" t="str">
        <f>RR_SHORT_NAME</f>
        <v>CN</v>
      </c>
      <c r="E489" s="1" t="str">
        <f>RR_NAME</f>
        <v>Canadian National</v>
      </c>
      <c r="F489" s="1" t="s">
        <v>47489</v>
      </c>
      <c r="G489" s="6">
        <f>E2L103C3</f>
        <v>1.7664203612479474</v>
      </c>
    </row>
    <row r="490" spans="1:7" x14ac:dyDescent="0.2">
      <c r="A490" s="11">
        <f>CURRENT_YEAR</f>
        <v>2013</v>
      </c>
      <c r="B490" s="11">
        <f>RRICC</f>
        <v>114900</v>
      </c>
      <c r="C490" s="7">
        <f>RR_ID</f>
        <v>1</v>
      </c>
      <c r="D490" s="1" t="str">
        <f>RR_SHORT_NAME</f>
        <v>CN</v>
      </c>
      <c r="E490" s="1" t="str">
        <f>RR_NAME</f>
        <v>Canadian National</v>
      </c>
      <c r="F490" s="1" t="s">
        <v>47490</v>
      </c>
      <c r="G490" s="6">
        <f>E2L103C4</f>
        <v>1.7992880228582135</v>
      </c>
    </row>
    <row r="491" spans="1:7" x14ac:dyDescent="0.2">
      <c r="A491" s="11">
        <f>CURRENT_YEAR</f>
        <v>2013</v>
      </c>
      <c r="B491" s="11">
        <f>RRICC</f>
        <v>114900</v>
      </c>
      <c r="C491" s="7">
        <f>RR_ID</f>
        <v>1</v>
      </c>
      <c r="D491" s="1" t="str">
        <f>RR_SHORT_NAME</f>
        <v>CN</v>
      </c>
      <c r="E491" s="1" t="str">
        <f>RR_NAME</f>
        <v>Canadian National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2013</v>
      </c>
      <c r="B492" s="11">
        <f>RRICC</f>
        <v>114900</v>
      </c>
      <c r="C492" s="7">
        <f>RR_ID</f>
        <v>1</v>
      </c>
      <c r="D492" s="1" t="str">
        <f>RR_SHORT_NAME</f>
        <v>CN</v>
      </c>
      <c r="E492" s="1" t="str">
        <f>RR_NAME</f>
        <v>Canadian National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2013</v>
      </c>
      <c r="B493" s="11">
        <f>RRICC</f>
        <v>114900</v>
      </c>
      <c r="C493" s="7">
        <f>RR_ID</f>
        <v>1</v>
      </c>
      <c r="D493" s="1" t="str">
        <f>RR_SHORT_NAME</f>
        <v>CN</v>
      </c>
      <c r="E493" s="1" t="str">
        <f>RR_NAME</f>
        <v>Canadian National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2013</v>
      </c>
      <c r="B494" s="11">
        <f>RRICC</f>
        <v>114900</v>
      </c>
      <c r="C494" s="7">
        <f>RR_ID</f>
        <v>1</v>
      </c>
      <c r="D494" s="1" t="str">
        <f>RR_SHORT_NAME</f>
        <v>CN</v>
      </c>
      <c r="E494" s="1" t="str">
        <f>RR_NAME</f>
        <v>Canadian National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2013</v>
      </c>
      <c r="B495" s="11">
        <f>RRICC</f>
        <v>114900</v>
      </c>
      <c r="C495" s="7">
        <f>RR_ID</f>
        <v>1</v>
      </c>
      <c r="D495" s="1" t="str">
        <f>RR_SHORT_NAME</f>
        <v>CN</v>
      </c>
      <c r="E495" s="1" t="str">
        <f>RR_NAME</f>
        <v>Canadian National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2013</v>
      </c>
      <c r="B496" s="11">
        <f>RRICC</f>
        <v>114900</v>
      </c>
      <c r="C496" s="7">
        <f>RR_ID</f>
        <v>1</v>
      </c>
      <c r="D496" s="1" t="str">
        <f>RR_SHORT_NAME</f>
        <v>CN</v>
      </c>
      <c r="E496" s="1" t="str">
        <f>RR_NAME</f>
        <v>Canadian National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2013</v>
      </c>
      <c r="B497" s="11">
        <f>RRICC</f>
        <v>114900</v>
      </c>
      <c r="C497" s="7">
        <f>RR_ID</f>
        <v>1</v>
      </c>
      <c r="D497" s="1" t="str">
        <f>RR_SHORT_NAME</f>
        <v>CN</v>
      </c>
      <c r="E497" s="1" t="str">
        <f>RR_NAME</f>
        <v>Canadian National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2013</v>
      </c>
      <c r="B498" s="11">
        <f>RRICC</f>
        <v>114900</v>
      </c>
      <c r="C498" s="7">
        <f>RR_ID</f>
        <v>1</v>
      </c>
      <c r="D498" s="1" t="str">
        <f>RR_SHORT_NAME</f>
        <v>CN</v>
      </c>
      <c r="E498" s="1" t="str">
        <f>RR_NAME</f>
        <v>Canadian National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2013</v>
      </c>
      <c r="B499" s="11">
        <f>RRICC</f>
        <v>114900</v>
      </c>
      <c r="C499" s="7">
        <f>RR_ID</f>
        <v>1</v>
      </c>
      <c r="D499" s="1" t="str">
        <f>RR_SHORT_NAME</f>
        <v>CN</v>
      </c>
      <c r="E499" s="1" t="str">
        <f>RR_NAME</f>
        <v>Canadian National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2013</v>
      </c>
      <c r="B500" s="11">
        <f>RRICC</f>
        <v>114900</v>
      </c>
      <c r="C500" s="7">
        <f>RR_ID</f>
        <v>1</v>
      </c>
      <c r="D500" s="1" t="str">
        <f>RR_SHORT_NAME</f>
        <v>CN</v>
      </c>
      <c r="E500" s="1" t="str">
        <f>RR_NAME</f>
        <v>Canadian National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2013</v>
      </c>
      <c r="B501" s="11">
        <f>RRICC</f>
        <v>114900</v>
      </c>
      <c r="C501" s="7">
        <f>RR_ID</f>
        <v>1</v>
      </c>
      <c r="D501" s="1" t="str">
        <f>RR_SHORT_NAME</f>
        <v>CN</v>
      </c>
      <c r="E501" s="1" t="str">
        <f>RR_NAME</f>
        <v>Canadian National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2013</v>
      </c>
      <c r="B502" s="11">
        <f>RRICC</f>
        <v>114900</v>
      </c>
      <c r="C502" s="7">
        <f>RR_ID</f>
        <v>1</v>
      </c>
      <c r="D502" s="1" t="str">
        <f>RR_SHORT_NAME</f>
        <v>CN</v>
      </c>
      <c r="E502" s="1" t="str">
        <f>RR_NAME</f>
        <v>Canadian National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2013</v>
      </c>
      <c r="B503" s="11">
        <f>RRICC</f>
        <v>114900</v>
      </c>
      <c r="C503" s="7">
        <f>RR_ID</f>
        <v>1</v>
      </c>
      <c r="D503" s="1" t="str">
        <f>RR_SHORT_NAME</f>
        <v>CN</v>
      </c>
      <c r="E503" s="1" t="str">
        <f>RR_NAME</f>
        <v>Canadian National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2013</v>
      </c>
      <c r="B504" s="11">
        <f>RRICC</f>
        <v>114900</v>
      </c>
      <c r="C504" s="7">
        <f>RR_ID</f>
        <v>1</v>
      </c>
      <c r="D504" s="1" t="str">
        <f>RR_SHORT_NAME</f>
        <v>CN</v>
      </c>
      <c r="E504" s="1" t="str">
        <f>RR_NAME</f>
        <v>Canadian National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2013</v>
      </c>
      <c r="B505" s="11">
        <f>RRICC</f>
        <v>114900</v>
      </c>
      <c r="C505" s="7">
        <f>RR_ID</f>
        <v>1</v>
      </c>
      <c r="D505" s="1" t="str">
        <f>RR_SHORT_NAME</f>
        <v>CN</v>
      </c>
      <c r="E505" s="1" t="str">
        <f>RR_NAME</f>
        <v>Canadian National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2013</v>
      </c>
      <c r="B506" s="11">
        <f>RRICC</f>
        <v>114900</v>
      </c>
      <c r="C506" s="7">
        <f>RR_ID</f>
        <v>1</v>
      </c>
      <c r="D506" s="1" t="str">
        <f>RR_SHORT_NAME</f>
        <v>CN</v>
      </c>
      <c r="E506" s="1" t="str">
        <f>RR_NAME</f>
        <v>Canadian National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2013</v>
      </c>
      <c r="B507" s="11">
        <f>RRICC</f>
        <v>114900</v>
      </c>
      <c r="C507" s="7">
        <f>RR_ID</f>
        <v>1</v>
      </c>
      <c r="D507" s="1" t="str">
        <f>RR_SHORT_NAME</f>
        <v>CN</v>
      </c>
      <c r="E507" s="1" t="str">
        <f>RR_NAME</f>
        <v>Canadian National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2013</v>
      </c>
      <c r="B508" s="11">
        <f>RRICC</f>
        <v>114900</v>
      </c>
      <c r="C508" s="7">
        <f>RR_ID</f>
        <v>1</v>
      </c>
      <c r="D508" s="1" t="str">
        <f>RR_SHORT_NAME</f>
        <v>CN</v>
      </c>
      <c r="E508" s="1" t="str">
        <f>RR_NAME</f>
        <v>Canadian National</v>
      </c>
      <c r="F508" s="1" t="s">
        <v>47508</v>
      </c>
      <c r="G508" s="6">
        <f>E2L103C22</f>
        <v>752.58539725791547</v>
      </c>
    </row>
    <row r="509" spans="1:7" x14ac:dyDescent="0.2">
      <c r="A509" s="11">
        <f>CURRENT_YEAR</f>
        <v>2013</v>
      </c>
      <c r="B509" s="11">
        <f>RRICC</f>
        <v>114900</v>
      </c>
      <c r="C509" s="7">
        <f>RR_ID</f>
        <v>1</v>
      </c>
      <c r="D509" s="1" t="str">
        <f>RR_SHORT_NAME</f>
        <v>CN</v>
      </c>
      <c r="E509" s="1" t="str">
        <f>RR_NAME</f>
        <v>Canadian National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2013</v>
      </c>
      <c r="B510" s="11">
        <f>RRICC</f>
        <v>114900</v>
      </c>
      <c r="C510" s="7">
        <f>RR_ID</f>
        <v>1</v>
      </c>
      <c r="D510" s="1" t="str">
        <f>RR_SHORT_NAME</f>
        <v>CN</v>
      </c>
      <c r="E510" s="1" t="str">
        <f>RR_NAME</f>
        <v>Canadian National</v>
      </c>
      <c r="F510" s="1" t="s">
        <v>47510</v>
      </c>
      <c r="G510" s="6">
        <f>E2L103C24</f>
        <v>283.29657285711801</v>
      </c>
    </row>
    <row r="511" spans="1:7" x14ac:dyDescent="0.2">
      <c r="A511" s="11">
        <f>CURRENT_YEAR</f>
        <v>2013</v>
      </c>
      <c r="B511" s="11">
        <f>RRICC</f>
        <v>114900</v>
      </c>
      <c r="C511" s="7">
        <f>RR_ID</f>
        <v>1</v>
      </c>
      <c r="D511" s="1" t="str">
        <f>RR_SHORT_NAME</f>
        <v>CN</v>
      </c>
      <c r="E511" s="1" t="str">
        <f>RR_NAME</f>
        <v>Canadian National</v>
      </c>
      <c r="F511" s="1" t="s">
        <v>47511</v>
      </c>
      <c r="G511" s="6">
        <f>E2L103C25</f>
        <v>3.8595906972293883</v>
      </c>
    </row>
    <row r="512" spans="1:7" x14ac:dyDescent="0.2">
      <c r="A512" s="11">
        <f>CURRENT_YEAR</f>
        <v>2013</v>
      </c>
      <c r="B512" s="11">
        <f>RRICC</f>
        <v>114900</v>
      </c>
      <c r="C512" s="7">
        <f>RR_ID</f>
        <v>1</v>
      </c>
      <c r="D512" s="1" t="str">
        <f>RR_SHORT_NAME</f>
        <v>CN</v>
      </c>
      <c r="E512" s="1" t="str">
        <f>RR_NAME</f>
        <v>Canadian National</v>
      </c>
      <c r="F512" s="1" t="s">
        <v>47512</v>
      </c>
      <c r="G512" s="6">
        <f>E2L103C26</f>
        <v>2.1227748834761635</v>
      </c>
    </row>
    <row r="513" spans="1:7" x14ac:dyDescent="0.2">
      <c r="A513" s="11">
        <f>CURRENT_YEAR</f>
        <v>2013</v>
      </c>
      <c r="B513" s="11">
        <f>RRICC</f>
        <v>114900</v>
      </c>
      <c r="C513" s="7">
        <f>RR_ID</f>
        <v>1</v>
      </c>
      <c r="D513" s="1" t="str">
        <f>RR_SHORT_NAME</f>
        <v>CN</v>
      </c>
      <c r="E513" s="1" t="str">
        <f>RR_NAME</f>
        <v>Canadian National</v>
      </c>
      <c r="F513" s="1" t="s">
        <v>47513</v>
      </c>
      <c r="G513" s="6">
        <f>E2L103C27</f>
        <v>5.7893860458440836</v>
      </c>
    </row>
    <row r="514" spans="1:7" x14ac:dyDescent="0.2">
      <c r="A514" s="11">
        <f>CURRENT_YEAR</f>
        <v>2013</v>
      </c>
      <c r="B514" s="11">
        <f>RRICC</f>
        <v>114900</v>
      </c>
      <c r="C514" s="7">
        <f>RR_ID</f>
        <v>1</v>
      </c>
      <c r="D514" s="1" t="str">
        <f>RR_SHORT_NAME</f>
        <v>CN</v>
      </c>
      <c r="E514" s="1" t="str">
        <f>RR_NAME</f>
        <v>Canadian National</v>
      </c>
      <c r="F514" s="1" t="s">
        <v>47514</v>
      </c>
      <c r="G514" s="6">
        <f>E2L103C28</f>
        <v>4.6315088366752653</v>
      </c>
    </row>
    <row r="515" spans="1:7" x14ac:dyDescent="0.2">
      <c r="A515" s="11">
        <f>CURRENT_YEAR</f>
        <v>2013</v>
      </c>
      <c r="B515" s="11">
        <f>RRICC</f>
        <v>114900</v>
      </c>
      <c r="C515" s="7">
        <f>RR_ID</f>
        <v>1</v>
      </c>
      <c r="D515" s="1" t="str">
        <f>RR_SHORT_NAME</f>
        <v>CN</v>
      </c>
      <c r="E515" s="1" t="str">
        <f>RR_NAME</f>
        <v>Canadian National</v>
      </c>
      <c r="F515" s="1" t="s">
        <v>47515</v>
      </c>
      <c r="G515" s="6">
        <f>E2L103C29</f>
        <v>0.96489767430734719</v>
      </c>
    </row>
    <row r="516" spans="1:7" x14ac:dyDescent="0.2">
      <c r="A516" s="11">
        <f>CURRENT_YEAR</f>
        <v>2013</v>
      </c>
      <c r="B516" s="11">
        <f>RRICC</f>
        <v>114900</v>
      </c>
      <c r="C516" s="7">
        <f>RR_ID</f>
        <v>1</v>
      </c>
      <c r="D516" s="1" t="str">
        <f>RR_SHORT_NAME</f>
        <v>CN</v>
      </c>
      <c r="E516" s="1" t="str">
        <f>RR_NAME</f>
        <v>Canadian National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2013</v>
      </c>
      <c r="B517" s="11">
        <f>RRICC</f>
        <v>114900</v>
      </c>
      <c r="C517" s="7">
        <f>RR_ID</f>
        <v>1</v>
      </c>
      <c r="D517" s="1" t="str">
        <f>RR_SHORT_NAME</f>
        <v>CN</v>
      </c>
      <c r="E517" s="1" t="str">
        <f>RR_NAME</f>
        <v>Canadian National</v>
      </c>
      <c r="F517" s="1" t="s">
        <v>47517</v>
      </c>
      <c r="G517" s="6">
        <f>E2L104C2</f>
        <v>2.0583657587548636</v>
      </c>
    </row>
    <row r="518" spans="1:7" x14ac:dyDescent="0.2">
      <c r="A518" s="11">
        <f>CURRENT_YEAR</f>
        <v>2013</v>
      </c>
      <c r="B518" s="11">
        <f>RRICC</f>
        <v>114900</v>
      </c>
      <c r="C518" s="7">
        <f>RR_ID</f>
        <v>1</v>
      </c>
      <c r="D518" s="1" t="str">
        <f>RR_SHORT_NAME</f>
        <v>CN</v>
      </c>
      <c r="E518" s="1" t="str">
        <f>RR_NAME</f>
        <v>Canadian National</v>
      </c>
      <c r="F518" s="1" t="s">
        <v>47518</v>
      </c>
      <c r="G518" s="6">
        <f>E2L104C3</f>
        <v>2.0773435918202066</v>
      </c>
    </row>
    <row r="519" spans="1:7" x14ac:dyDescent="0.2">
      <c r="A519" s="11">
        <f>CURRENT_YEAR</f>
        <v>2013</v>
      </c>
      <c r="B519" s="11">
        <f>RRICC</f>
        <v>114900</v>
      </c>
      <c r="C519" s="7">
        <f>RR_ID</f>
        <v>1</v>
      </c>
      <c r="D519" s="1" t="str">
        <f>RR_SHORT_NAME</f>
        <v>CN</v>
      </c>
      <c r="E519" s="1" t="str">
        <f>RR_NAME</f>
        <v>Canadian National</v>
      </c>
      <c r="F519" s="1" t="s">
        <v>47519</v>
      </c>
      <c r="G519" s="6">
        <f>E2L104C4</f>
        <v>2.0712906784335354</v>
      </c>
    </row>
    <row r="520" spans="1:7" x14ac:dyDescent="0.2">
      <c r="A520" s="11">
        <f>CURRENT_YEAR</f>
        <v>2013</v>
      </c>
      <c r="B520" s="11">
        <f>RRICC</f>
        <v>114900</v>
      </c>
      <c r="C520" s="7">
        <f>RR_ID</f>
        <v>1</v>
      </c>
      <c r="D520" s="1" t="str">
        <f>RR_SHORT_NAME</f>
        <v>CN</v>
      </c>
      <c r="E520" s="1" t="str">
        <f>RR_NAME</f>
        <v>Canadian National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2013</v>
      </c>
      <c r="B521" s="11">
        <f>RRICC</f>
        <v>114900</v>
      </c>
      <c r="C521" s="7">
        <f>RR_ID</f>
        <v>1</v>
      </c>
      <c r="D521" s="1" t="str">
        <f>RR_SHORT_NAME</f>
        <v>CN</v>
      </c>
      <c r="E521" s="1" t="str">
        <f>RR_NAME</f>
        <v>Canadian National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2013</v>
      </c>
      <c r="B522" s="11">
        <f>RRICC</f>
        <v>114900</v>
      </c>
      <c r="C522" s="7">
        <f>RR_ID</f>
        <v>1</v>
      </c>
      <c r="D522" s="1" t="str">
        <f>RR_SHORT_NAME</f>
        <v>CN</v>
      </c>
      <c r="E522" s="1" t="str">
        <f>RR_NAME</f>
        <v>Canadian National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2013</v>
      </c>
      <c r="B523" s="11">
        <f>RRICC</f>
        <v>114900</v>
      </c>
      <c r="C523" s="7">
        <f>RR_ID</f>
        <v>1</v>
      </c>
      <c r="D523" s="1" t="str">
        <f>RR_SHORT_NAME</f>
        <v>CN</v>
      </c>
      <c r="E523" s="1" t="str">
        <f>RR_NAME</f>
        <v>Canadian National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2013</v>
      </c>
      <c r="B524" s="11">
        <f>RRICC</f>
        <v>114900</v>
      </c>
      <c r="C524" s="7">
        <f>RR_ID</f>
        <v>1</v>
      </c>
      <c r="D524" s="1" t="str">
        <f>RR_SHORT_NAME</f>
        <v>CN</v>
      </c>
      <c r="E524" s="1" t="str">
        <f>RR_NAME</f>
        <v>Canadian National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2013</v>
      </c>
      <c r="B525" s="11">
        <f>RRICC</f>
        <v>114900</v>
      </c>
      <c r="C525" s="7">
        <f>RR_ID</f>
        <v>1</v>
      </c>
      <c r="D525" s="1" t="str">
        <f>RR_SHORT_NAME</f>
        <v>CN</v>
      </c>
      <c r="E525" s="1" t="str">
        <f>RR_NAME</f>
        <v>Canadian National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2013</v>
      </c>
      <c r="B526" s="11">
        <f>RRICC</f>
        <v>114900</v>
      </c>
      <c r="C526" s="7">
        <f>RR_ID</f>
        <v>1</v>
      </c>
      <c r="D526" s="1" t="str">
        <f>RR_SHORT_NAME</f>
        <v>CN</v>
      </c>
      <c r="E526" s="1" t="str">
        <f>RR_NAME</f>
        <v>Canadian National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2013</v>
      </c>
      <c r="B527" s="11">
        <f>RRICC</f>
        <v>114900</v>
      </c>
      <c r="C527" s="7">
        <f>RR_ID</f>
        <v>1</v>
      </c>
      <c r="D527" s="1" t="str">
        <f>RR_SHORT_NAME</f>
        <v>CN</v>
      </c>
      <c r="E527" s="1" t="str">
        <f>RR_NAME</f>
        <v>Canadian National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2013</v>
      </c>
      <c r="B528" s="11">
        <f>RRICC</f>
        <v>114900</v>
      </c>
      <c r="C528" s="7">
        <f>RR_ID</f>
        <v>1</v>
      </c>
      <c r="D528" s="1" t="str">
        <f>RR_SHORT_NAME</f>
        <v>CN</v>
      </c>
      <c r="E528" s="1" t="str">
        <f>RR_NAME</f>
        <v>Canadian National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2013</v>
      </c>
      <c r="B529" s="11">
        <f>RRICC</f>
        <v>114900</v>
      </c>
      <c r="C529" s="7">
        <f>RR_ID</f>
        <v>1</v>
      </c>
      <c r="D529" s="1" t="str">
        <f>RR_SHORT_NAME</f>
        <v>CN</v>
      </c>
      <c r="E529" s="1" t="str">
        <f>RR_NAME</f>
        <v>Canadian National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2013</v>
      </c>
      <c r="B530" s="11">
        <f>RRICC</f>
        <v>114900</v>
      </c>
      <c r="C530" s="7">
        <f>RR_ID</f>
        <v>1</v>
      </c>
      <c r="D530" s="1" t="str">
        <f>RR_SHORT_NAME</f>
        <v>CN</v>
      </c>
      <c r="E530" s="1" t="str">
        <f>RR_NAME</f>
        <v>Canadian National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2013</v>
      </c>
      <c r="B531" s="11">
        <f>RRICC</f>
        <v>114900</v>
      </c>
      <c r="C531" s="7">
        <f>RR_ID</f>
        <v>1</v>
      </c>
      <c r="D531" s="1" t="str">
        <f>RR_SHORT_NAME</f>
        <v>CN</v>
      </c>
      <c r="E531" s="1" t="str">
        <f>RR_NAME</f>
        <v>Canadian National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2013</v>
      </c>
      <c r="B532" s="11">
        <f>RRICC</f>
        <v>114900</v>
      </c>
      <c r="C532" s="7">
        <f>RR_ID</f>
        <v>1</v>
      </c>
      <c r="D532" s="1" t="str">
        <f>RR_SHORT_NAME</f>
        <v>CN</v>
      </c>
      <c r="E532" s="1" t="str">
        <f>RR_NAME</f>
        <v>Canadian National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2013</v>
      </c>
      <c r="B533" s="11">
        <f>RRICC</f>
        <v>114900</v>
      </c>
      <c r="C533" s="7">
        <f>RR_ID</f>
        <v>1</v>
      </c>
      <c r="D533" s="1" t="str">
        <f>RR_SHORT_NAME</f>
        <v>CN</v>
      </c>
      <c r="E533" s="1" t="str">
        <f>RR_NAME</f>
        <v>Canadian National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2013</v>
      </c>
      <c r="B534" s="11">
        <f>RRICC</f>
        <v>114900</v>
      </c>
      <c r="C534" s="7">
        <f>RR_ID</f>
        <v>1</v>
      </c>
      <c r="D534" s="1" t="str">
        <f>RR_SHORT_NAME</f>
        <v>CN</v>
      </c>
      <c r="E534" s="1" t="str">
        <f>RR_NAME</f>
        <v>Canadian National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2013</v>
      </c>
      <c r="B535" s="11">
        <f>RRICC</f>
        <v>114900</v>
      </c>
      <c r="C535" s="7">
        <f>RR_ID</f>
        <v>1</v>
      </c>
      <c r="D535" s="1" t="str">
        <f>RR_SHORT_NAME</f>
        <v>CN</v>
      </c>
      <c r="E535" s="1" t="str">
        <f>RR_NAME</f>
        <v>Canadian National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2013</v>
      </c>
      <c r="B536" s="11">
        <f>RRICC</f>
        <v>114900</v>
      </c>
      <c r="C536" s="7">
        <f>RR_ID</f>
        <v>1</v>
      </c>
      <c r="D536" s="1" t="str">
        <f>RR_SHORT_NAME</f>
        <v>CN</v>
      </c>
      <c r="E536" s="1" t="str">
        <f>RR_NAME</f>
        <v>Canadian National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2013</v>
      </c>
      <c r="B537" s="11">
        <f>RRICC</f>
        <v>114900</v>
      </c>
      <c r="C537" s="7">
        <f>RR_ID</f>
        <v>1</v>
      </c>
      <c r="D537" s="1" t="str">
        <f>RR_SHORT_NAME</f>
        <v>CN</v>
      </c>
      <c r="E537" s="1" t="str">
        <f>RR_NAME</f>
        <v>Canadian National</v>
      </c>
      <c r="F537" s="1" t="s">
        <v>47537</v>
      </c>
      <c r="G537" s="6">
        <f>E2L104C22</f>
        <v>752.58539725791536</v>
      </c>
    </row>
    <row r="538" spans="1:7" x14ac:dyDescent="0.2">
      <c r="A538" s="11">
        <f>CURRENT_YEAR</f>
        <v>2013</v>
      </c>
      <c r="B538" s="11">
        <f>RRICC</f>
        <v>114900</v>
      </c>
      <c r="C538" s="7">
        <f>RR_ID</f>
        <v>1</v>
      </c>
      <c r="D538" s="1" t="str">
        <f>RR_SHORT_NAME</f>
        <v>CN</v>
      </c>
      <c r="E538" s="1" t="str">
        <f>RR_NAME</f>
        <v>Canadian National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2013</v>
      </c>
      <c r="B539" s="11">
        <f>RRICC</f>
        <v>114900</v>
      </c>
      <c r="C539" s="7">
        <f>RR_ID</f>
        <v>1</v>
      </c>
      <c r="D539" s="1" t="str">
        <f>RR_SHORT_NAME</f>
        <v>CN</v>
      </c>
      <c r="E539" s="1" t="str">
        <f>RR_NAME</f>
        <v>Canadian National</v>
      </c>
      <c r="F539" s="1" t="s">
        <v>47539</v>
      </c>
      <c r="G539" s="6">
        <f>E2L104C24</f>
        <v>183.9788201827142</v>
      </c>
    </row>
    <row r="540" spans="1:7" x14ac:dyDescent="0.2">
      <c r="A540" s="11">
        <f>CURRENT_YEAR</f>
        <v>2013</v>
      </c>
      <c r="B540" s="11">
        <f>RRICC</f>
        <v>114900</v>
      </c>
      <c r="C540" s="7">
        <f>RR_ID</f>
        <v>1</v>
      </c>
      <c r="D540" s="1" t="str">
        <f>RR_SHORT_NAME</f>
        <v>CN</v>
      </c>
      <c r="E540" s="1" t="str">
        <f>RR_NAME</f>
        <v>Canadian National</v>
      </c>
      <c r="F540" s="1" t="s">
        <v>47540</v>
      </c>
      <c r="G540" s="6">
        <f>E2L104C25</f>
        <v>3.8595906972293883</v>
      </c>
    </row>
    <row r="541" spans="1:7" x14ac:dyDescent="0.2">
      <c r="A541" s="11">
        <f>CURRENT_YEAR</f>
        <v>2013</v>
      </c>
      <c r="B541" s="11">
        <f>RRICC</f>
        <v>114900</v>
      </c>
      <c r="C541" s="7">
        <f>RR_ID</f>
        <v>1</v>
      </c>
      <c r="D541" s="1" t="str">
        <f>RR_SHORT_NAME</f>
        <v>CN</v>
      </c>
      <c r="E541" s="1" t="str">
        <f>RR_NAME</f>
        <v>Canadian National</v>
      </c>
      <c r="F541" s="1" t="s">
        <v>47541</v>
      </c>
      <c r="G541" s="6">
        <f>E2L104C26</f>
        <v>2.1227748834761639</v>
      </c>
    </row>
    <row r="542" spans="1:7" x14ac:dyDescent="0.2">
      <c r="A542" s="11">
        <f>CURRENT_YEAR</f>
        <v>2013</v>
      </c>
      <c r="B542" s="11">
        <f>RRICC</f>
        <v>114900</v>
      </c>
      <c r="C542" s="7">
        <f>RR_ID</f>
        <v>1</v>
      </c>
      <c r="D542" s="1" t="str">
        <f>RR_SHORT_NAME</f>
        <v>CN</v>
      </c>
      <c r="E542" s="1" t="str">
        <f>RR_NAME</f>
        <v>Canadian National</v>
      </c>
      <c r="F542" s="1" t="s">
        <v>47542</v>
      </c>
      <c r="G542" s="6">
        <f>E2L104C27</f>
        <v>5.7893860458440836</v>
      </c>
    </row>
    <row r="543" spans="1:7" x14ac:dyDescent="0.2">
      <c r="A543" s="11">
        <f>CURRENT_YEAR</f>
        <v>2013</v>
      </c>
      <c r="B543" s="11">
        <f>RRICC</f>
        <v>114900</v>
      </c>
      <c r="C543" s="7">
        <f>RR_ID</f>
        <v>1</v>
      </c>
      <c r="D543" s="1" t="str">
        <f>RR_SHORT_NAME</f>
        <v>CN</v>
      </c>
      <c r="E543" s="1" t="str">
        <f>RR_NAME</f>
        <v>Canadian National</v>
      </c>
      <c r="F543" s="1" t="s">
        <v>47543</v>
      </c>
      <c r="G543" s="6">
        <f>E2L104C28</f>
        <v>4.6315088366752661</v>
      </c>
    </row>
    <row r="544" spans="1:7" x14ac:dyDescent="0.2">
      <c r="A544" s="11">
        <f>CURRENT_YEAR</f>
        <v>2013</v>
      </c>
      <c r="B544" s="11">
        <f>RRICC</f>
        <v>114900</v>
      </c>
      <c r="C544" s="7">
        <f>RR_ID</f>
        <v>1</v>
      </c>
      <c r="D544" s="1" t="str">
        <f>RR_SHORT_NAME</f>
        <v>CN</v>
      </c>
      <c r="E544" s="1" t="str">
        <f>RR_NAME</f>
        <v>Canadian National</v>
      </c>
      <c r="F544" s="1" t="s">
        <v>47544</v>
      </c>
      <c r="G544" s="6">
        <f>E2L104C29</f>
        <v>0.96489767430734719</v>
      </c>
    </row>
    <row r="545" spans="1:7" x14ac:dyDescent="0.2">
      <c r="A545" s="11">
        <f>CURRENT_YEAR</f>
        <v>2013</v>
      </c>
      <c r="B545" s="11">
        <f>RRICC</f>
        <v>114900</v>
      </c>
      <c r="C545" s="7">
        <f>RR_ID</f>
        <v>1</v>
      </c>
      <c r="D545" s="1" t="str">
        <f>RR_SHORT_NAME</f>
        <v>CN</v>
      </c>
      <c r="E545" s="1" t="str">
        <f>RR_NAME</f>
        <v>Canadian National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2013</v>
      </c>
      <c r="B546" s="11">
        <f>RRICC</f>
        <v>114900</v>
      </c>
      <c r="C546" s="7">
        <f>RR_ID</f>
        <v>1</v>
      </c>
      <c r="D546" s="1" t="str">
        <f>RR_SHORT_NAME</f>
        <v>CN</v>
      </c>
      <c r="E546" s="1" t="str">
        <f>RR_NAME</f>
        <v>Canadian National</v>
      </c>
      <c r="F546" s="1" t="s">
        <v>47546</v>
      </c>
      <c r="G546" s="6">
        <f>E2L105C2</f>
        <v>2.1410454238595813</v>
      </c>
    </row>
    <row r="547" spans="1:7" x14ac:dyDescent="0.2">
      <c r="A547" s="11">
        <f>CURRENT_YEAR</f>
        <v>2013</v>
      </c>
      <c r="B547" s="11">
        <f>RRICC</f>
        <v>114900</v>
      </c>
      <c r="C547" s="7">
        <f>RR_ID</f>
        <v>1</v>
      </c>
      <c r="D547" s="1" t="str">
        <f>RR_SHORT_NAME</f>
        <v>CN</v>
      </c>
      <c r="E547" s="1" t="str">
        <f>RR_NAME</f>
        <v>Canadian National</v>
      </c>
      <c r="F547" s="1" t="s">
        <v>47547</v>
      </c>
      <c r="G547" s="6">
        <f>E2L105C3</f>
        <v>2.0413202317964223</v>
      </c>
    </row>
    <row r="548" spans="1:7" x14ac:dyDescent="0.2">
      <c r="A548" s="11">
        <f>CURRENT_YEAR</f>
        <v>2013</v>
      </c>
      <c r="B548" s="11">
        <f>RRICC</f>
        <v>114900</v>
      </c>
      <c r="C548" s="7">
        <f>RR_ID</f>
        <v>1</v>
      </c>
      <c r="D548" s="1" t="str">
        <f>RR_SHORT_NAME</f>
        <v>CN</v>
      </c>
      <c r="E548" s="1" t="str">
        <f>RR_NAME</f>
        <v>Canadian National</v>
      </c>
      <c r="F548" s="1" t="s">
        <v>47548</v>
      </c>
      <c r="G548" s="6">
        <f>E2L105C4</f>
        <v>2.125025296474683</v>
      </c>
    </row>
    <row r="549" spans="1:7" x14ac:dyDescent="0.2">
      <c r="A549" s="11">
        <f>CURRENT_YEAR</f>
        <v>2013</v>
      </c>
      <c r="B549" s="11">
        <f>RRICC</f>
        <v>114900</v>
      </c>
      <c r="C549" s="7">
        <f>RR_ID</f>
        <v>1</v>
      </c>
      <c r="D549" s="1" t="str">
        <f>RR_SHORT_NAME</f>
        <v>CN</v>
      </c>
      <c r="E549" s="1" t="str">
        <f>RR_NAME</f>
        <v>Canadian National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2013</v>
      </c>
      <c r="B550" s="11">
        <f>RRICC</f>
        <v>114900</v>
      </c>
      <c r="C550" s="7">
        <f>RR_ID</f>
        <v>1</v>
      </c>
      <c r="D550" s="1" t="str">
        <f>RR_SHORT_NAME</f>
        <v>CN</v>
      </c>
      <c r="E550" s="1" t="str">
        <f>RR_NAME</f>
        <v>Canadian National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2013</v>
      </c>
      <c r="B551" s="11">
        <f>RRICC</f>
        <v>114900</v>
      </c>
      <c r="C551" s="7">
        <f>RR_ID</f>
        <v>1</v>
      </c>
      <c r="D551" s="1" t="str">
        <f>RR_SHORT_NAME</f>
        <v>CN</v>
      </c>
      <c r="E551" s="1" t="str">
        <f>RR_NAME</f>
        <v>Canadian National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2013</v>
      </c>
      <c r="B552" s="11">
        <f>RRICC</f>
        <v>114900</v>
      </c>
      <c r="C552" s="7">
        <f>RR_ID</f>
        <v>1</v>
      </c>
      <c r="D552" s="1" t="str">
        <f>RR_SHORT_NAME</f>
        <v>CN</v>
      </c>
      <c r="E552" s="1" t="str">
        <f>RR_NAME</f>
        <v>Canadian National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2013</v>
      </c>
      <c r="B553" s="11">
        <f>RRICC</f>
        <v>114900</v>
      </c>
      <c r="C553" s="7">
        <f>RR_ID</f>
        <v>1</v>
      </c>
      <c r="D553" s="1" t="str">
        <f>RR_SHORT_NAME</f>
        <v>CN</v>
      </c>
      <c r="E553" s="1" t="str">
        <f>RR_NAME</f>
        <v>Canadian National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2013</v>
      </c>
      <c r="B554" s="11">
        <f>RRICC</f>
        <v>114900</v>
      </c>
      <c r="C554" s="7">
        <f>RR_ID</f>
        <v>1</v>
      </c>
      <c r="D554" s="1" t="str">
        <f>RR_SHORT_NAME</f>
        <v>CN</v>
      </c>
      <c r="E554" s="1" t="str">
        <f>RR_NAME</f>
        <v>Canadian National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2013</v>
      </c>
      <c r="B555" s="11">
        <f>RRICC</f>
        <v>114900</v>
      </c>
      <c r="C555" s="7">
        <f>RR_ID</f>
        <v>1</v>
      </c>
      <c r="D555" s="1" t="str">
        <f>RR_SHORT_NAME</f>
        <v>CN</v>
      </c>
      <c r="E555" s="1" t="str">
        <f>RR_NAME</f>
        <v>Canadian National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2013</v>
      </c>
      <c r="B556" s="11">
        <f>RRICC</f>
        <v>114900</v>
      </c>
      <c r="C556" s="7">
        <f>RR_ID</f>
        <v>1</v>
      </c>
      <c r="D556" s="1" t="str">
        <f>RR_SHORT_NAME</f>
        <v>CN</v>
      </c>
      <c r="E556" s="1" t="str">
        <f>RR_NAME</f>
        <v>Canadian National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2013</v>
      </c>
      <c r="B557" s="11">
        <f>RRICC</f>
        <v>114900</v>
      </c>
      <c r="C557" s="7">
        <f>RR_ID</f>
        <v>1</v>
      </c>
      <c r="D557" s="1" t="str">
        <f>RR_SHORT_NAME</f>
        <v>CN</v>
      </c>
      <c r="E557" s="1" t="str">
        <f>RR_NAME</f>
        <v>Canadian National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2013</v>
      </c>
      <c r="B558" s="11">
        <f>RRICC</f>
        <v>114900</v>
      </c>
      <c r="C558" s="7">
        <f>RR_ID</f>
        <v>1</v>
      </c>
      <c r="D558" s="1" t="str">
        <f>RR_SHORT_NAME</f>
        <v>CN</v>
      </c>
      <c r="E558" s="1" t="str">
        <f>RR_NAME</f>
        <v>Canadian National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2013</v>
      </c>
      <c r="B559" s="11">
        <f>RRICC</f>
        <v>114900</v>
      </c>
      <c r="C559" s="7">
        <f>RR_ID</f>
        <v>1</v>
      </c>
      <c r="D559" s="1" t="str">
        <f>RR_SHORT_NAME</f>
        <v>CN</v>
      </c>
      <c r="E559" s="1" t="str">
        <f>RR_NAME</f>
        <v>Canadian National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2013</v>
      </c>
      <c r="B560" s="11">
        <f>RRICC</f>
        <v>114900</v>
      </c>
      <c r="C560" s="7">
        <f>RR_ID</f>
        <v>1</v>
      </c>
      <c r="D560" s="1" t="str">
        <f>RR_SHORT_NAME</f>
        <v>CN</v>
      </c>
      <c r="E560" s="1" t="str">
        <f>RR_NAME</f>
        <v>Canadian National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2013</v>
      </c>
      <c r="B561" s="11">
        <f>RRICC</f>
        <v>114900</v>
      </c>
      <c r="C561" s="7">
        <f>RR_ID</f>
        <v>1</v>
      </c>
      <c r="D561" s="1" t="str">
        <f>RR_SHORT_NAME</f>
        <v>CN</v>
      </c>
      <c r="E561" s="1" t="str">
        <f>RR_NAME</f>
        <v>Canadian National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2013</v>
      </c>
      <c r="B562" s="11">
        <f>RRICC</f>
        <v>114900</v>
      </c>
      <c r="C562" s="7">
        <f>RR_ID</f>
        <v>1</v>
      </c>
      <c r="D562" s="1" t="str">
        <f>RR_SHORT_NAME</f>
        <v>CN</v>
      </c>
      <c r="E562" s="1" t="str">
        <f>RR_NAME</f>
        <v>Canadian National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2013</v>
      </c>
      <c r="B563" s="11">
        <f>RRICC</f>
        <v>114900</v>
      </c>
      <c r="C563" s="7">
        <f>RR_ID</f>
        <v>1</v>
      </c>
      <c r="D563" s="1" t="str">
        <f>RR_SHORT_NAME</f>
        <v>CN</v>
      </c>
      <c r="E563" s="1" t="str">
        <f>RR_NAME</f>
        <v>Canadian National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2013</v>
      </c>
      <c r="B564" s="11">
        <f>RRICC</f>
        <v>114900</v>
      </c>
      <c r="C564" s="7">
        <f>RR_ID</f>
        <v>1</v>
      </c>
      <c r="D564" s="1" t="str">
        <f>RR_SHORT_NAME</f>
        <v>CN</v>
      </c>
      <c r="E564" s="1" t="str">
        <f>RR_NAME</f>
        <v>Canadian National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2013</v>
      </c>
      <c r="B565" s="11">
        <f>RRICC</f>
        <v>114900</v>
      </c>
      <c r="C565" s="7">
        <f>RR_ID</f>
        <v>1</v>
      </c>
      <c r="D565" s="1" t="str">
        <f>RR_SHORT_NAME</f>
        <v>CN</v>
      </c>
      <c r="E565" s="1" t="str">
        <f>RR_NAME</f>
        <v>Canadian National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2013</v>
      </c>
      <c r="B566" s="11">
        <f>RRICC</f>
        <v>114900</v>
      </c>
      <c r="C566" s="7">
        <f>RR_ID</f>
        <v>1</v>
      </c>
      <c r="D566" s="1" t="str">
        <f>RR_SHORT_NAME</f>
        <v>CN</v>
      </c>
      <c r="E566" s="1" t="str">
        <f>RR_NAME</f>
        <v>Canadian National</v>
      </c>
      <c r="F566" s="1" t="s">
        <v>47566</v>
      </c>
      <c r="G566" s="6">
        <f>E2L105C22</f>
        <v>752.58539725791536</v>
      </c>
    </row>
    <row r="567" spans="1:7" x14ac:dyDescent="0.2">
      <c r="A567" s="11">
        <f>CURRENT_YEAR</f>
        <v>2013</v>
      </c>
      <c r="B567" s="11">
        <f>RRICC</f>
        <v>114900</v>
      </c>
      <c r="C567" s="7">
        <f>RR_ID</f>
        <v>1</v>
      </c>
      <c r="D567" s="1" t="str">
        <f>RR_SHORT_NAME</f>
        <v>CN</v>
      </c>
      <c r="E567" s="1" t="str">
        <f>RR_NAME</f>
        <v>Canadian National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2013</v>
      </c>
      <c r="B568" s="11">
        <f>RRICC</f>
        <v>114900</v>
      </c>
      <c r="C568" s="7">
        <f>RR_ID</f>
        <v>1</v>
      </c>
      <c r="D568" s="1" t="str">
        <f>RR_SHORT_NAME</f>
        <v>CN</v>
      </c>
      <c r="E568" s="1" t="str">
        <f>RR_NAME</f>
        <v>Canadian National</v>
      </c>
      <c r="F568" s="1" t="s">
        <v>47568</v>
      </c>
      <c r="G568" s="6">
        <f>E2L105C24</f>
        <v>780.246656933645</v>
      </c>
    </row>
    <row r="569" spans="1:7" x14ac:dyDescent="0.2">
      <c r="A569" s="11">
        <f>CURRENT_YEAR</f>
        <v>2013</v>
      </c>
      <c r="B569" s="11">
        <f>RRICC</f>
        <v>114900</v>
      </c>
      <c r="C569" s="7">
        <f>RR_ID</f>
        <v>1</v>
      </c>
      <c r="D569" s="1" t="str">
        <f>RR_SHORT_NAME</f>
        <v>CN</v>
      </c>
      <c r="E569" s="1" t="str">
        <f>RR_NAME</f>
        <v>Canadian National</v>
      </c>
      <c r="F569" s="1" t="s">
        <v>47569</v>
      </c>
      <c r="G569" s="6">
        <f>E2L105C25</f>
        <v>3.8595906972293887</v>
      </c>
    </row>
    <row r="570" spans="1:7" x14ac:dyDescent="0.2">
      <c r="A570" s="11">
        <f>CURRENT_YEAR</f>
        <v>2013</v>
      </c>
      <c r="B570" s="11">
        <f>RRICC</f>
        <v>114900</v>
      </c>
      <c r="C570" s="7">
        <f>RR_ID</f>
        <v>1</v>
      </c>
      <c r="D570" s="1" t="str">
        <f>RR_SHORT_NAME</f>
        <v>CN</v>
      </c>
      <c r="E570" s="1" t="str">
        <f>RR_NAME</f>
        <v>Canadian National</v>
      </c>
      <c r="F570" s="1" t="s">
        <v>47570</v>
      </c>
      <c r="G570" s="6">
        <f>E2L105C26</f>
        <v>2.1227748834761639</v>
      </c>
    </row>
    <row r="571" spans="1:7" x14ac:dyDescent="0.2">
      <c r="A571" s="11">
        <f>CURRENT_YEAR</f>
        <v>2013</v>
      </c>
      <c r="B571" s="11">
        <f>RRICC</f>
        <v>114900</v>
      </c>
      <c r="C571" s="7">
        <f>RR_ID</f>
        <v>1</v>
      </c>
      <c r="D571" s="1" t="str">
        <f>RR_SHORT_NAME</f>
        <v>CN</v>
      </c>
      <c r="E571" s="1" t="str">
        <f>RR_NAME</f>
        <v>Canadian National</v>
      </c>
      <c r="F571" s="1" t="s">
        <v>47571</v>
      </c>
      <c r="G571" s="6">
        <f>E2L105C27</f>
        <v>5.7893860458440827</v>
      </c>
    </row>
    <row r="572" spans="1:7" x14ac:dyDescent="0.2">
      <c r="A572" s="11">
        <f>CURRENT_YEAR</f>
        <v>2013</v>
      </c>
      <c r="B572" s="11">
        <f>RRICC</f>
        <v>114900</v>
      </c>
      <c r="C572" s="7">
        <f>RR_ID</f>
        <v>1</v>
      </c>
      <c r="D572" s="1" t="str">
        <f>RR_SHORT_NAME</f>
        <v>CN</v>
      </c>
      <c r="E572" s="1" t="str">
        <f>RR_NAME</f>
        <v>Canadian National</v>
      </c>
      <c r="F572" s="1" t="s">
        <v>47572</v>
      </c>
      <c r="G572" s="6">
        <f>E2L105C28</f>
        <v>4.6315088366752661</v>
      </c>
    </row>
    <row r="573" spans="1:7" x14ac:dyDescent="0.2">
      <c r="A573" s="11">
        <f>CURRENT_YEAR</f>
        <v>2013</v>
      </c>
      <c r="B573" s="11">
        <f>RRICC</f>
        <v>114900</v>
      </c>
      <c r="C573" s="7">
        <f>RR_ID</f>
        <v>1</v>
      </c>
      <c r="D573" s="1" t="str">
        <f>RR_SHORT_NAME</f>
        <v>CN</v>
      </c>
      <c r="E573" s="1" t="str">
        <f>RR_NAME</f>
        <v>Canadian National</v>
      </c>
      <c r="F573" s="1" t="s">
        <v>47573</v>
      </c>
      <c r="G573" s="6">
        <f>E2L105C29</f>
        <v>0.96489767430734708</v>
      </c>
    </row>
    <row r="574" spans="1:7" x14ac:dyDescent="0.2">
      <c r="A574" s="11">
        <f>CURRENT_YEAR</f>
        <v>2013</v>
      </c>
      <c r="B574" s="11">
        <f>RRICC</f>
        <v>114900</v>
      </c>
      <c r="C574" s="7">
        <f>RR_ID</f>
        <v>1</v>
      </c>
      <c r="D574" s="1" t="str">
        <f>RR_SHORT_NAME</f>
        <v>CN</v>
      </c>
      <c r="E574" s="1" t="str">
        <f>RR_NAME</f>
        <v>Canadian National</v>
      </c>
      <c r="F574" s="1" t="s">
        <v>47574</v>
      </c>
      <c r="G574" s="6">
        <f>E2L106C1</f>
        <v>31.1</v>
      </c>
    </row>
    <row r="575" spans="1:7" x14ac:dyDescent="0.2">
      <c r="A575" s="11">
        <f>CURRENT_YEAR</f>
        <v>2013</v>
      </c>
      <c r="B575" s="11">
        <f>RRICC</f>
        <v>114900</v>
      </c>
      <c r="C575" s="7">
        <f>RR_ID</f>
        <v>1</v>
      </c>
      <c r="D575" s="1" t="str">
        <f>RR_SHORT_NAME</f>
        <v>CN</v>
      </c>
      <c r="E575" s="1" t="str">
        <f>RR_NAME</f>
        <v>Canadian National</v>
      </c>
      <c r="F575" s="1" t="s">
        <v>47575</v>
      </c>
      <c r="G575" s="6">
        <f>E2L106C2</f>
        <v>2.1005300149786841</v>
      </c>
    </row>
    <row r="576" spans="1:7" x14ac:dyDescent="0.2">
      <c r="A576" s="11">
        <f>CURRENT_YEAR</f>
        <v>2013</v>
      </c>
      <c r="B576" s="11">
        <f>RRICC</f>
        <v>114900</v>
      </c>
      <c r="C576" s="7">
        <f>RR_ID</f>
        <v>1</v>
      </c>
      <c r="D576" s="1" t="str">
        <f>RR_SHORT_NAME</f>
        <v>CN</v>
      </c>
      <c r="E576" s="1" t="str">
        <f>RR_NAME</f>
        <v>Canadian National</v>
      </c>
      <c r="F576" s="1" t="s">
        <v>47576</v>
      </c>
      <c r="G576" s="6">
        <f>E2L106C3</f>
        <v>2.0548812300515591</v>
      </c>
    </row>
    <row r="577" spans="1:7" x14ac:dyDescent="0.2">
      <c r="A577" s="11">
        <f>CURRENT_YEAR</f>
        <v>2013</v>
      </c>
      <c r="B577" s="11">
        <f>RRICC</f>
        <v>114900</v>
      </c>
      <c r="C577" s="7">
        <f>RR_ID</f>
        <v>1</v>
      </c>
      <c r="D577" s="1" t="str">
        <f>RR_SHORT_NAME</f>
        <v>CN</v>
      </c>
      <c r="E577" s="1" t="str">
        <f>RR_NAME</f>
        <v>Canadian National</v>
      </c>
      <c r="F577" s="1" t="s">
        <v>47577</v>
      </c>
      <c r="G577" s="6">
        <f>E2L106C4</f>
        <v>2.0644827084797521</v>
      </c>
    </row>
    <row r="578" spans="1:7" x14ac:dyDescent="0.2">
      <c r="A578" s="11">
        <f>CURRENT_YEAR</f>
        <v>2013</v>
      </c>
      <c r="B578" s="11">
        <f>RRICC</f>
        <v>114900</v>
      </c>
      <c r="C578" s="7">
        <f>RR_ID</f>
        <v>1</v>
      </c>
      <c r="D578" s="1" t="str">
        <f>RR_SHORT_NAME</f>
        <v>CN</v>
      </c>
      <c r="E578" s="1" t="str">
        <f>RR_NAME</f>
        <v>Canadian National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2013</v>
      </c>
      <c r="B579" s="11">
        <f>RRICC</f>
        <v>114900</v>
      </c>
      <c r="C579" s="7">
        <f>RR_ID</f>
        <v>1</v>
      </c>
      <c r="D579" s="1" t="str">
        <f>RR_SHORT_NAME</f>
        <v>CN</v>
      </c>
      <c r="E579" s="1" t="str">
        <f>RR_NAME</f>
        <v>Canadian National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2013</v>
      </c>
      <c r="B580" s="11">
        <f>RRICC</f>
        <v>114900</v>
      </c>
      <c r="C580" s="7">
        <f>RR_ID</f>
        <v>1</v>
      </c>
      <c r="D580" s="1" t="str">
        <f>RR_SHORT_NAME</f>
        <v>CN</v>
      </c>
      <c r="E580" s="1" t="str">
        <f>RR_NAME</f>
        <v>Canadian National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2013</v>
      </c>
      <c r="B581" s="11">
        <f>RRICC</f>
        <v>114900</v>
      </c>
      <c r="C581" s="7">
        <f>RR_ID</f>
        <v>1</v>
      </c>
      <c r="D581" s="1" t="str">
        <f>RR_SHORT_NAME</f>
        <v>CN</v>
      </c>
      <c r="E581" s="1" t="str">
        <f>RR_NAME</f>
        <v>Canadian National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2013</v>
      </c>
      <c r="B582" s="11">
        <f>RRICC</f>
        <v>114900</v>
      </c>
      <c r="C582" s="7">
        <f>RR_ID</f>
        <v>1</v>
      </c>
      <c r="D582" s="1" t="str">
        <f>RR_SHORT_NAME</f>
        <v>CN</v>
      </c>
      <c r="E582" s="1" t="str">
        <f>RR_NAME</f>
        <v>Canadian National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2013</v>
      </c>
      <c r="B583" s="11">
        <f>RRICC</f>
        <v>114900</v>
      </c>
      <c r="C583" s="7">
        <f>RR_ID</f>
        <v>1</v>
      </c>
      <c r="D583" s="1" t="str">
        <f>RR_SHORT_NAME</f>
        <v>CN</v>
      </c>
      <c r="E583" s="1" t="str">
        <f>RR_NAME</f>
        <v>Canadian National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2013</v>
      </c>
      <c r="B584" s="11">
        <f>RRICC</f>
        <v>114900</v>
      </c>
      <c r="C584" s="7">
        <f>RR_ID</f>
        <v>1</v>
      </c>
      <c r="D584" s="1" t="str">
        <f>RR_SHORT_NAME</f>
        <v>CN</v>
      </c>
      <c r="E584" s="1" t="str">
        <f>RR_NAME</f>
        <v>Canadian National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2013</v>
      </c>
      <c r="B585" s="11">
        <f>RRICC</f>
        <v>114900</v>
      </c>
      <c r="C585" s="7">
        <f>RR_ID</f>
        <v>1</v>
      </c>
      <c r="D585" s="1" t="str">
        <f>RR_SHORT_NAME</f>
        <v>CN</v>
      </c>
      <c r="E585" s="1" t="str">
        <f>RR_NAME</f>
        <v>Canadian National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2013</v>
      </c>
      <c r="B586" s="11">
        <f>RRICC</f>
        <v>114900</v>
      </c>
      <c r="C586" s="7">
        <f>RR_ID</f>
        <v>1</v>
      </c>
      <c r="D586" s="1" t="str">
        <f>RR_SHORT_NAME</f>
        <v>CN</v>
      </c>
      <c r="E586" s="1" t="str">
        <f>RR_NAME</f>
        <v>Canadian National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2013</v>
      </c>
      <c r="B587" s="11">
        <f>RRICC</f>
        <v>114900</v>
      </c>
      <c r="C587" s="7">
        <f>RR_ID</f>
        <v>1</v>
      </c>
      <c r="D587" s="1" t="str">
        <f>RR_SHORT_NAME</f>
        <v>CN</v>
      </c>
      <c r="E587" s="1" t="str">
        <f>RR_NAME</f>
        <v>Canadian National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2013</v>
      </c>
      <c r="B588" s="11">
        <f>RRICC</f>
        <v>114900</v>
      </c>
      <c r="C588" s="7">
        <f>RR_ID</f>
        <v>1</v>
      </c>
      <c r="D588" s="1" t="str">
        <f>RR_SHORT_NAME</f>
        <v>CN</v>
      </c>
      <c r="E588" s="1" t="str">
        <f>RR_NAME</f>
        <v>Canadian National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2013</v>
      </c>
      <c r="B589" s="11">
        <f>RRICC</f>
        <v>114900</v>
      </c>
      <c r="C589" s="7">
        <f>RR_ID</f>
        <v>1</v>
      </c>
      <c r="D589" s="1" t="str">
        <f>RR_SHORT_NAME</f>
        <v>CN</v>
      </c>
      <c r="E589" s="1" t="str">
        <f>RR_NAME</f>
        <v>Canadian National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2013</v>
      </c>
      <c r="B590" s="11">
        <f>RRICC</f>
        <v>114900</v>
      </c>
      <c r="C590" s="7">
        <f>RR_ID</f>
        <v>1</v>
      </c>
      <c r="D590" s="1" t="str">
        <f>RR_SHORT_NAME</f>
        <v>CN</v>
      </c>
      <c r="E590" s="1" t="str">
        <f>RR_NAME</f>
        <v>Canadian National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2013</v>
      </c>
      <c r="B591" s="11">
        <f>RRICC</f>
        <v>114900</v>
      </c>
      <c r="C591" s="7">
        <f>RR_ID</f>
        <v>1</v>
      </c>
      <c r="D591" s="1" t="str">
        <f>RR_SHORT_NAME</f>
        <v>CN</v>
      </c>
      <c r="E591" s="1" t="str">
        <f>RR_NAME</f>
        <v>Canadian National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2013</v>
      </c>
      <c r="B592" s="11">
        <f>RRICC</f>
        <v>114900</v>
      </c>
      <c r="C592" s="7">
        <f>RR_ID</f>
        <v>1</v>
      </c>
      <c r="D592" s="1" t="str">
        <f>RR_SHORT_NAME</f>
        <v>CN</v>
      </c>
      <c r="E592" s="1" t="str">
        <f>RR_NAME</f>
        <v>Canadian National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2013</v>
      </c>
      <c r="B593" s="11">
        <f>RRICC</f>
        <v>114900</v>
      </c>
      <c r="C593" s="7">
        <f>RR_ID</f>
        <v>1</v>
      </c>
      <c r="D593" s="1" t="str">
        <f>RR_SHORT_NAME</f>
        <v>CN</v>
      </c>
      <c r="E593" s="1" t="str">
        <f>RR_NAME</f>
        <v>Canadian National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2013</v>
      </c>
      <c r="B594" s="11">
        <f>RRICC</f>
        <v>114900</v>
      </c>
      <c r="C594" s="7">
        <f>RR_ID</f>
        <v>1</v>
      </c>
      <c r="D594" s="1" t="str">
        <f>RR_SHORT_NAME</f>
        <v>CN</v>
      </c>
      <c r="E594" s="1" t="str">
        <f>RR_NAME</f>
        <v>Canadian National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2013</v>
      </c>
      <c r="B595" s="11">
        <f>RRICC</f>
        <v>114900</v>
      </c>
      <c r="C595" s="7">
        <f>RR_ID</f>
        <v>1</v>
      </c>
      <c r="D595" s="1" t="str">
        <f>RR_SHORT_NAME</f>
        <v>CN</v>
      </c>
      <c r="E595" s="1" t="str">
        <f>RR_NAME</f>
        <v>Canadian National</v>
      </c>
      <c r="F595" s="1" t="s">
        <v>47595</v>
      </c>
      <c r="G595" s="6">
        <f>E2L106C22</f>
        <v>752.58539725791536</v>
      </c>
    </row>
    <row r="596" spans="1:7" x14ac:dyDescent="0.2">
      <c r="A596" s="11">
        <f>CURRENT_YEAR</f>
        <v>2013</v>
      </c>
      <c r="B596" s="11">
        <f>RRICC</f>
        <v>114900</v>
      </c>
      <c r="C596" s="7">
        <f>RR_ID</f>
        <v>1</v>
      </c>
      <c r="D596" s="1" t="str">
        <f>RR_SHORT_NAME</f>
        <v>CN</v>
      </c>
      <c r="E596" s="1" t="str">
        <f>RR_NAME</f>
        <v>Canadian National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2013</v>
      </c>
      <c r="B597" s="11">
        <f>RRICC</f>
        <v>114900</v>
      </c>
      <c r="C597" s="7">
        <f>RR_ID</f>
        <v>1</v>
      </c>
      <c r="D597" s="1" t="str">
        <f>RR_SHORT_NAME</f>
        <v>CN</v>
      </c>
      <c r="E597" s="1" t="str">
        <f>RR_NAME</f>
        <v>Canadian National</v>
      </c>
      <c r="F597" s="1" t="s">
        <v>47597</v>
      </c>
      <c r="G597" s="6">
        <f>E2L106C24</f>
        <v>571.75449645928143</v>
      </c>
    </row>
    <row r="598" spans="1:7" x14ac:dyDescent="0.2">
      <c r="A598" s="11">
        <f>CURRENT_YEAR</f>
        <v>2013</v>
      </c>
      <c r="B598" s="11">
        <f>RRICC</f>
        <v>114900</v>
      </c>
      <c r="C598" s="7">
        <f>RR_ID</f>
        <v>1</v>
      </c>
      <c r="D598" s="1" t="str">
        <f>RR_SHORT_NAME</f>
        <v>CN</v>
      </c>
      <c r="E598" s="1" t="str">
        <f>RR_NAME</f>
        <v>Canadian National</v>
      </c>
      <c r="F598" s="1" t="s">
        <v>47598</v>
      </c>
      <c r="G598" s="6">
        <f>E2L106C25</f>
        <v>3.8595906972293887</v>
      </c>
    </row>
    <row r="599" spans="1:7" x14ac:dyDescent="0.2">
      <c r="A599" s="11">
        <f>CURRENT_YEAR</f>
        <v>2013</v>
      </c>
      <c r="B599" s="11">
        <f>RRICC</f>
        <v>114900</v>
      </c>
      <c r="C599" s="7">
        <f>RR_ID</f>
        <v>1</v>
      </c>
      <c r="D599" s="1" t="str">
        <f>RR_SHORT_NAME</f>
        <v>CN</v>
      </c>
      <c r="E599" s="1" t="str">
        <f>RR_NAME</f>
        <v>Canadian National</v>
      </c>
      <c r="F599" s="1" t="s">
        <v>47599</v>
      </c>
      <c r="G599" s="6">
        <f>E2L106C26</f>
        <v>2.1227748834761639</v>
      </c>
    </row>
    <row r="600" spans="1:7" x14ac:dyDescent="0.2">
      <c r="A600" s="11">
        <f>CURRENT_YEAR</f>
        <v>2013</v>
      </c>
      <c r="B600" s="11">
        <f>RRICC</f>
        <v>114900</v>
      </c>
      <c r="C600" s="7">
        <f>RR_ID</f>
        <v>1</v>
      </c>
      <c r="D600" s="1" t="str">
        <f>RR_SHORT_NAME</f>
        <v>CN</v>
      </c>
      <c r="E600" s="1" t="str">
        <f>RR_NAME</f>
        <v>Canadian National</v>
      </c>
      <c r="F600" s="1" t="s">
        <v>47600</v>
      </c>
      <c r="G600" s="6">
        <f>E2L106C27</f>
        <v>5.7893860458440836</v>
      </c>
    </row>
    <row r="601" spans="1:7" x14ac:dyDescent="0.2">
      <c r="A601" s="11">
        <f>CURRENT_YEAR</f>
        <v>2013</v>
      </c>
      <c r="B601" s="11">
        <f>RRICC</f>
        <v>114900</v>
      </c>
      <c r="C601" s="7">
        <f>RR_ID</f>
        <v>1</v>
      </c>
      <c r="D601" s="1" t="str">
        <f>RR_SHORT_NAME</f>
        <v>CN</v>
      </c>
      <c r="E601" s="1" t="str">
        <f>RR_NAME</f>
        <v>Canadian National</v>
      </c>
      <c r="F601" s="1" t="s">
        <v>47601</v>
      </c>
      <c r="G601" s="6">
        <f>E2L106C28</f>
        <v>4.6315088366752661</v>
      </c>
    </row>
    <row r="602" spans="1:7" x14ac:dyDescent="0.2">
      <c r="A602" s="11">
        <f>CURRENT_YEAR</f>
        <v>2013</v>
      </c>
      <c r="B602" s="11">
        <f>RRICC</f>
        <v>114900</v>
      </c>
      <c r="C602" s="7">
        <f>RR_ID</f>
        <v>1</v>
      </c>
      <c r="D602" s="1" t="str">
        <f>RR_SHORT_NAME</f>
        <v>CN</v>
      </c>
      <c r="E602" s="1" t="str">
        <f>RR_NAME</f>
        <v>Canadian National</v>
      </c>
      <c r="F602" s="1" t="s">
        <v>47602</v>
      </c>
      <c r="G602" s="6">
        <f>E2L106C29</f>
        <v>0.96489767430734719</v>
      </c>
    </row>
    <row r="603" spans="1:7" x14ac:dyDescent="0.2">
      <c r="A603" s="11">
        <f>CURRENT_YEAR</f>
        <v>2013</v>
      </c>
      <c r="B603" s="11">
        <f>RRICC</f>
        <v>114900</v>
      </c>
      <c r="C603" s="7">
        <f>RR_ID</f>
        <v>1</v>
      </c>
      <c r="D603" s="1" t="str">
        <f>RR_SHORT_NAME</f>
        <v>CN</v>
      </c>
      <c r="E603" s="1" t="str">
        <f>RR_NAME</f>
        <v>Canadian National</v>
      </c>
      <c r="F603" s="1" t="s">
        <v>47603</v>
      </c>
      <c r="G603" s="6">
        <f>E2L107C1</f>
        <v>29.2</v>
      </c>
    </row>
    <row r="604" spans="1:7" x14ac:dyDescent="0.2">
      <c r="A604" s="11">
        <f>CURRENT_YEAR</f>
        <v>2013</v>
      </c>
      <c r="B604" s="11">
        <f>RRICC</f>
        <v>114900</v>
      </c>
      <c r="C604" s="7">
        <f>RR_ID</f>
        <v>1</v>
      </c>
      <c r="D604" s="1" t="str">
        <f>RR_SHORT_NAME</f>
        <v>CN</v>
      </c>
      <c r="E604" s="1" t="str">
        <f>RR_NAME</f>
        <v>Canadian National</v>
      </c>
      <c r="F604" s="1" t="s">
        <v>47604</v>
      </c>
      <c r="G604" s="6">
        <f>E2L107C2</f>
        <v>1.996497570895944</v>
      </c>
    </row>
    <row r="605" spans="1:7" x14ac:dyDescent="0.2">
      <c r="A605" s="11">
        <f>CURRENT_YEAR</f>
        <v>2013</v>
      </c>
      <c r="B605" s="11">
        <f>RRICC</f>
        <v>114900</v>
      </c>
      <c r="C605" s="7">
        <f>RR_ID</f>
        <v>1</v>
      </c>
      <c r="D605" s="1" t="str">
        <f>RR_SHORT_NAME</f>
        <v>CN</v>
      </c>
      <c r="E605" s="1" t="str">
        <f>RR_NAME</f>
        <v>Canadian National</v>
      </c>
      <c r="F605" s="1" t="s">
        <v>47605</v>
      </c>
      <c r="G605" s="6">
        <f>E2L107C3</f>
        <v>2.0301252734141979</v>
      </c>
    </row>
    <row r="606" spans="1:7" x14ac:dyDescent="0.2">
      <c r="A606" s="11">
        <f>CURRENT_YEAR</f>
        <v>2013</v>
      </c>
      <c r="B606" s="11">
        <f>RRICC</f>
        <v>114900</v>
      </c>
      <c r="C606" s="7">
        <f>RR_ID</f>
        <v>1</v>
      </c>
      <c r="D606" s="1" t="str">
        <f>RR_SHORT_NAME</f>
        <v>CN</v>
      </c>
      <c r="E606" s="1" t="str">
        <f>RR_NAME</f>
        <v>Canadian National</v>
      </c>
      <c r="F606" s="1" t="s">
        <v>47606</v>
      </c>
      <c r="G606" s="6">
        <f>E2L107C4</f>
        <v>2.0143846845417528</v>
      </c>
    </row>
    <row r="607" spans="1:7" x14ac:dyDescent="0.2">
      <c r="A607" s="11">
        <f>CURRENT_YEAR</f>
        <v>2013</v>
      </c>
      <c r="B607" s="11">
        <f>RRICC</f>
        <v>114900</v>
      </c>
      <c r="C607" s="7">
        <f>RR_ID</f>
        <v>1</v>
      </c>
      <c r="D607" s="1" t="str">
        <f>RR_SHORT_NAME</f>
        <v>CN</v>
      </c>
      <c r="E607" s="1" t="str">
        <f>RR_NAME</f>
        <v>Canadian National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2013</v>
      </c>
      <c r="B608" s="11">
        <f>RRICC</f>
        <v>114900</v>
      </c>
      <c r="C608" s="7">
        <f>RR_ID</f>
        <v>1</v>
      </c>
      <c r="D608" s="1" t="str">
        <f>RR_SHORT_NAME</f>
        <v>CN</v>
      </c>
      <c r="E608" s="1" t="str">
        <f>RR_NAME</f>
        <v>Canadian National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2013</v>
      </c>
      <c r="B609" s="11">
        <f>RRICC</f>
        <v>114900</v>
      </c>
      <c r="C609" s="7">
        <f>RR_ID</f>
        <v>1</v>
      </c>
      <c r="D609" s="1" t="str">
        <f>RR_SHORT_NAME</f>
        <v>CN</v>
      </c>
      <c r="E609" s="1" t="str">
        <f>RR_NAME</f>
        <v>Canadian National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2013</v>
      </c>
      <c r="B610" s="11">
        <f>RRICC</f>
        <v>114900</v>
      </c>
      <c r="C610" s="7">
        <f>RR_ID</f>
        <v>1</v>
      </c>
      <c r="D610" s="1" t="str">
        <f>RR_SHORT_NAME</f>
        <v>CN</v>
      </c>
      <c r="E610" s="1" t="str">
        <f>RR_NAME</f>
        <v>Canadian National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2013</v>
      </c>
      <c r="B611" s="11">
        <f>RRICC</f>
        <v>114900</v>
      </c>
      <c r="C611" s="7">
        <f>RR_ID</f>
        <v>1</v>
      </c>
      <c r="D611" s="1" t="str">
        <f>RR_SHORT_NAME</f>
        <v>CN</v>
      </c>
      <c r="E611" s="1" t="str">
        <f>RR_NAME</f>
        <v>Canadian National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2013</v>
      </c>
      <c r="B612" s="11">
        <f>RRICC</f>
        <v>114900</v>
      </c>
      <c r="C612" s="7">
        <f>RR_ID</f>
        <v>1</v>
      </c>
      <c r="D612" s="1" t="str">
        <f>RR_SHORT_NAME</f>
        <v>CN</v>
      </c>
      <c r="E612" s="1" t="str">
        <f>RR_NAME</f>
        <v>Canadian National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2013</v>
      </c>
      <c r="B613" s="11">
        <f>RRICC</f>
        <v>114900</v>
      </c>
      <c r="C613" s="7">
        <f>RR_ID</f>
        <v>1</v>
      </c>
      <c r="D613" s="1" t="str">
        <f>RR_SHORT_NAME</f>
        <v>CN</v>
      </c>
      <c r="E613" s="1" t="str">
        <f>RR_NAME</f>
        <v>Canadian National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2013</v>
      </c>
      <c r="B614" s="11">
        <f>RRICC</f>
        <v>114900</v>
      </c>
      <c r="C614" s="7">
        <f>RR_ID</f>
        <v>1</v>
      </c>
      <c r="D614" s="1" t="str">
        <f>RR_SHORT_NAME</f>
        <v>CN</v>
      </c>
      <c r="E614" s="1" t="str">
        <f>RR_NAME</f>
        <v>Canadian National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2013</v>
      </c>
      <c r="B615" s="11">
        <f>RRICC</f>
        <v>114900</v>
      </c>
      <c r="C615" s="7">
        <f>RR_ID</f>
        <v>1</v>
      </c>
      <c r="D615" s="1" t="str">
        <f>RR_SHORT_NAME</f>
        <v>CN</v>
      </c>
      <c r="E615" s="1" t="str">
        <f>RR_NAME</f>
        <v>Canadian National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2013</v>
      </c>
      <c r="B616" s="11">
        <f>RRICC</f>
        <v>114900</v>
      </c>
      <c r="C616" s="7">
        <f>RR_ID</f>
        <v>1</v>
      </c>
      <c r="D616" s="1" t="str">
        <f>RR_SHORT_NAME</f>
        <v>CN</v>
      </c>
      <c r="E616" s="1" t="str">
        <f>RR_NAME</f>
        <v>Canadian National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2013</v>
      </c>
      <c r="B617" s="11">
        <f>RRICC</f>
        <v>114900</v>
      </c>
      <c r="C617" s="7">
        <f>RR_ID</f>
        <v>1</v>
      </c>
      <c r="D617" s="1" t="str">
        <f>RR_SHORT_NAME</f>
        <v>CN</v>
      </c>
      <c r="E617" s="1" t="str">
        <f>RR_NAME</f>
        <v>Canadian National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2013</v>
      </c>
      <c r="B618" s="11">
        <f>RRICC</f>
        <v>114900</v>
      </c>
      <c r="C618" s="7">
        <f>RR_ID</f>
        <v>1</v>
      </c>
      <c r="D618" s="1" t="str">
        <f>RR_SHORT_NAME</f>
        <v>CN</v>
      </c>
      <c r="E618" s="1" t="str">
        <f>RR_NAME</f>
        <v>Canadian National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2013</v>
      </c>
      <c r="B619" s="11">
        <f>RRICC</f>
        <v>114900</v>
      </c>
      <c r="C619" s="7">
        <f>RR_ID</f>
        <v>1</v>
      </c>
      <c r="D619" s="1" t="str">
        <f>RR_SHORT_NAME</f>
        <v>CN</v>
      </c>
      <c r="E619" s="1" t="str">
        <f>RR_NAME</f>
        <v>Canadian National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2013</v>
      </c>
      <c r="B620" s="11">
        <f>RRICC</f>
        <v>114900</v>
      </c>
      <c r="C620" s="7">
        <f>RR_ID</f>
        <v>1</v>
      </c>
      <c r="D620" s="1" t="str">
        <f>RR_SHORT_NAME</f>
        <v>CN</v>
      </c>
      <c r="E620" s="1" t="str">
        <f>RR_NAME</f>
        <v>Canadian National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2013</v>
      </c>
      <c r="B621" s="11">
        <f>RRICC</f>
        <v>114900</v>
      </c>
      <c r="C621" s="7">
        <f>RR_ID</f>
        <v>1</v>
      </c>
      <c r="D621" s="1" t="str">
        <f>RR_SHORT_NAME</f>
        <v>CN</v>
      </c>
      <c r="E621" s="1" t="str">
        <f>RR_NAME</f>
        <v>Canadian National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2013</v>
      </c>
      <c r="B622" s="11">
        <f>RRICC</f>
        <v>114900</v>
      </c>
      <c r="C622" s="7">
        <f>RR_ID</f>
        <v>1</v>
      </c>
      <c r="D622" s="1" t="str">
        <f>RR_SHORT_NAME</f>
        <v>CN</v>
      </c>
      <c r="E622" s="1" t="str">
        <f>RR_NAME</f>
        <v>Canadian National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2013</v>
      </c>
      <c r="B623" s="11">
        <f>RRICC</f>
        <v>114900</v>
      </c>
      <c r="C623" s="7">
        <f>RR_ID</f>
        <v>1</v>
      </c>
      <c r="D623" s="1" t="str">
        <f>RR_SHORT_NAME</f>
        <v>CN</v>
      </c>
      <c r="E623" s="1" t="str">
        <f>RR_NAME</f>
        <v>Canadian National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2013</v>
      </c>
      <c r="B624" s="11">
        <f>RRICC</f>
        <v>114900</v>
      </c>
      <c r="C624" s="7">
        <f>RR_ID</f>
        <v>1</v>
      </c>
      <c r="D624" s="1" t="str">
        <f>RR_SHORT_NAME</f>
        <v>CN</v>
      </c>
      <c r="E624" s="1" t="str">
        <f>RR_NAME</f>
        <v>Canadian National</v>
      </c>
      <c r="F624" s="1" t="s">
        <v>47624</v>
      </c>
      <c r="G624" s="6">
        <f>E2L107C22</f>
        <v>752.58539725791536</v>
      </c>
    </row>
    <row r="625" spans="1:7" x14ac:dyDescent="0.2">
      <c r="A625" s="11">
        <f>CURRENT_YEAR</f>
        <v>2013</v>
      </c>
      <c r="B625" s="11">
        <f>RRICC</f>
        <v>114900</v>
      </c>
      <c r="C625" s="7">
        <f>RR_ID</f>
        <v>1</v>
      </c>
      <c r="D625" s="1" t="str">
        <f>RR_SHORT_NAME</f>
        <v>CN</v>
      </c>
      <c r="E625" s="1" t="str">
        <f>RR_NAME</f>
        <v>Canadian National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2013</v>
      </c>
      <c r="B626" s="11">
        <f>RRICC</f>
        <v>114900</v>
      </c>
      <c r="C626" s="7">
        <f>RR_ID</f>
        <v>1</v>
      </c>
      <c r="D626" s="1" t="str">
        <f>RR_SHORT_NAME</f>
        <v>CN</v>
      </c>
      <c r="E626" s="1" t="str">
        <f>RR_NAME</f>
        <v>Canadian National</v>
      </c>
      <c r="F626" s="1" t="s">
        <v>47626</v>
      </c>
      <c r="G626" s="6">
        <f>E2L107C24</f>
        <v>771.21423967366093</v>
      </c>
    </row>
    <row r="627" spans="1:7" x14ac:dyDescent="0.2">
      <c r="A627" s="11">
        <f>CURRENT_YEAR</f>
        <v>2013</v>
      </c>
      <c r="B627" s="11">
        <f>RRICC</f>
        <v>114900</v>
      </c>
      <c r="C627" s="7">
        <f>RR_ID</f>
        <v>1</v>
      </c>
      <c r="D627" s="1" t="str">
        <f>RR_SHORT_NAME</f>
        <v>CN</v>
      </c>
      <c r="E627" s="1" t="str">
        <f>RR_NAME</f>
        <v>Canadian National</v>
      </c>
      <c r="F627" s="1" t="s">
        <v>47627</v>
      </c>
      <c r="G627" s="6">
        <f>E2L107C25</f>
        <v>3.8595906972293883</v>
      </c>
    </row>
    <row r="628" spans="1:7" x14ac:dyDescent="0.2">
      <c r="A628" s="11">
        <f>CURRENT_YEAR</f>
        <v>2013</v>
      </c>
      <c r="B628" s="11">
        <f>RRICC</f>
        <v>114900</v>
      </c>
      <c r="C628" s="7">
        <f>RR_ID</f>
        <v>1</v>
      </c>
      <c r="D628" s="1" t="str">
        <f>RR_SHORT_NAME</f>
        <v>CN</v>
      </c>
      <c r="E628" s="1" t="str">
        <f>RR_NAME</f>
        <v>Canadian National</v>
      </c>
      <c r="F628" s="1" t="s">
        <v>47628</v>
      </c>
      <c r="G628" s="6">
        <f>E2L107C26</f>
        <v>2.1227748834761635</v>
      </c>
    </row>
    <row r="629" spans="1:7" x14ac:dyDescent="0.2">
      <c r="A629" s="11">
        <f>CURRENT_YEAR</f>
        <v>2013</v>
      </c>
      <c r="B629" s="11">
        <f>RRICC</f>
        <v>114900</v>
      </c>
      <c r="C629" s="7">
        <f>RR_ID</f>
        <v>1</v>
      </c>
      <c r="D629" s="1" t="str">
        <f>RR_SHORT_NAME</f>
        <v>CN</v>
      </c>
      <c r="E629" s="1" t="str">
        <f>RR_NAME</f>
        <v>Canadian National</v>
      </c>
      <c r="F629" s="1" t="s">
        <v>47629</v>
      </c>
      <c r="G629" s="6">
        <f>E2L107C27</f>
        <v>5.7893860458440836</v>
      </c>
    </row>
    <row r="630" spans="1:7" x14ac:dyDescent="0.2">
      <c r="A630" s="11">
        <f>CURRENT_YEAR</f>
        <v>2013</v>
      </c>
      <c r="B630" s="11">
        <f>RRICC</f>
        <v>114900</v>
      </c>
      <c r="C630" s="7">
        <f>RR_ID</f>
        <v>1</v>
      </c>
      <c r="D630" s="1" t="str">
        <f>RR_SHORT_NAME</f>
        <v>CN</v>
      </c>
      <c r="E630" s="1" t="str">
        <f>RR_NAME</f>
        <v>Canadian National</v>
      </c>
      <c r="F630" s="1" t="s">
        <v>47630</v>
      </c>
      <c r="G630" s="6">
        <f>E2L107C28</f>
        <v>4.6315088366752653</v>
      </c>
    </row>
    <row r="631" spans="1:7" x14ac:dyDescent="0.2">
      <c r="A631" s="11">
        <f>CURRENT_YEAR</f>
        <v>2013</v>
      </c>
      <c r="B631" s="11">
        <f>RRICC</f>
        <v>114900</v>
      </c>
      <c r="C631" s="7">
        <f>RR_ID</f>
        <v>1</v>
      </c>
      <c r="D631" s="1" t="str">
        <f>RR_SHORT_NAME</f>
        <v>CN</v>
      </c>
      <c r="E631" s="1" t="str">
        <f>RR_NAME</f>
        <v>Canadian National</v>
      </c>
      <c r="F631" s="1" t="s">
        <v>47631</v>
      </c>
      <c r="G631" s="6">
        <f>E2L107C29</f>
        <v>0.96489767430734708</v>
      </c>
    </row>
    <row r="632" spans="1:7" x14ac:dyDescent="0.2">
      <c r="A632" s="11">
        <f>CURRENT_YEAR</f>
        <v>2013</v>
      </c>
      <c r="B632" s="11">
        <f>RRICC</f>
        <v>114900</v>
      </c>
      <c r="C632" s="7">
        <f>RR_ID</f>
        <v>1</v>
      </c>
      <c r="D632" s="1" t="str">
        <f>RR_SHORT_NAME</f>
        <v>CN</v>
      </c>
      <c r="E632" s="1" t="str">
        <f>RR_NAME</f>
        <v>Canadian National</v>
      </c>
      <c r="F632" s="1" t="s">
        <v>47632</v>
      </c>
      <c r="G632" s="6">
        <f>E2L108C1</f>
        <v>26.5</v>
      </c>
    </row>
    <row r="633" spans="1:7" x14ac:dyDescent="0.2">
      <c r="A633" s="11">
        <f>CURRENT_YEAR</f>
        <v>2013</v>
      </c>
      <c r="B633" s="11">
        <f>RRICC</f>
        <v>114900</v>
      </c>
      <c r="C633" s="7">
        <f>RR_ID</f>
        <v>1</v>
      </c>
      <c r="D633" s="1" t="str">
        <f>RR_SHORT_NAME</f>
        <v>CN</v>
      </c>
      <c r="E633" s="1" t="str">
        <f>RR_NAME</f>
        <v>Canadian National</v>
      </c>
      <c r="F633" s="1" t="s">
        <v>47633</v>
      </c>
      <c r="G633" s="6">
        <f>E2L108C2</f>
        <v>2.0229105411778407</v>
      </c>
    </row>
    <row r="634" spans="1:7" x14ac:dyDescent="0.2">
      <c r="A634" s="11">
        <f>CURRENT_YEAR</f>
        <v>2013</v>
      </c>
      <c r="B634" s="11">
        <f>RRICC</f>
        <v>114900</v>
      </c>
      <c r="C634" s="7">
        <f>RR_ID</f>
        <v>1</v>
      </c>
      <c r="D634" s="1" t="str">
        <f>RR_SHORT_NAME</f>
        <v>CN</v>
      </c>
      <c r="E634" s="1" t="str">
        <f>RR_NAME</f>
        <v>Canadian National</v>
      </c>
      <c r="F634" s="1" t="s">
        <v>47634</v>
      </c>
      <c r="G634" s="6">
        <f>E2L108C3</f>
        <v>2.0328075318990795</v>
      </c>
    </row>
    <row r="635" spans="1:7" x14ac:dyDescent="0.2">
      <c r="A635" s="11">
        <f>CURRENT_YEAR</f>
        <v>2013</v>
      </c>
      <c r="B635" s="11">
        <f>RRICC</f>
        <v>114900</v>
      </c>
      <c r="C635" s="7">
        <f>RR_ID</f>
        <v>1</v>
      </c>
      <c r="D635" s="1" t="str">
        <f>RR_SHORT_NAME</f>
        <v>CN</v>
      </c>
      <c r="E635" s="1" t="str">
        <f>RR_NAME</f>
        <v>Canadian National</v>
      </c>
      <c r="F635" s="1" t="s">
        <v>47635</v>
      </c>
      <c r="G635" s="6">
        <f>E2L108C4</f>
        <v>2.0287008516035514</v>
      </c>
    </row>
    <row r="636" spans="1:7" x14ac:dyDescent="0.2">
      <c r="A636" s="11">
        <f>CURRENT_YEAR</f>
        <v>2013</v>
      </c>
      <c r="B636" s="11">
        <f>RRICC</f>
        <v>114900</v>
      </c>
      <c r="C636" s="7">
        <f>RR_ID</f>
        <v>1</v>
      </c>
      <c r="D636" s="1" t="str">
        <f>RR_SHORT_NAME</f>
        <v>CN</v>
      </c>
      <c r="E636" s="1" t="str">
        <f>RR_NAME</f>
        <v>Canadian National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2013</v>
      </c>
      <c r="B637" s="11">
        <f>RRICC</f>
        <v>114900</v>
      </c>
      <c r="C637" s="7">
        <f>RR_ID</f>
        <v>1</v>
      </c>
      <c r="D637" s="1" t="str">
        <f>RR_SHORT_NAME</f>
        <v>CN</v>
      </c>
      <c r="E637" s="1" t="str">
        <f>RR_NAME</f>
        <v>Canadian National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2013</v>
      </c>
      <c r="B638" s="11">
        <f>RRICC</f>
        <v>114900</v>
      </c>
      <c r="C638" s="7">
        <f>RR_ID</f>
        <v>1</v>
      </c>
      <c r="D638" s="1" t="str">
        <f>RR_SHORT_NAME</f>
        <v>CN</v>
      </c>
      <c r="E638" s="1" t="str">
        <f>RR_NAME</f>
        <v>Canadian National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2013</v>
      </c>
      <c r="B639" s="11">
        <f>RRICC</f>
        <v>114900</v>
      </c>
      <c r="C639" s="7">
        <f>RR_ID</f>
        <v>1</v>
      </c>
      <c r="D639" s="1" t="str">
        <f>RR_SHORT_NAME</f>
        <v>CN</v>
      </c>
      <c r="E639" s="1" t="str">
        <f>RR_NAME</f>
        <v>Canadian National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2013</v>
      </c>
      <c r="B640" s="11">
        <f>RRICC</f>
        <v>114900</v>
      </c>
      <c r="C640" s="7">
        <f>RR_ID</f>
        <v>1</v>
      </c>
      <c r="D640" s="1" t="str">
        <f>RR_SHORT_NAME</f>
        <v>CN</v>
      </c>
      <c r="E640" s="1" t="str">
        <f>RR_NAME</f>
        <v>Canadian National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2013</v>
      </c>
      <c r="B641" s="11">
        <f>RRICC</f>
        <v>114900</v>
      </c>
      <c r="C641" s="7">
        <f>RR_ID</f>
        <v>1</v>
      </c>
      <c r="D641" s="1" t="str">
        <f>RR_SHORT_NAME</f>
        <v>CN</v>
      </c>
      <c r="E641" s="1" t="str">
        <f>RR_NAME</f>
        <v>Canadian National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2013</v>
      </c>
      <c r="B642" s="11">
        <f>RRICC</f>
        <v>114900</v>
      </c>
      <c r="C642" s="7">
        <f>RR_ID</f>
        <v>1</v>
      </c>
      <c r="D642" s="1" t="str">
        <f>RR_SHORT_NAME</f>
        <v>CN</v>
      </c>
      <c r="E642" s="1" t="str">
        <f>RR_NAME</f>
        <v>Canadian National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2013</v>
      </c>
      <c r="B643" s="11">
        <f>RRICC</f>
        <v>114900</v>
      </c>
      <c r="C643" s="7">
        <f>RR_ID</f>
        <v>1</v>
      </c>
      <c r="D643" s="1" t="str">
        <f>RR_SHORT_NAME</f>
        <v>CN</v>
      </c>
      <c r="E643" s="1" t="str">
        <f>RR_NAME</f>
        <v>Canadian National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2013</v>
      </c>
      <c r="B644" s="11">
        <f>RRICC</f>
        <v>114900</v>
      </c>
      <c r="C644" s="7">
        <f>RR_ID</f>
        <v>1</v>
      </c>
      <c r="D644" s="1" t="str">
        <f>RR_SHORT_NAME</f>
        <v>CN</v>
      </c>
      <c r="E644" s="1" t="str">
        <f>RR_NAME</f>
        <v>Canadian National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2013</v>
      </c>
      <c r="B645" s="11">
        <f>RRICC</f>
        <v>114900</v>
      </c>
      <c r="C645" s="7">
        <f>RR_ID</f>
        <v>1</v>
      </c>
      <c r="D645" s="1" t="str">
        <f>RR_SHORT_NAME</f>
        <v>CN</v>
      </c>
      <c r="E645" s="1" t="str">
        <f>RR_NAME</f>
        <v>Canadian National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2013</v>
      </c>
      <c r="B646" s="11">
        <f>RRICC</f>
        <v>114900</v>
      </c>
      <c r="C646" s="7">
        <f>RR_ID</f>
        <v>1</v>
      </c>
      <c r="D646" s="1" t="str">
        <f>RR_SHORT_NAME</f>
        <v>CN</v>
      </c>
      <c r="E646" s="1" t="str">
        <f>RR_NAME</f>
        <v>Canadian National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2013</v>
      </c>
      <c r="B647" s="11">
        <f>RRICC</f>
        <v>114900</v>
      </c>
      <c r="C647" s="7">
        <f>RR_ID</f>
        <v>1</v>
      </c>
      <c r="D647" s="1" t="str">
        <f>RR_SHORT_NAME</f>
        <v>CN</v>
      </c>
      <c r="E647" s="1" t="str">
        <f>RR_NAME</f>
        <v>Canadian National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2013</v>
      </c>
      <c r="B648" s="11">
        <f>RRICC</f>
        <v>114900</v>
      </c>
      <c r="C648" s="7">
        <f>RR_ID</f>
        <v>1</v>
      </c>
      <c r="D648" s="1" t="str">
        <f>RR_SHORT_NAME</f>
        <v>CN</v>
      </c>
      <c r="E648" s="1" t="str">
        <f>RR_NAME</f>
        <v>Canadian National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2013</v>
      </c>
      <c r="B649" s="11">
        <f>RRICC</f>
        <v>114900</v>
      </c>
      <c r="C649" s="7">
        <f>RR_ID</f>
        <v>1</v>
      </c>
      <c r="D649" s="1" t="str">
        <f>RR_SHORT_NAME</f>
        <v>CN</v>
      </c>
      <c r="E649" s="1" t="str">
        <f>RR_NAME</f>
        <v>Canadian National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2013</v>
      </c>
      <c r="B650" s="11">
        <f>RRICC</f>
        <v>114900</v>
      </c>
      <c r="C650" s="7">
        <f>RR_ID</f>
        <v>1</v>
      </c>
      <c r="D650" s="1" t="str">
        <f>RR_SHORT_NAME</f>
        <v>CN</v>
      </c>
      <c r="E650" s="1" t="str">
        <f>RR_NAME</f>
        <v>Canadian National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2013</v>
      </c>
      <c r="B651" s="11">
        <f>RRICC</f>
        <v>114900</v>
      </c>
      <c r="C651" s="7">
        <f>RR_ID</f>
        <v>1</v>
      </c>
      <c r="D651" s="1" t="str">
        <f>RR_SHORT_NAME</f>
        <v>CN</v>
      </c>
      <c r="E651" s="1" t="str">
        <f>RR_NAME</f>
        <v>Canadian National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2013</v>
      </c>
      <c r="B652" s="11">
        <f>RRICC</f>
        <v>114900</v>
      </c>
      <c r="C652" s="7">
        <f>RR_ID</f>
        <v>1</v>
      </c>
      <c r="D652" s="1" t="str">
        <f>RR_SHORT_NAME</f>
        <v>CN</v>
      </c>
      <c r="E652" s="1" t="str">
        <f>RR_NAME</f>
        <v>Canadian National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2013</v>
      </c>
      <c r="B653" s="11">
        <f>RRICC</f>
        <v>114900</v>
      </c>
      <c r="C653" s="7">
        <f>RR_ID</f>
        <v>1</v>
      </c>
      <c r="D653" s="1" t="str">
        <f>RR_SHORT_NAME</f>
        <v>CN</v>
      </c>
      <c r="E653" s="1" t="str">
        <f>RR_NAME</f>
        <v>Canadian National</v>
      </c>
      <c r="F653" s="1" t="s">
        <v>47653</v>
      </c>
      <c r="G653" s="6">
        <f>E2L108C22</f>
        <v>752.58539725791547</v>
      </c>
    </row>
    <row r="654" spans="1:7" x14ac:dyDescent="0.2">
      <c r="A654" s="11">
        <f>CURRENT_YEAR</f>
        <v>2013</v>
      </c>
      <c r="B654" s="11">
        <f>RRICC</f>
        <v>114900</v>
      </c>
      <c r="C654" s="7">
        <f>RR_ID</f>
        <v>1</v>
      </c>
      <c r="D654" s="1" t="str">
        <f>RR_SHORT_NAME</f>
        <v>CN</v>
      </c>
      <c r="E654" s="1" t="str">
        <f>RR_NAME</f>
        <v>Canadian National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2013</v>
      </c>
      <c r="B655" s="11">
        <f>RRICC</f>
        <v>114900</v>
      </c>
      <c r="C655" s="7">
        <f>RR_ID</f>
        <v>1</v>
      </c>
      <c r="D655" s="1" t="str">
        <f>RR_SHORT_NAME</f>
        <v>CN</v>
      </c>
      <c r="E655" s="1" t="str">
        <f>RR_NAME</f>
        <v>Canadian National</v>
      </c>
      <c r="F655" s="1" t="s">
        <v>47655</v>
      </c>
      <c r="G655" s="6">
        <f>E2L108C24</f>
        <v>1724.2108392136658</v>
      </c>
    </row>
    <row r="656" spans="1:7" x14ac:dyDescent="0.2">
      <c r="A656" s="11">
        <f>CURRENT_YEAR</f>
        <v>2013</v>
      </c>
      <c r="B656" s="11">
        <f>RRICC</f>
        <v>114900</v>
      </c>
      <c r="C656" s="7">
        <f>RR_ID</f>
        <v>1</v>
      </c>
      <c r="D656" s="1" t="str">
        <f>RR_SHORT_NAME</f>
        <v>CN</v>
      </c>
      <c r="E656" s="1" t="str">
        <f>RR_NAME</f>
        <v>Canadian National</v>
      </c>
      <c r="F656" s="1" t="s">
        <v>47656</v>
      </c>
      <c r="G656" s="6">
        <f>E2L108C25</f>
        <v>3.8595906972293887</v>
      </c>
    </row>
    <row r="657" spans="1:7" x14ac:dyDescent="0.2">
      <c r="A657" s="11">
        <f>CURRENT_YEAR</f>
        <v>2013</v>
      </c>
      <c r="B657" s="11">
        <f>RRICC</f>
        <v>114900</v>
      </c>
      <c r="C657" s="7">
        <f>RR_ID</f>
        <v>1</v>
      </c>
      <c r="D657" s="1" t="str">
        <f>RR_SHORT_NAME</f>
        <v>CN</v>
      </c>
      <c r="E657" s="1" t="str">
        <f>RR_NAME</f>
        <v>Canadian National</v>
      </c>
      <c r="F657" s="1" t="s">
        <v>47657</v>
      </c>
      <c r="G657" s="6">
        <f>E2L108C26</f>
        <v>2.1227748834761635</v>
      </c>
    </row>
    <row r="658" spans="1:7" x14ac:dyDescent="0.2">
      <c r="A658" s="11">
        <f>CURRENT_YEAR</f>
        <v>2013</v>
      </c>
      <c r="B658" s="11">
        <f>RRICC</f>
        <v>114900</v>
      </c>
      <c r="C658" s="7">
        <f>RR_ID</f>
        <v>1</v>
      </c>
      <c r="D658" s="1" t="str">
        <f>RR_SHORT_NAME</f>
        <v>CN</v>
      </c>
      <c r="E658" s="1" t="str">
        <f>RR_NAME</f>
        <v>Canadian National</v>
      </c>
      <c r="F658" s="1" t="s">
        <v>47658</v>
      </c>
      <c r="G658" s="6">
        <f>E2L108C27</f>
        <v>5.7893860458440836</v>
      </c>
    </row>
    <row r="659" spans="1:7" x14ac:dyDescent="0.2">
      <c r="A659" s="11">
        <f>CURRENT_YEAR</f>
        <v>2013</v>
      </c>
      <c r="B659" s="11">
        <f>RRICC</f>
        <v>114900</v>
      </c>
      <c r="C659" s="7">
        <f>RR_ID</f>
        <v>1</v>
      </c>
      <c r="D659" s="1" t="str">
        <f>RR_SHORT_NAME</f>
        <v>CN</v>
      </c>
      <c r="E659" s="1" t="str">
        <f>RR_NAME</f>
        <v>Canadian National</v>
      </c>
      <c r="F659" s="1" t="s">
        <v>47659</v>
      </c>
      <c r="G659" s="6">
        <f>E2L108C28</f>
        <v>4.6315088366752661</v>
      </c>
    </row>
    <row r="660" spans="1:7" x14ac:dyDescent="0.2">
      <c r="A660" s="11">
        <f>CURRENT_YEAR</f>
        <v>2013</v>
      </c>
      <c r="B660" s="11">
        <f>RRICC</f>
        <v>114900</v>
      </c>
      <c r="C660" s="7">
        <f>RR_ID</f>
        <v>1</v>
      </c>
      <c r="D660" s="1" t="str">
        <f>RR_SHORT_NAME</f>
        <v>CN</v>
      </c>
      <c r="E660" s="1" t="str">
        <f>RR_NAME</f>
        <v>Canadian National</v>
      </c>
      <c r="F660" s="1" t="s">
        <v>47660</v>
      </c>
      <c r="G660" s="6">
        <f>E2L108C29</f>
        <v>0.96489767430734708</v>
      </c>
    </row>
    <row r="661" spans="1:7" x14ac:dyDescent="0.2">
      <c r="A661" s="11">
        <f>CURRENT_YEAR</f>
        <v>2013</v>
      </c>
      <c r="B661" s="11">
        <f>RRICC</f>
        <v>114900</v>
      </c>
      <c r="C661" s="7">
        <f>RR_ID</f>
        <v>1</v>
      </c>
      <c r="D661" s="1" t="str">
        <f>RR_SHORT_NAME</f>
        <v>CN</v>
      </c>
      <c r="E661" s="1" t="str">
        <f>RR_NAME</f>
        <v>Canadian National</v>
      </c>
      <c r="F661" s="1" t="s">
        <v>47661</v>
      </c>
      <c r="G661" s="6">
        <f>E2L109C1</f>
        <v>47</v>
      </c>
    </row>
    <row r="662" spans="1:7" x14ac:dyDescent="0.2">
      <c r="A662" s="11">
        <f>CURRENT_YEAR</f>
        <v>2013</v>
      </c>
      <c r="B662" s="11">
        <f>RRICC</f>
        <v>114900</v>
      </c>
      <c r="C662" s="7">
        <f>RR_ID</f>
        <v>1</v>
      </c>
      <c r="D662" s="1" t="str">
        <f>RR_SHORT_NAME</f>
        <v>CN</v>
      </c>
      <c r="E662" s="1" t="str">
        <f>RR_NAME</f>
        <v>Canadian National</v>
      </c>
      <c r="F662" s="1" t="s">
        <v>47662</v>
      </c>
      <c r="G662" s="6">
        <f>E2L109C2</f>
        <v>2.0972972972972972</v>
      </c>
    </row>
    <row r="663" spans="1:7" x14ac:dyDescent="0.2">
      <c r="A663" s="11">
        <f>CURRENT_YEAR</f>
        <v>2013</v>
      </c>
      <c r="B663" s="11">
        <f>RRICC</f>
        <v>114900</v>
      </c>
      <c r="C663" s="7">
        <f>RR_ID</f>
        <v>1</v>
      </c>
      <c r="D663" s="1" t="str">
        <f>RR_SHORT_NAME</f>
        <v>CN</v>
      </c>
      <c r="E663" s="1" t="str">
        <f>RR_NAME</f>
        <v>Canadian National</v>
      </c>
      <c r="F663" s="1" t="s">
        <v>47663</v>
      </c>
      <c r="G663" s="6">
        <f>E2L109C3</f>
        <v>1.3857142857142857</v>
      </c>
    </row>
    <row r="664" spans="1:7" x14ac:dyDescent="0.2">
      <c r="A664" s="11">
        <f>CURRENT_YEAR</f>
        <v>2013</v>
      </c>
      <c r="B664" s="11">
        <f>RRICC</f>
        <v>114900</v>
      </c>
      <c r="C664" s="7">
        <f>RR_ID</f>
        <v>1</v>
      </c>
      <c r="D664" s="1" t="str">
        <f>RR_SHORT_NAME</f>
        <v>CN</v>
      </c>
      <c r="E664" s="1" t="str">
        <f>RR_NAME</f>
        <v>Canadian National</v>
      </c>
      <c r="F664" s="1" t="s">
        <v>47664</v>
      </c>
      <c r="G664" s="6">
        <f>E2L109C4</f>
        <v>1.7907692307692309</v>
      </c>
    </row>
    <row r="665" spans="1:7" x14ac:dyDescent="0.2">
      <c r="A665" s="11">
        <f>CURRENT_YEAR</f>
        <v>2013</v>
      </c>
      <c r="B665" s="11">
        <f>RRICC</f>
        <v>114900</v>
      </c>
      <c r="C665" s="7">
        <f>RR_ID</f>
        <v>1</v>
      </c>
      <c r="D665" s="1" t="str">
        <f>RR_SHORT_NAME</f>
        <v>CN</v>
      </c>
      <c r="E665" s="1" t="str">
        <f>RR_NAME</f>
        <v>Canadian National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2013</v>
      </c>
      <c r="B666" s="11">
        <f>RRICC</f>
        <v>114900</v>
      </c>
      <c r="C666" s="7">
        <f>RR_ID</f>
        <v>1</v>
      </c>
      <c r="D666" s="1" t="str">
        <f>RR_SHORT_NAME</f>
        <v>CN</v>
      </c>
      <c r="E666" s="1" t="str">
        <f>RR_NAME</f>
        <v>Canadian National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2013</v>
      </c>
      <c r="B667" s="11">
        <f>RRICC</f>
        <v>114900</v>
      </c>
      <c r="C667" s="7">
        <f>RR_ID</f>
        <v>1</v>
      </c>
      <c r="D667" s="1" t="str">
        <f>RR_SHORT_NAME</f>
        <v>CN</v>
      </c>
      <c r="E667" s="1" t="str">
        <f>RR_NAME</f>
        <v>Canadian National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2013</v>
      </c>
      <c r="B668" s="11">
        <f>RRICC</f>
        <v>114900</v>
      </c>
      <c r="C668" s="7">
        <f>RR_ID</f>
        <v>1</v>
      </c>
      <c r="D668" s="1" t="str">
        <f>RR_SHORT_NAME</f>
        <v>CN</v>
      </c>
      <c r="E668" s="1" t="str">
        <f>RR_NAME</f>
        <v>Canadian National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2013</v>
      </c>
      <c r="B669" s="11">
        <f>RRICC</f>
        <v>114900</v>
      </c>
      <c r="C669" s="7">
        <f>RR_ID</f>
        <v>1</v>
      </c>
      <c r="D669" s="1" t="str">
        <f>RR_SHORT_NAME</f>
        <v>CN</v>
      </c>
      <c r="E669" s="1" t="str">
        <f>RR_NAME</f>
        <v>Canadian National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2013</v>
      </c>
      <c r="B670" s="11">
        <f>RRICC</f>
        <v>114900</v>
      </c>
      <c r="C670" s="7">
        <f>RR_ID</f>
        <v>1</v>
      </c>
      <c r="D670" s="1" t="str">
        <f>RR_SHORT_NAME</f>
        <v>CN</v>
      </c>
      <c r="E670" s="1" t="str">
        <f>RR_NAME</f>
        <v>Canadian National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2013</v>
      </c>
      <c r="B671" s="11">
        <f>RRICC</f>
        <v>114900</v>
      </c>
      <c r="C671" s="7">
        <f>RR_ID</f>
        <v>1</v>
      </c>
      <c r="D671" s="1" t="str">
        <f>RR_SHORT_NAME</f>
        <v>CN</v>
      </c>
      <c r="E671" s="1" t="str">
        <f>RR_NAME</f>
        <v>Canadian National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2013</v>
      </c>
      <c r="B672" s="11">
        <f>RRICC</f>
        <v>114900</v>
      </c>
      <c r="C672" s="7">
        <f>RR_ID</f>
        <v>1</v>
      </c>
      <c r="D672" s="1" t="str">
        <f>RR_SHORT_NAME</f>
        <v>CN</v>
      </c>
      <c r="E672" s="1" t="str">
        <f>RR_NAME</f>
        <v>Canadian National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2013</v>
      </c>
      <c r="B673" s="11">
        <f>RRICC</f>
        <v>114900</v>
      </c>
      <c r="C673" s="7">
        <f>RR_ID</f>
        <v>1</v>
      </c>
      <c r="D673" s="1" t="str">
        <f>RR_SHORT_NAME</f>
        <v>CN</v>
      </c>
      <c r="E673" s="1" t="str">
        <f>RR_NAME</f>
        <v>Canadian National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2013</v>
      </c>
      <c r="B674" s="11">
        <f>RRICC</f>
        <v>114900</v>
      </c>
      <c r="C674" s="7">
        <f>RR_ID</f>
        <v>1</v>
      </c>
      <c r="D674" s="1" t="str">
        <f>RR_SHORT_NAME</f>
        <v>CN</v>
      </c>
      <c r="E674" s="1" t="str">
        <f>RR_NAME</f>
        <v>Canadian National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2013</v>
      </c>
      <c r="B675" s="11">
        <f>RRICC</f>
        <v>114900</v>
      </c>
      <c r="C675" s="7">
        <f>RR_ID</f>
        <v>1</v>
      </c>
      <c r="D675" s="1" t="str">
        <f>RR_SHORT_NAME</f>
        <v>CN</v>
      </c>
      <c r="E675" s="1" t="str">
        <f>RR_NAME</f>
        <v>Canadian National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2013</v>
      </c>
      <c r="B676" s="11">
        <f>RRICC</f>
        <v>114900</v>
      </c>
      <c r="C676" s="7">
        <f>RR_ID</f>
        <v>1</v>
      </c>
      <c r="D676" s="1" t="str">
        <f>RR_SHORT_NAME</f>
        <v>CN</v>
      </c>
      <c r="E676" s="1" t="str">
        <f>RR_NAME</f>
        <v>Canadian National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2013</v>
      </c>
      <c r="B677" s="11">
        <f>RRICC</f>
        <v>114900</v>
      </c>
      <c r="C677" s="7">
        <f>RR_ID</f>
        <v>1</v>
      </c>
      <c r="D677" s="1" t="str">
        <f>RR_SHORT_NAME</f>
        <v>CN</v>
      </c>
      <c r="E677" s="1" t="str">
        <f>RR_NAME</f>
        <v>Canadian National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2013</v>
      </c>
      <c r="B678" s="11">
        <f>RRICC</f>
        <v>114900</v>
      </c>
      <c r="C678" s="7">
        <f>RR_ID</f>
        <v>1</v>
      </c>
      <c r="D678" s="1" t="str">
        <f>RR_SHORT_NAME</f>
        <v>CN</v>
      </c>
      <c r="E678" s="1" t="str">
        <f>RR_NAME</f>
        <v>Canadian National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2013</v>
      </c>
      <c r="B679" s="11">
        <f>RRICC</f>
        <v>114900</v>
      </c>
      <c r="C679" s="7">
        <f>RR_ID</f>
        <v>1</v>
      </c>
      <c r="D679" s="1" t="str">
        <f>RR_SHORT_NAME</f>
        <v>CN</v>
      </c>
      <c r="E679" s="1" t="str">
        <f>RR_NAME</f>
        <v>Canadian National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2013</v>
      </c>
      <c r="B680" s="11">
        <f>RRICC</f>
        <v>114900</v>
      </c>
      <c r="C680" s="7">
        <f>RR_ID</f>
        <v>1</v>
      </c>
      <c r="D680" s="1" t="str">
        <f>RR_SHORT_NAME</f>
        <v>CN</v>
      </c>
      <c r="E680" s="1" t="str">
        <f>RR_NAME</f>
        <v>Canadian National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2013</v>
      </c>
      <c r="B681" s="11">
        <f>RRICC</f>
        <v>114900</v>
      </c>
      <c r="C681" s="7">
        <f>RR_ID</f>
        <v>1</v>
      </c>
      <c r="D681" s="1" t="str">
        <f>RR_SHORT_NAME</f>
        <v>CN</v>
      </c>
      <c r="E681" s="1" t="str">
        <f>RR_NAME</f>
        <v>Canadian National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2013</v>
      </c>
      <c r="B682" s="11">
        <f>RRICC</f>
        <v>114900</v>
      </c>
      <c r="C682" s="7">
        <f>RR_ID</f>
        <v>1</v>
      </c>
      <c r="D682" s="1" t="str">
        <f>RR_SHORT_NAME</f>
        <v>CN</v>
      </c>
      <c r="E682" s="1" t="str">
        <f>RR_NAME</f>
        <v>Canadian National</v>
      </c>
      <c r="F682" s="1" t="s">
        <v>47682</v>
      </c>
      <c r="G682" s="6">
        <f>E2L109C22</f>
        <v>752.58539725791547</v>
      </c>
    </row>
    <row r="683" spans="1:7" x14ac:dyDescent="0.2">
      <c r="A683" s="11">
        <f>CURRENT_YEAR</f>
        <v>2013</v>
      </c>
      <c r="B683" s="11">
        <f>RRICC</f>
        <v>114900</v>
      </c>
      <c r="C683" s="7">
        <f>RR_ID</f>
        <v>1</v>
      </c>
      <c r="D683" s="1" t="str">
        <f>RR_SHORT_NAME</f>
        <v>CN</v>
      </c>
      <c r="E683" s="1" t="str">
        <f>RR_NAME</f>
        <v>Canadian National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2013</v>
      </c>
      <c r="B684" s="11">
        <f>RRICC</f>
        <v>114900</v>
      </c>
      <c r="C684" s="7">
        <f>RR_ID</f>
        <v>1</v>
      </c>
      <c r="D684" s="1" t="str">
        <f>RR_SHORT_NAME</f>
        <v>CN</v>
      </c>
      <c r="E684" s="1" t="str">
        <f>RR_NAME</f>
        <v>Canadian National</v>
      </c>
      <c r="F684" s="1" t="s">
        <v>47684</v>
      </c>
      <c r="G684" s="6">
        <f>E2L109C24</f>
        <v>246.77296886864085</v>
      </c>
    </row>
    <row r="685" spans="1:7" x14ac:dyDescent="0.2">
      <c r="A685" s="11">
        <f>CURRENT_YEAR</f>
        <v>2013</v>
      </c>
      <c r="B685" s="11">
        <f>RRICC</f>
        <v>114900</v>
      </c>
      <c r="C685" s="7">
        <f>RR_ID</f>
        <v>1</v>
      </c>
      <c r="D685" s="1" t="str">
        <f>RR_SHORT_NAME</f>
        <v>CN</v>
      </c>
      <c r="E685" s="1" t="str">
        <f>RR_NAME</f>
        <v>Canadian National</v>
      </c>
      <c r="F685" s="1" t="s">
        <v>47685</v>
      </c>
      <c r="G685" s="6">
        <f>E2L109C25</f>
        <v>3.8595906972293883</v>
      </c>
    </row>
    <row r="686" spans="1:7" x14ac:dyDescent="0.2">
      <c r="A686" s="11">
        <f>CURRENT_YEAR</f>
        <v>2013</v>
      </c>
      <c r="B686" s="11">
        <f>RRICC</f>
        <v>114900</v>
      </c>
      <c r="C686" s="7">
        <f>RR_ID</f>
        <v>1</v>
      </c>
      <c r="D686" s="1" t="str">
        <f>RR_SHORT_NAME</f>
        <v>CN</v>
      </c>
      <c r="E686" s="1" t="str">
        <f>RR_NAME</f>
        <v>Canadian National</v>
      </c>
      <c r="F686" s="1" t="s">
        <v>47686</v>
      </c>
      <c r="G686" s="6">
        <f>E2L109C26</f>
        <v>2.1227748834761639</v>
      </c>
    </row>
    <row r="687" spans="1:7" x14ac:dyDescent="0.2">
      <c r="A687" s="11">
        <f>CURRENT_YEAR</f>
        <v>2013</v>
      </c>
      <c r="B687" s="11">
        <f>RRICC</f>
        <v>114900</v>
      </c>
      <c r="C687" s="7">
        <f>RR_ID</f>
        <v>1</v>
      </c>
      <c r="D687" s="1" t="str">
        <f>RR_SHORT_NAME</f>
        <v>CN</v>
      </c>
      <c r="E687" s="1" t="str">
        <f>RR_NAME</f>
        <v>Canadian National</v>
      </c>
      <c r="F687" s="1" t="s">
        <v>47687</v>
      </c>
      <c r="G687" s="6">
        <f>E2L109C27</f>
        <v>5.7893860458440827</v>
      </c>
    </row>
    <row r="688" spans="1:7" x14ac:dyDescent="0.2">
      <c r="A688" s="11">
        <f>CURRENT_YEAR</f>
        <v>2013</v>
      </c>
      <c r="B688" s="11">
        <f>RRICC</f>
        <v>114900</v>
      </c>
      <c r="C688" s="7">
        <f>RR_ID</f>
        <v>1</v>
      </c>
      <c r="D688" s="1" t="str">
        <f>RR_SHORT_NAME</f>
        <v>CN</v>
      </c>
      <c r="E688" s="1" t="str">
        <f>RR_NAME</f>
        <v>Canadian National</v>
      </c>
      <c r="F688" s="1" t="s">
        <v>47688</v>
      </c>
      <c r="G688" s="6">
        <f>E2L109C28</f>
        <v>4.6315088366752653</v>
      </c>
    </row>
    <row r="689" spans="1:7" x14ac:dyDescent="0.2">
      <c r="A689" s="11">
        <f>CURRENT_YEAR</f>
        <v>2013</v>
      </c>
      <c r="B689" s="11">
        <f>RRICC</f>
        <v>114900</v>
      </c>
      <c r="C689" s="7">
        <f>RR_ID</f>
        <v>1</v>
      </c>
      <c r="D689" s="1" t="str">
        <f>RR_SHORT_NAME</f>
        <v>CN</v>
      </c>
      <c r="E689" s="1" t="str">
        <f>RR_NAME</f>
        <v>Canadian National</v>
      </c>
      <c r="F689" s="1" t="s">
        <v>47689</v>
      </c>
      <c r="G689" s="6">
        <f>E2L109C29</f>
        <v>0.96489767430734708</v>
      </c>
    </row>
    <row r="690" spans="1:7" x14ac:dyDescent="0.2">
      <c r="A690" s="11">
        <f>CURRENT_YEAR</f>
        <v>2013</v>
      </c>
      <c r="B690" s="11">
        <f>RRICC</f>
        <v>114900</v>
      </c>
      <c r="C690" s="7">
        <f>RR_ID</f>
        <v>1</v>
      </c>
      <c r="D690" s="1" t="str">
        <f>RR_SHORT_NAME</f>
        <v>CN</v>
      </c>
      <c r="E690" s="1" t="str">
        <f>RR_NAME</f>
        <v>Canadian National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2013</v>
      </c>
      <c r="B691" s="11">
        <f>RRICC</f>
        <v>114900</v>
      </c>
      <c r="C691" s="7">
        <f>RR_ID</f>
        <v>1</v>
      </c>
      <c r="D691" s="1" t="str">
        <f>RR_SHORT_NAME</f>
        <v>CN</v>
      </c>
      <c r="E691" s="1" t="str">
        <f>RR_NAME</f>
        <v>Canadian National</v>
      </c>
      <c r="F691" s="1" t="s">
        <v>47691</v>
      </c>
      <c r="G691" s="6">
        <f>E2L110C2</f>
        <v>2.1484375</v>
      </c>
    </row>
    <row r="692" spans="1:7" x14ac:dyDescent="0.2">
      <c r="A692" s="11">
        <f>CURRENT_YEAR</f>
        <v>2013</v>
      </c>
      <c r="B692" s="11">
        <f>RRICC</f>
        <v>114900</v>
      </c>
      <c r="C692" s="7">
        <f>RR_ID</f>
        <v>1</v>
      </c>
      <c r="D692" s="1" t="str">
        <f>RR_SHORT_NAME</f>
        <v>CN</v>
      </c>
      <c r="E692" s="1" t="str">
        <f>RR_NAME</f>
        <v>Canadian National</v>
      </c>
      <c r="F692" s="1" t="s">
        <v>47692</v>
      </c>
      <c r="G692" s="6">
        <f>E2L110C3</f>
        <v>2.0526315789473681</v>
      </c>
    </row>
    <row r="693" spans="1:7" x14ac:dyDescent="0.2">
      <c r="A693" s="11">
        <f>CURRENT_YEAR</f>
        <v>2013</v>
      </c>
      <c r="B693" s="11">
        <f>RRICC</f>
        <v>114900</v>
      </c>
      <c r="C693" s="7">
        <f>RR_ID</f>
        <v>1</v>
      </c>
      <c r="D693" s="1" t="str">
        <f>RR_SHORT_NAME</f>
        <v>CN</v>
      </c>
      <c r="E693" s="1" t="str">
        <f>RR_NAME</f>
        <v>Canadian National</v>
      </c>
      <c r="F693" s="1" t="s">
        <v>47693</v>
      </c>
      <c r="G693" s="6">
        <f>E2L110C4</f>
        <v>2.1265060240963853</v>
      </c>
    </row>
    <row r="694" spans="1:7" x14ac:dyDescent="0.2">
      <c r="A694" s="11">
        <f>CURRENT_YEAR</f>
        <v>2013</v>
      </c>
      <c r="B694" s="11">
        <f>RRICC</f>
        <v>114900</v>
      </c>
      <c r="C694" s="7">
        <f>RR_ID</f>
        <v>1</v>
      </c>
      <c r="D694" s="1" t="str">
        <f>RR_SHORT_NAME</f>
        <v>CN</v>
      </c>
      <c r="E694" s="1" t="str">
        <f>RR_NAME</f>
        <v>Canadian National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2013</v>
      </c>
      <c r="B695" s="11">
        <f>RRICC</f>
        <v>114900</v>
      </c>
      <c r="C695" s="7">
        <f>RR_ID</f>
        <v>1</v>
      </c>
      <c r="D695" s="1" t="str">
        <f>RR_SHORT_NAME</f>
        <v>CN</v>
      </c>
      <c r="E695" s="1" t="str">
        <f>RR_NAME</f>
        <v>Canadian National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2013</v>
      </c>
      <c r="B696" s="11">
        <f>RRICC</f>
        <v>114900</v>
      </c>
      <c r="C696" s="7">
        <f>RR_ID</f>
        <v>1</v>
      </c>
      <c r="D696" s="1" t="str">
        <f>RR_SHORT_NAME</f>
        <v>CN</v>
      </c>
      <c r="E696" s="1" t="str">
        <f>RR_NAME</f>
        <v>Canadian National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2013</v>
      </c>
      <c r="B697" s="11">
        <f>RRICC</f>
        <v>114900</v>
      </c>
      <c r="C697" s="7">
        <f>RR_ID</f>
        <v>1</v>
      </c>
      <c r="D697" s="1" t="str">
        <f>RR_SHORT_NAME</f>
        <v>CN</v>
      </c>
      <c r="E697" s="1" t="str">
        <f>RR_NAME</f>
        <v>Canadian National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2013</v>
      </c>
      <c r="B698" s="11">
        <f>RRICC</f>
        <v>114900</v>
      </c>
      <c r="C698" s="7">
        <f>RR_ID</f>
        <v>1</v>
      </c>
      <c r="D698" s="1" t="str">
        <f>RR_SHORT_NAME</f>
        <v>CN</v>
      </c>
      <c r="E698" s="1" t="str">
        <f>RR_NAME</f>
        <v>Canadian National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2013</v>
      </c>
      <c r="B699" s="11">
        <f>RRICC</f>
        <v>114900</v>
      </c>
      <c r="C699" s="7">
        <f>RR_ID</f>
        <v>1</v>
      </c>
      <c r="D699" s="1" t="str">
        <f>RR_SHORT_NAME</f>
        <v>CN</v>
      </c>
      <c r="E699" s="1" t="str">
        <f>RR_NAME</f>
        <v>Canadian National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2013</v>
      </c>
      <c r="B700" s="11">
        <f>RRICC</f>
        <v>114900</v>
      </c>
      <c r="C700" s="7">
        <f>RR_ID</f>
        <v>1</v>
      </c>
      <c r="D700" s="1" t="str">
        <f>RR_SHORT_NAME</f>
        <v>CN</v>
      </c>
      <c r="E700" s="1" t="str">
        <f>RR_NAME</f>
        <v>Canadian National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2013</v>
      </c>
      <c r="B701" s="11">
        <f>RRICC</f>
        <v>114900</v>
      </c>
      <c r="C701" s="7">
        <f>RR_ID</f>
        <v>1</v>
      </c>
      <c r="D701" s="1" t="str">
        <f>RR_SHORT_NAME</f>
        <v>CN</v>
      </c>
      <c r="E701" s="1" t="str">
        <f>RR_NAME</f>
        <v>Canadian National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2013</v>
      </c>
      <c r="B702" s="11">
        <f>RRICC</f>
        <v>114900</v>
      </c>
      <c r="C702" s="7">
        <f>RR_ID</f>
        <v>1</v>
      </c>
      <c r="D702" s="1" t="str">
        <f>RR_SHORT_NAME</f>
        <v>CN</v>
      </c>
      <c r="E702" s="1" t="str">
        <f>RR_NAME</f>
        <v>Canadian National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2013</v>
      </c>
      <c r="B703" s="11">
        <f>RRICC</f>
        <v>114900</v>
      </c>
      <c r="C703" s="7">
        <f>RR_ID</f>
        <v>1</v>
      </c>
      <c r="D703" s="1" t="str">
        <f>RR_SHORT_NAME</f>
        <v>CN</v>
      </c>
      <c r="E703" s="1" t="str">
        <f>RR_NAME</f>
        <v>Canadian National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2013</v>
      </c>
      <c r="B704" s="11">
        <f>RRICC</f>
        <v>114900</v>
      </c>
      <c r="C704" s="7">
        <f>RR_ID</f>
        <v>1</v>
      </c>
      <c r="D704" s="1" t="str">
        <f>RR_SHORT_NAME</f>
        <v>CN</v>
      </c>
      <c r="E704" s="1" t="str">
        <f>RR_NAME</f>
        <v>Canadian National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2013</v>
      </c>
      <c r="B705" s="11">
        <f>RRICC</f>
        <v>114900</v>
      </c>
      <c r="C705" s="7">
        <f>RR_ID</f>
        <v>1</v>
      </c>
      <c r="D705" s="1" t="str">
        <f>RR_SHORT_NAME</f>
        <v>CN</v>
      </c>
      <c r="E705" s="1" t="str">
        <f>RR_NAME</f>
        <v>Canadian National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2013</v>
      </c>
      <c r="B706" s="11">
        <f>RRICC</f>
        <v>114900</v>
      </c>
      <c r="C706" s="7">
        <f>RR_ID</f>
        <v>1</v>
      </c>
      <c r="D706" s="1" t="str">
        <f>RR_SHORT_NAME</f>
        <v>CN</v>
      </c>
      <c r="E706" s="1" t="str">
        <f>RR_NAME</f>
        <v>Canadian National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2013</v>
      </c>
      <c r="B707" s="11">
        <f>RRICC</f>
        <v>114900</v>
      </c>
      <c r="C707" s="7">
        <f>RR_ID</f>
        <v>1</v>
      </c>
      <c r="D707" s="1" t="str">
        <f>RR_SHORT_NAME</f>
        <v>CN</v>
      </c>
      <c r="E707" s="1" t="str">
        <f>RR_NAME</f>
        <v>Canadian National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2013</v>
      </c>
      <c r="B708" s="11">
        <f>RRICC</f>
        <v>114900</v>
      </c>
      <c r="C708" s="7">
        <f>RR_ID</f>
        <v>1</v>
      </c>
      <c r="D708" s="1" t="str">
        <f>RR_SHORT_NAME</f>
        <v>CN</v>
      </c>
      <c r="E708" s="1" t="str">
        <f>RR_NAME</f>
        <v>Canadian National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2013</v>
      </c>
      <c r="B709" s="11">
        <f>RRICC</f>
        <v>114900</v>
      </c>
      <c r="C709" s="7">
        <f>RR_ID</f>
        <v>1</v>
      </c>
      <c r="D709" s="1" t="str">
        <f>RR_SHORT_NAME</f>
        <v>CN</v>
      </c>
      <c r="E709" s="1" t="str">
        <f>RR_NAME</f>
        <v>Canadian National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2013</v>
      </c>
      <c r="B710" s="11">
        <f>RRICC</f>
        <v>114900</v>
      </c>
      <c r="C710" s="7">
        <f>RR_ID</f>
        <v>1</v>
      </c>
      <c r="D710" s="1" t="str">
        <f>RR_SHORT_NAME</f>
        <v>CN</v>
      </c>
      <c r="E710" s="1" t="str">
        <f>RR_NAME</f>
        <v>Canadian National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2013</v>
      </c>
      <c r="B711" s="11">
        <f>RRICC</f>
        <v>114900</v>
      </c>
      <c r="C711" s="7">
        <f>RR_ID</f>
        <v>1</v>
      </c>
      <c r="D711" s="1" t="str">
        <f>RR_SHORT_NAME</f>
        <v>CN</v>
      </c>
      <c r="E711" s="1" t="str">
        <f>RR_NAME</f>
        <v>Canadian National</v>
      </c>
      <c r="F711" s="1" t="s">
        <v>47711</v>
      </c>
      <c r="G711" s="6">
        <f>E2L110C22</f>
        <v>752.58539725791559</v>
      </c>
    </row>
    <row r="712" spans="1:7" x14ac:dyDescent="0.2">
      <c r="A712" s="11">
        <f>CURRENT_YEAR</f>
        <v>2013</v>
      </c>
      <c r="B712" s="11">
        <f>RRICC</f>
        <v>114900</v>
      </c>
      <c r="C712" s="7">
        <f>RR_ID</f>
        <v>1</v>
      </c>
      <c r="D712" s="1" t="str">
        <f>RR_SHORT_NAME</f>
        <v>CN</v>
      </c>
      <c r="E712" s="1" t="str">
        <f>RR_NAME</f>
        <v>Canadian National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2013</v>
      </c>
      <c r="B713" s="11">
        <f>RRICC</f>
        <v>114900</v>
      </c>
      <c r="C713" s="7">
        <f>RR_ID</f>
        <v>1</v>
      </c>
      <c r="D713" s="1" t="str">
        <f>RR_SHORT_NAME</f>
        <v>CN</v>
      </c>
      <c r="E713" s="1" t="str">
        <f>RR_NAME</f>
        <v>Canadian National</v>
      </c>
      <c r="F713" s="1" t="s">
        <v>47713</v>
      </c>
      <c r="G713" s="6">
        <f>E2L110C24</f>
        <v>450.35788501500815</v>
      </c>
    </row>
    <row r="714" spans="1:7" x14ac:dyDescent="0.2">
      <c r="A714" s="11">
        <f>CURRENT_YEAR</f>
        <v>2013</v>
      </c>
      <c r="B714" s="11">
        <f>RRICC</f>
        <v>114900</v>
      </c>
      <c r="C714" s="7">
        <f>RR_ID</f>
        <v>1</v>
      </c>
      <c r="D714" s="1" t="str">
        <f>RR_SHORT_NAME</f>
        <v>CN</v>
      </c>
      <c r="E714" s="1" t="str">
        <f>RR_NAME</f>
        <v>Canadian National</v>
      </c>
      <c r="F714" s="1" t="s">
        <v>47714</v>
      </c>
      <c r="G714" s="6">
        <f>E2L110C25</f>
        <v>3.8595906972293887</v>
      </c>
    </row>
    <row r="715" spans="1:7" x14ac:dyDescent="0.2">
      <c r="A715" s="11">
        <f>CURRENT_YEAR</f>
        <v>2013</v>
      </c>
      <c r="B715" s="11">
        <f>RRICC</f>
        <v>114900</v>
      </c>
      <c r="C715" s="7">
        <f>RR_ID</f>
        <v>1</v>
      </c>
      <c r="D715" s="1" t="str">
        <f>RR_SHORT_NAME</f>
        <v>CN</v>
      </c>
      <c r="E715" s="1" t="str">
        <f>RR_NAME</f>
        <v>Canadian National</v>
      </c>
      <c r="F715" s="1" t="s">
        <v>47715</v>
      </c>
      <c r="G715" s="6">
        <f>E2L110C26</f>
        <v>2.1227748834761635</v>
      </c>
    </row>
    <row r="716" spans="1:7" x14ac:dyDescent="0.2">
      <c r="A716" s="11">
        <f>CURRENT_YEAR</f>
        <v>2013</v>
      </c>
      <c r="B716" s="11">
        <f>RRICC</f>
        <v>114900</v>
      </c>
      <c r="C716" s="7">
        <f>RR_ID</f>
        <v>1</v>
      </c>
      <c r="D716" s="1" t="str">
        <f>RR_SHORT_NAME</f>
        <v>CN</v>
      </c>
      <c r="E716" s="1" t="str">
        <f>RR_NAME</f>
        <v>Canadian National</v>
      </c>
      <c r="F716" s="1" t="s">
        <v>47716</v>
      </c>
      <c r="G716" s="6">
        <f>E2L110C27</f>
        <v>5.7893860458440836</v>
      </c>
    </row>
    <row r="717" spans="1:7" x14ac:dyDescent="0.2">
      <c r="A717" s="11">
        <f>CURRENT_YEAR</f>
        <v>2013</v>
      </c>
      <c r="B717" s="11">
        <f>RRICC</f>
        <v>114900</v>
      </c>
      <c r="C717" s="7">
        <f>RR_ID</f>
        <v>1</v>
      </c>
      <c r="D717" s="1" t="str">
        <f>RR_SHORT_NAME</f>
        <v>CN</v>
      </c>
      <c r="E717" s="1" t="str">
        <f>RR_NAME</f>
        <v>Canadian National</v>
      </c>
      <c r="F717" s="1" t="s">
        <v>47717</v>
      </c>
      <c r="G717" s="6">
        <f>E2L110C28</f>
        <v>4.6315088366752661</v>
      </c>
    </row>
    <row r="718" spans="1:7" x14ac:dyDescent="0.2">
      <c r="A718" s="11">
        <f>CURRENT_YEAR</f>
        <v>2013</v>
      </c>
      <c r="B718" s="11">
        <f>RRICC</f>
        <v>114900</v>
      </c>
      <c r="C718" s="7">
        <f>RR_ID</f>
        <v>1</v>
      </c>
      <c r="D718" s="1" t="str">
        <f>RR_SHORT_NAME</f>
        <v>CN</v>
      </c>
      <c r="E718" s="1" t="str">
        <f>RR_NAME</f>
        <v>Canadian National</v>
      </c>
      <c r="F718" s="1" t="s">
        <v>47718</v>
      </c>
      <c r="G718" s="6">
        <f>E2L110C29</f>
        <v>0.96489767430734708</v>
      </c>
    </row>
    <row r="719" spans="1:7" x14ac:dyDescent="0.2">
      <c r="A719" s="11">
        <f>CURRENT_YEAR</f>
        <v>2013</v>
      </c>
      <c r="B719" s="11">
        <f>RRICC</f>
        <v>114900</v>
      </c>
      <c r="C719" s="7">
        <f>RR_ID</f>
        <v>1</v>
      </c>
      <c r="D719" s="1" t="str">
        <f>RR_SHORT_NAME</f>
        <v>CN</v>
      </c>
      <c r="E719" s="1" t="str">
        <f>RR_NAME</f>
        <v>Canadian National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2013</v>
      </c>
      <c r="B720" s="11">
        <f>RRICC</f>
        <v>114900</v>
      </c>
      <c r="C720" s="7">
        <f>RR_ID</f>
        <v>1</v>
      </c>
      <c r="D720" s="1" t="str">
        <f>RR_SHORT_NAME</f>
        <v>CN</v>
      </c>
      <c r="E720" s="1" t="str">
        <f>RR_NAME</f>
        <v>Canadian National</v>
      </c>
      <c r="F720" s="1" t="s">
        <v>47720</v>
      </c>
      <c r="G720" s="6">
        <f>E2L111C2</f>
        <v>1.0753223252657769</v>
      </c>
    </row>
    <row r="721" spans="1:7" x14ac:dyDescent="0.2">
      <c r="A721" s="11">
        <f>CURRENT_YEAR</f>
        <v>2013</v>
      </c>
      <c r="B721" s="11">
        <f>RRICC</f>
        <v>114900</v>
      </c>
      <c r="C721" s="7">
        <f>RR_ID</f>
        <v>1</v>
      </c>
      <c r="D721" s="1" t="str">
        <f>RR_SHORT_NAME</f>
        <v>CN</v>
      </c>
      <c r="E721" s="1" t="str">
        <f>RR_NAME</f>
        <v>Canadian National</v>
      </c>
      <c r="F721" s="1" t="s">
        <v>47721</v>
      </c>
      <c r="G721" s="6">
        <f>E2L111C3</f>
        <v>1.066785964046238</v>
      </c>
    </row>
    <row r="722" spans="1:7" x14ac:dyDescent="0.2">
      <c r="A722" s="11">
        <f>CURRENT_YEAR</f>
        <v>2013</v>
      </c>
      <c r="B722" s="11">
        <f>RRICC</f>
        <v>114900</v>
      </c>
      <c r="C722" s="7">
        <f>RR_ID</f>
        <v>1</v>
      </c>
      <c r="D722" s="1" t="str">
        <f>RR_SHORT_NAME</f>
        <v>CN</v>
      </c>
      <c r="E722" s="1" t="str">
        <f>RR_NAME</f>
        <v>Canadian National</v>
      </c>
      <c r="F722" s="1" t="s">
        <v>47722</v>
      </c>
      <c r="G722" s="6">
        <f>E2L111C4</f>
        <v>1.06749750183827</v>
      </c>
    </row>
    <row r="723" spans="1:7" x14ac:dyDescent="0.2">
      <c r="A723" s="11">
        <f>CURRENT_YEAR</f>
        <v>2013</v>
      </c>
      <c r="B723" s="11">
        <f>RRICC</f>
        <v>114900</v>
      </c>
      <c r="C723" s="7">
        <f>RR_ID</f>
        <v>1</v>
      </c>
      <c r="D723" s="1" t="str">
        <f>RR_SHORT_NAME</f>
        <v>CN</v>
      </c>
      <c r="E723" s="1" t="str">
        <f>RR_NAME</f>
        <v>Canadian National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2013</v>
      </c>
      <c r="B724" s="11">
        <f>RRICC</f>
        <v>114900</v>
      </c>
      <c r="C724" s="7">
        <f>RR_ID</f>
        <v>1</v>
      </c>
      <c r="D724" s="1" t="str">
        <f>RR_SHORT_NAME</f>
        <v>CN</v>
      </c>
      <c r="E724" s="1" t="str">
        <f>RR_NAME</f>
        <v>Canadian National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2013</v>
      </c>
      <c r="B725" s="11">
        <f>RRICC</f>
        <v>114900</v>
      </c>
      <c r="C725" s="7">
        <f>RR_ID</f>
        <v>1</v>
      </c>
      <c r="D725" s="1" t="str">
        <f>RR_SHORT_NAME</f>
        <v>CN</v>
      </c>
      <c r="E725" s="1" t="str">
        <f>RR_NAME</f>
        <v>Canadian National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2013</v>
      </c>
      <c r="B726" s="11">
        <f>RRICC</f>
        <v>114900</v>
      </c>
      <c r="C726" s="7">
        <f>RR_ID</f>
        <v>1</v>
      </c>
      <c r="D726" s="1" t="str">
        <f>RR_SHORT_NAME</f>
        <v>CN</v>
      </c>
      <c r="E726" s="1" t="str">
        <f>RR_NAME</f>
        <v>Canadian National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2013</v>
      </c>
      <c r="B727" s="11">
        <f>RRICC</f>
        <v>114900</v>
      </c>
      <c r="C727" s="7">
        <f>RR_ID</f>
        <v>1</v>
      </c>
      <c r="D727" s="1" t="str">
        <f>RR_SHORT_NAME</f>
        <v>CN</v>
      </c>
      <c r="E727" s="1" t="str">
        <f>RR_NAME</f>
        <v>Canadian National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2013</v>
      </c>
      <c r="B728" s="11">
        <f>RRICC</f>
        <v>114900</v>
      </c>
      <c r="C728" s="7">
        <f>RR_ID</f>
        <v>1</v>
      </c>
      <c r="D728" s="1" t="str">
        <f>RR_SHORT_NAME</f>
        <v>CN</v>
      </c>
      <c r="E728" s="1" t="str">
        <f>RR_NAME</f>
        <v>Canadian National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2013</v>
      </c>
      <c r="B729" s="11">
        <f>RRICC</f>
        <v>114900</v>
      </c>
      <c r="C729" s="7">
        <f>RR_ID</f>
        <v>1</v>
      </c>
      <c r="D729" s="1" t="str">
        <f>RR_SHORT_NAME</f>
        <v>CN</v>
      </c>
      <c r="E729" s="1" t="str">
        <f>RR_NAME</f>
        <v>Canadian National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2013</v>
      </c>
      <c r="B730" s="11">
        <f>RRICC</f>
        <v>114900</v>
      </c>
      <c r="C730" s="7">
        <f>RR_ID</f>
        <v>1</v>
      </c>
      <c r="D730" s="1" t="str">
        <f>RR_SHORT_NAME</f>
        <v>CN</v>
      </c>
      <c r="E730" s="1" t="str">
        <f>RR_NAME</f>
        <v>Canadian National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2013</v>
      </c>
      <c r="B731" s="11">
        <f>RRICC</f>
        <v>114900</v>
      </c>
      <c r="C731" s="7">
        <f>RR_ID</f>
        <v>1</v>
      </c>
      <c r="D731" s="1" t="str">
        <f>RR_SHORT_NAME</f>
        <v>CN</v>
      </c>
      <c r="E731" s="1" t="str">
        <f>RR_NAME</f>
        <v>Canadian National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2013</v>
      </c>
      <c r="B732" s="11">
        <f>RRICC</f>
        <v>114900</v>
      </c>
      <c r="C732" s="7">
        <f>RR_ID</f>
        <v>1</v>
      </c>
      <c r="D732" s="1" t="str">
        <f>RR_SHORT_NAME</f>
        <v>CN</v>
      </c>
      <c r="E732" s="1" t="str">
        <f>RR_NAME</f>
        <v>Canadian National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2013</v>
      </c>
      <c r="B733" s="11">
        <f>RRICC</f>
        <v>114900</v>
      </c>
      <c r="C733" s="7">
        <f>RR_ID</f>
        <v>1</v>
      </c>
      <c r="D733" s="1" t="str">
        <f>RR_SHORT_NAME</f>
        <v>CN</v>
      </c>
      <c r="E733" s="1" t="str">
        <f>RR_NAME</f>
        <v>Canadian National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2013</v>
      </c>
      <c r="B734" s="11">
        <f>RRICC</f>
        <v>114900</v>
      </c>
      <c r="C734" s="7">
        <f>RR_ID</f>
        <v>1</v>
      </c>
      <c r="D734" s="1" t="str">
        <f>RR_SHORT_NAME</f>
        <v>CN</v>
      </c>
      <c r="E734" s="1" t="str">
        <f>RR_NAME</f>
        <v>Canadian National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2013</v>
      </c>
      <c r="B735" s="11">
        <f>RRICC</f>
        <v>114900</v>
      </c>
      <c r="C735" s="7">
        <f>RR_ID</f>
        <v>1</v>
      </c>
      <c r="D735" s="1" t="str">
        <f>RR_SHORT_NAME</f>
        <v>CN</v>
      </c>
      <c r="E735" s="1" t="str">
        <f>RR_NAME</f>
        <v>Canadian National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2013</v>
      </c>
      <c r="B736" s="11">
        <f>RRICC</f>
        <v>114900</v>
      </c>
      <c r="C736" s="7">
        <f>RR_ID</f>
        <v>1</v>
      </c>
      <c r="D736" s="1" t="str">
        <f>RR_SHORT_NAME</f>
        <v>CN</v>
      </c>
      <c r="E736" s="1" t="str">
        <f>RR_NAME</f>
        <v>Canadian National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2013</v>
      </c>
      <c r="B737" s="11">
        <f>RRICC</f>
        <v>114900</v>
      </c>
      <c r="C737" s="7">
        <f>RR_ID</f>
        <v>1</v>
      </c>
      <c r="D737" s="1" t="str">
        <f>RR_SHORT_NAME</f>
        <v>CN</v>
      </c>
      <c r="E737" s="1" t="str">
        <f>RR_NAME</f>
        <v>Canadian National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2013</v>
      </c>
      <c r="B738" s="11">
        <f>RRICC</f>
        <v>114900</v>
      </c>
      <c r="C738" s="7">
        <f>RR_ID</f>
        <v>1</v>
      </c>
      <c r="D738" s="1" t="str">
        <f>RR_SHORT_NAME</f>
        <v>CN</v>
      </c>
      <c r="E738" s="1" t="str">
        <f>RR_NAME</f>
        <v>Canadian National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2013</v>
      </c>
      <c r="B739" s="11">
        <f>RRICC</f>
        <v>114900</v>
      </c>
      <c r="C739" s="7">
        <f>RR_ID</f>
        <v>1</v>
      </c>
      <c r="D739" s="1" t="str">
        <f>RR_SHORT_NAME</f>
        <v>CN</v>
      </c>
      <c r="E739" s="1" t="str">
        <f>RR_NAME</f>
        <v>Canadian National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2013</v>
      </c>
      <c r="B740" s="11">
        <f>RRICC</f>
        <v>114900</v>
      </c>
      <c r="C740" s="7">
        <f>RR_ID</f>
        <v>1</v>
      </c>
      <c r="D740" s="1" t="str">
        <f>RR_SHORT_NAME</f>
        <v>CN</v>
      </c>
      <c r="E740" s="1" t="str">
        <f>RR_NAME</f>
        <v>Canadian National</v>
      </c>
      <c r="F740" s="1" t="s">
        <v>47740</v>
      </c>
      <c r="G740" s="6">
        <f>E2L111C22</f>
        <v>752.58539725791536</v>
      </c>
    </row>
    <row r="741" spans="1:7" x14ac:dyDescent="0.2">
      <c r="A741" s="11">
        <f>CURRENT_YEAR</f>
        <v>2013</v>
      </c>
      <c r="B741" s="11">
        <f>RRICC</f>
        <v>114900</v>
      </c>
      <c r="C741" s="7">
        <f>RR_ID</f>
        <v>1</v>
      </c>
      <c r="D741" s="1" t="str">
        <f>RR_SHORT_NAME</f>
        <v>CN</v>
      </c>
      <c r="E741" s="1" t="str">
        <f>RR_NAME</f>
        <v>Canadian National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2013</v>
      </c>
      <c r="B742" s="11">
        <f>RRICC</f>
        <v>114900</v>
      </c>
      <c r="C742" s="7">
        <f>RR_ID</f>
        <v>1</v>
      </c>
      <c r="D742" s="1" t="str">
        <f>RR_SHORT_NAME</f>
        <v>CN</v>
      </c>
      <c r="E742" s="1" t="str">
        <f>RR_NAME</f>
        <v>Canadian National</v>
      </c>
      <c r="F742" s="1" t="s">
        <v>47742</v>
      </c>
      <c r="G742" s="6">
        <f>E2L111C24</f>
        <v>280.09761154236418</v>
      </c>
    </row>
    <row r="743" spans="1:7" x14ac:dyDescent="0.2">
      <c r="A743" s="11">
        <f>CURRENT_YEAR</f>
        <v>2013</v>
      </c>
      <c r="B743" s="11">
        <f>RRICC</f>
        <v>114900</v>
      </c>
      <c r="C743" s="7">
        <f>RR_ID</f>
        <v>1</v>
      </c>
      <c r="D743" s="1" t="str">
        <f>RR_SHORT_NAME</f>
        <v>CN</v>
      </c>
      <c r="E743" s="1" t="str">
        <f>RR_NAME</f>
        <v>Canadian National</v>
      </c>
      <c r="F743" s="1" t="s">
        <v>47743</v>
      </c>
      <c r="G743" s="6">
        <f>E2L111C25</f>
        <v>3.8595906972293883</v>
      </c>
    </row>
    <row r="744" spans="1:7" x14ac:dyDescent="0.2">
      <c r="A744" s="11">
        <f>CURRENT_YEAR</f>
        <v>2013</v>
      </c>
      <c r="B744" s="11">
        <f>RRICC</f>
        <v>114900</v>
      </c>
      <c r="C744" s="7">
        <f>RR_ID</f>
        <v>1</v>
      </c>
      <c r="D744" s="1" t="str">
        <f>RR_SHORT_NAME</f>
        <v>CN</v>
      </c>
      <c r="E744" s="1" t="str">
        <f>RR_NAME</f>
        <v>Canadian National</v>
      </c>
      <c r="F744" s="1" t="s">
        <v>47744</v>
      </c>
      <c r="G744" s="6">
        <f>E2L111C26</f>
        <v>2.1227748834761635</v>
      </c>
    </row>
    <row r="745" spans="1:7" x14ac:dyDescent="0.2">
      <c r="A745" s="11">
        <f>CURRENT_YEAR</f>
        <v>2013</v>
      </c>
      <c r="B745" s="11">
        <f>RRICC</f>
        <v>114900</v>
      </c>
      <c r="C745" s="7">
        <f>RR_ID</f>
        <v>1</v>
      </c>
      <c r="D745" s="1" t="str">
        <f>RR_SHORT_NAME</f>
        <v>CN</v>
      </c>
      <c r="E745" s="1" t="str">
        <f>RR_NAME</f>
        <v>Canadian National</v>
      </c>
      <c r="F745" s="1" t="s">
        <v>47745</v>
      </c>
      <c r="G745" s="6">
        <f>E2L111C27</f>
        <v>5.7893860458440827</v>
      </c>
    </row>
    <row r="746" spans="1:7" x14ac:dyDescent="0.2">
      <c r="A746" s="11">
        <f>CURRENT_YEAR</f>
        <v>2013</v>
      </c>
      <c r="B746" s="11">
        <f>RRICC</f>
        <v>114900</v>
      </c>
      <c r="C746" s="7">
        <f>RR_ID</f>
        <v>1</v>
      </c>
      <c r="D746" s="1" t="str">
        <f>RR_SHORT_NAME</f>
        <v>CN</v>
      </c>
      <c r="E746" s="1" t="str">
        <f>RR_NAME</f>
        <v>Canadian National</v>
      </c>
      <c r="F746" s="1" t="s">
        <v>47746</v>
      </c>
      <c r="G746" s="6">
        <f>E2L111C28</f>
        <v>4.6315088366752661</v>
      </c>
    </row>
    <row r="747" spans="1:7" x14ac:dyDescent="0.2">
      <c r="A747" s="11">
        <f>CURRENT_YEAR</f>
        <v>2013</v>
      </c>
      <c r="B747" s="11">
        <f>RRICC</f>
        <v>114900</v>
      </c>
      <c r="C747" s="7">
        <f>RR_ID</f>
        <v>1</v>
      </c>
      <c r="D747" s="1" t="str">
        <f>RR_SHORT_NAME</f>
        <v>CN</v>
      </c>
      <c r="E747" s="1" t="str">
        <f>RR_NAME</f>
        <v>Canadian National</v>
      </c>
      <c r="F747" s="1" t="s">
        <v>47747</v>
      </c>
      <c r="G747" s="6">
        <f>E2L111C29</f>
        <v>0.9648976743073473</v>
      </c>
    </row>
    <row r="748" spans="1:7" x14ac:dyDescent="0.2">
      <c r="A748" s="11">
        <f>CURRENT_YEAR</f>
        <v>2013</v>
      </c>
      <c r="B748" s="11">
        <f>RRICC</f>
        <v>114900</v>
      </c>
      <c r="C748" s="7">
        <f>RR_ID</f>
        <v>1</v>
      </c>
      <c r="D748" s="1" t="str">
        <f>RR_SHORT_NAME</f>
        <v>CN</v>
      </c>
      <c r="E748" s="1" t="str">
        <f>RR_NAME</f>
        <v>Canadian National</v>
      </c>
      <c r="F748" s="1" t="s">
        <v>47748</v>
      </c>
      <c r="G748" s="6">
        <f>E2L112C1</f>
        <v>54</v>
      </c>
    </row>
    <row r="749" spans="1:7" x14ac:dyDescent="0.2">
      <c r="A749" s="11">
        <f>CURRENT_YEAR</f>
        <v>2013</v>
      </c>
      <c r="B749" s="11">
        <f>RRICC</f>
        <v>114900</v>
      </c>
      <c r="C749" s="7">
        <f>RR_ID</f>
        <v>1</v>
      </c>
      <c r="D749" s="1" t="str">
        <f>RR_SHORT_NAME</f>
        <v>CN</v>
      </c>
      <c r="E749" s="1" t="str">
        <f>RR_NAME</f>
        <v>Canadian National</v>
      </c>
      <c r="F749" s="1" t="s">
        <v>47749</v>
      </c>
      <c r="G749" s="6">
        <f>E2L112C2</f>
        <v>1.4516453995970449</v>
      </c>
    </row>
    <row r="750" spans="1:7" x14ac:dyDescent="0.2">
      <c r="A750" s="11">
        <f>CURRENT_YEAR</f>
        <v>2013</v>
      </c>
      <c r="B750" s="11">
        <f>RRICC</f>
        <v>114900</v>
      </c>
      <c r="C750" s="7">
        <f>RR_ID</f>
        <v>1</v>
      </c>
      <c r="D750" s="1" t="str">
        <f>RR_SHORT_NAME</f>
        <v>CN</v>
      </c>
      <c r="E750" s="1" t="str">
        <f>RR_NAME</f>
        <v>Canadian National</v>
      </c>
      <c r="F750" s="1" t="s">
        <v>47750</v>
      </c>
      <c r="G750" s="6">
        <f>E2L112C3</f>
        <v>1.4142966948501152</v>
      </c>
    </row>
    <row r="751" spans="1:7" x14ac:dyDescent="0.2">
      <c r="A751" s="11">
        <f>CURRENT_YEAR</f>
        <v>2013</v>
      </c>
      <c r="B751" s="11">
        <f>RRICC</f>
        <v>114900</v>
      </c>
      <c r="C751" s="7">
        <f>RR_ID</f>
        <v>1</v>
      </c>
      <c r="D751" s="1" t="str">
        <f>RR_SHORT_NAME</f>
        <v>CN</v>
      </c>
      <c r="E751" s="1" t="str">
        <f>RR_NAME</f>
        <v>Canadian National</v>
      </c>
      <c r="F751" s="1" t="s">
        <v>47751</v>
      </c>
      <c r="G751" s="6">
        <f>E2L112C4</f>
        <v>1.4186168456623487</v>
      </c>
    </row>
    <row r="752" spans="1:7" x14ac:dyDescent="0.2">
      <c r="A752" s="11">
        <f>CURRENT_YEAR</f>
        <v>2013</v>
      </c>
      <c r="B752" s="11">
        <f>RRICC</f>
        <v>114900</v>
      </c>
      <c r="C752" s="7">
        <f>RR_ID</f>
        <v>1</v>
      </c>
      <c r="D752" s="1" t="str">
        <f>RR_SHORT_NAME</f>
        <v>CN</v>
      </c>
      <c r="E752" s="1" t="str">
        <f>RR_NAME</f>
        <v>Canadian National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2013</v>
      </c>
      <c r="B753" s="11">
        <f>RRICC</f>
        <v>114900</v>
      </c>
      <c r="C753" s="7">
        <f>RR_ID</f>
        <v>1</v>
      </c>
      <c r="D753" s="1" t="str">
        <f>RR_SHORT_NAME</f>
        <v>CN</v>
      </c>
      <c r="E753" s="1" t="str">
        <f>RR_NAME</f>
        <v>Canadian National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2013</v>
      </c>
      <c r="B754" s="11">
        <f>RRICC</f>
        <v>114900</v>
      </c>
      <c r="C754" s="7">
        <f>RR_ID</f>
        <v>1</v>
      </c>
      <c r="D754" s="1" t="str">
        <f>RR_SHORT_NAME</f>
        <v>CN</v>
      </c>
      <c r="E754" s="1" t="str">
        <f>RR_NAME</f>
        <v>Canadian National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2013</v>
      </c>
      <c r="B755" s="11">
        <f>RRICC</f>
        <v>114900</v>
      </c>
      <c r="C755" s="7">
        <f>RR_ID</f>
        <v>1</v>
      </c>
      <c r="D755" s="1" t="str">
        <f>RR_SHORT_NAME</f>
        <v>CN</v>
      </c>
      <c r="E755" s="1" t="str">
        <f>RR_NAME</f>
        <v>Canadian National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2013</v>
      </c>
      <c r="B756" s="11">
        <f>RRICC</f>
        <v>114900</v>
      </c>
      <c r="C756" s="7">
        <f>RR_ID</f>
        <v>1</v>
      </c>
      <c r="D756" s="1" t="str">
        <f>RR_SHORT_NAME</f>
        <v>CN</v>
      </c>
      <c r="E756" s="1" t="str">
        <f>RR_NAME</f>
        <v>Canadian National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2013</v>
      </c>
      <c r="B757" s="11">
        <f>RRICC</f>
        <v>114900</v>
      </c>
      <c r="C757" s="7">
        <f>RR_ID</f>
        <v>1</v>
      </c>
      <c r="D757" s="1" t="str">
        <f>RR_SHORT_NAME</f>
        <v>CN</v>
      </c>
      <c r="E757" s="1" t="str">
        <f>RR_NAME</f>
        <v>Canadian National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2013</v>
      </c>
      <c r="B758" s="11">
        <f>RRICC</f>
        <v>114900</v>
      </c>
      <c r="C758" s="7">
        <f>RR_ID</f>
        <v>1</v>
      </c>
      <c r="D758" s="1" t="str">
        <f>RR_SHORT_NAME</f>
        <v>CN</v>
      </c>
      <c r="E758" s="1" t="str">
        <f>RR_NAME</f>
        <v>Canadian National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2013</v>
      </c>
      <c r="B759" s="11">
        <f>RRICC</f>
        <v>114900</v>
      </c>
      <c r="C759" s="7">
        <f>RR_ID</f>
        <v>1</v>
      </c>
      <c r="D759" s="1" t="str">
        <f>RR_SHORT_NAME</f>
        <v>CN</v>
      </c>
      <c r="E759" s="1" t="str">
        <f>RR_NAME</f>
        <v>Canadian National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2013</v>
      </c>
      <c r="B760" s="11">
        <f>RRICC</f>
        <v>114900</v>
      </c>
      <c r="C760" s="7">
        <f>RR_ID</f>
        <v>1</v>
      </c>
      <c r="D760" s="1" t="str">
        <f>RR_SHORT_NAME</f>
        <v>CN</v>
      </c>
      <c r="E760" s="1" t="str">
        <f>RR_NAME</f>
        <v>Canadian National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2013</v>
      </c>
      <c r="B761" s="11">
        <f>RRICC</f>
        <v>114900</v>
      </c>
      <c r="C761" s="7">
        <f>RR_ID</f>
        <v>1</v>
      </c>
      <c r="D761" s="1" t="str">
        <f>RR_SHORT_NAME</f>
        <v>CN</v>
      </c>
      <c r="E761" s="1" t="str">
        <f>RR_NAME</f>
        <v>Canadian National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2013</v>
      </c>
      <c r="B762" s="11">
        <f>RRICC</f>
        <v>114900</v>
      </c>
      <c r="C762" s="7">
        <f>RR_ID</f>
        <v>1</v>
      </c>
      <c r="D762" s="1" t="str">
        <f>RR_SHORT_NAME</f>
        <v>CN</v>
      </c>
      <c r="E762" s="1" t="str">
        <f>RR_NAME</f>
        <v>Canadian National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2013</v>
      </c>
      <c r="B763" s="11">
        <f>RRICC</f>
        <v>114900</v>
      </c>
      <c r="C763" s="7">
        <f>RR_ID</f>
        <v>1</v>
      </c>
      <c r="D763" s="1" t="str">
        <f>RR_SHORT_NAME</f>
        <v>CN</v>
      </c>
      <c r="E763" s="1" t="str">
        <f>RR_NAME</f>
        <v>Canadian National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2013</v>
      </c>
      <c r="B764" s="11">
        <f>RRICC</f>
        <v>114900</v>
      </c>
      <c r="C764" s="7">
        <f>RR_ID</f>
        <v>1</v>
      </c>
      <c r="D764" s="1" t="str">
        <f>RR_SHORT_NAME</f>
        <v>CN</v>
      </c>
      <c r="E764" s="1" t="str">
        <f>RR_NAME</f>
        <v>Canadian National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2013</v>
      </c>
      <c r="B765" s="11">
        <f>RRICC</f>
        <v>114900</v>
      </c>
      <c r="C765" s="7">
        <f>RR_ID</f>
        <v>1</v>
      </c>
      <c r="D765" s="1" t="str">
        <f>RR_SHORT_NAME</f>
        <v>CN</v>
      </c>
      <c r="E765" s="1" t="str">
        <f>RR_NAME</f>
        <v>Canadian National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2013</v>
      </c>
      <c r="B766" s="11">
        <f>RRICC</f>
        <v>114900</v>
      </c>
      <c r="C766" s="7">
        <f>RR_ID</f>
        <v>1</v>
      </c>
      <c r="D766" s="1" t="str">
        <f>RR_SHORT_NAME</f>
        <v>CN</v>
      </c>
      <c r="E766" s="1" t="str">
        <f>RR_NAME</f>
        <v>Canadian National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2013</v>
      </c>
      <c r="B767" s="11">
        <f>RRICC</f>
        <v>114900</v>
      </c>
      <c r="C767" s="7">
        <f>RR_ID</f>
        <v>1</v>
      </c>
      <c r="D767" s="1" t="str">
        <f>RR_SHORT_NAME</f>
        <v>CN</v>
      </c>
      <c r="E767" s="1" t="str">
        <f>RR_NAME</f>
        <v>Canadian National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2013</v>
      </c>
      <c r="B768" s="11">
        <f>RRICC</f>
        <v>114900</v>
      </c>
      <c r="C768" s="7">
        <f>RR_ID</f>
        <v>1</v>
      </c>
      <c r="D768" s="1" t="str">
        <f>RR_SHORT_NAME</f>
        <v>CN</v>
      </c>
      <c r="E768" s="1" t="str">
        <f>RR_NAME</f>
        <v>Canadian National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2013</v>
      </c>
      <c r="B769" s="11">
        <f>RRICC</f>
        <v>114900</v>
      </c>
      <c r="C769" s="7">
        <f>RR_ID</f>
        <v>1</v>
      </c>
      <c r="D769" s="1" t="str">
        <f>RR_SHORT_NAME</f>
        <v>CN</v>
      </c>
      <c r="E769" s="1" t="str">
        <f>RR_NAME</f>
        <v>Canadian National</v>
      </c>
      <c r="F769" s="1" t="s">
        <v>47769</v>
      </c>
      <c r="G769" s="6">
        <f>E2L112C22</f>
        <v>752.58539725791547</v>
      </c>
    </row>
    <row r="770" spans="1:7" x14ac:dyDescent="0.2">
      <c r="A770" s="11">
        <f>CURRENT_YEAR</f>
        <v>2013</v>
      </c>
      <c r="B770" s="11">
        <f>RRICC</f>
        <v>114900</v>
      </c>
      <c r="C770" s="7">
        <f>RR_ID</f>
        <v>1</v>
      </c>
      <c r="D770" s="1" t="str">
        <f>RR_SHORT_NAME</f>
        <v>CN</v>
      </c>
      <c r="E770" s="1" t="str">
        <f>RR_NAME</f>
        <v>Canadian National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2013</v>
      </c>
      <c r="B771" s="11">
        <f>RRICC</f>
        <v>114900</v>
      </c>
      <c r="C771" s="7">
        <f>RR_ID</f>
        <v>1</v>
      </c>
      <c r="D771" s="1" t="str">
        <f>RR_SHORT_NAME</f>
        <v>CN</v>
      </c>
      <c r="E771" s="1" t="str">
        <f>RR_NAME</f>
        <v>Canadian National</v>
      </c>
      <c r="F771" s="1" t="s">
        <v>47771</v>
      </c>
      <c r="G771" s="6">
        <f>E2L112C24</f>
        <v>847.72870626479244</v>
      </c>
    </row>
    <row r="772" spans="1:7" x14ac:dyDescent="0.2">
      <c r="A772" s="11">
        <f>CURRENT_YEAR</f>
        <v>2013</v>
      </c>
      <c r="B772" s="11">
        <f>RRICC</f>
        <v>114900</v>
      </c>
      <c r="C772" s="7">
        <f>RR_ID</f>
        <v>1</v>
      </c>
      <c r="D772" s="1" t="str">
        <f>RR_SHORT_NAME</f>
        <v>CN</v>
      </c>
      <c r="E772" s="1" t="str">
        <f>RR_NAME</f>
        <v>Canadian National</v>
      </c>
      <c r="F772" s="1" t="s">
        <v>47772</v>
      </c>
      <c r="G772" s="6">
        <f>E2L112C25</f>
        <v>3.8595906972293883</v>
      </c>
    </row>
    <row r="773" spans="1:7" x14ac:dyDescent="0.2">
      <c r="A773" s="11">
        <f>CURRENT_YEAR</f>
        <v>2013</v>
      </c>
      <c r="B773" s="11">
        <f>RRICC</f>
        <v>114900</v>
      </c>
      <c r="C773" s="7">
        <f>RR_ID</f>
        <v>1</v>
      </c>
      <c r="D773" s="1" t="str">
        <f>RR_SHORT_NAME</f>
        <v>CN</v>
      </c>
      <c r="E773" s="1" t="str">
        <f>RR_NAME</f>
        <v>Canadian National</v>
      </c>
      <c r="F773" s="1" t="s">
        <v>47773</v>
      </c>
      <c r="G773" s="6">
        <f>E2L112C26</f>
        <v>2.1227748834761639</v>
      </c>
    </row>
    <row r="774" spans="1:7" x14ac:dyDescent="0.2">
      <c r="A774" s="11">
        <f>CURRENT_YEAR</f>
        <v>2013</v>
      </c>
      <c r="B774" s="11">
        <f>RRICC</f>
        <v>114900</v>
      </c>
      <c r="C774" s="7">
        <f>RR_ID</f>
        <v>1</v>
      </c>
      <c r="D774" s="1" t="str">
        <f>RR_SHORT_NAME</f>
        <v>CN</v>
      </c>
      <c r="E774" s="1" t="str">
        <f>RR_NAME</f>
        <v>Canadian National</v>
      </c>
      <c r="F774" s="1" t="s">
        <v>47774</v>
      </c>
      <c r="G774" s="6">
        <f>E2L112C27</f>
        <v>5.7893860458440836</v>
      </c>
    </row>
    <row r="775" spans="1:7" x14ac:dyDescent="0.2">
      <c r="A775" s="11">
        <f>CURRENT_YEAR</f>
        <v>2013</v>
      </c>
      <c r="B775" s="11">
        <f>RRICC</f>
        <v>114900</v>
      </c>
      <c r="C775" s="7">
        <f>RR_ID</f>
        <v>1</v>
      </c>
      <c r="D775" s="1" t="str">
        <f>RR_SHORT_NAME</f>
        <v>CN</v>
      </c>
      <c r="E775" s="1" t="str">
        <f>RR_NAME</f>
        <v>Canadian National</v>
      </c>
      <c r="F775" s="1" t="s">
        <v>47775</v>
      </c>
      <c r="G775" s="6">
        <f>E2L112C28</f>
        <v>4.6315088366752661</v>
      </c>
    </row>
    <row r="776" spans="1:7" x14ac:dyDescent="0.2">
      <c r="A776" s="11">
        <f>CURRENT_YEAR</f>
        <v>2013</v>
      </c>
      <c r="B776" s="11">
        <f>RRICC</f>
        <v>114900</v>
      </c>
      <c r="C776" s="7">
        <f>RR_ID</f>
        <v>1</v>
      </c>
      <c r="D776" s="1" t="str">
        <f>RR_SHORT_NAME</f>
        <v>CN</v>
      </c>
      <c r="E776" s="1" t="str">
        <f>RR_NAME</f>
        <v>Canadian National</v>
      </c>
      <c r="F776" s="1" t="s">
        <v>47776</v>
      </c>
      <c r="G776" s="6">
        <f>E2L112C29</f>
        <v>0.96489767430734708</v>
      </c>
    </row>
    <row r="777" spans="1:7" x14ac:dyDescent="0.2">
      <c r="A777" s="11">
        <f>CURRENT_YEAR</f>
        <v>2013</v>
      </c>
      <c r="B777" s="11">
        <f>RRICC</f>
        <v>114900</v>
      </c>
      <c r="C777" s="7">
        <f>RR_ID</f>
        <v>1</v>
      </c>
      <c r="D777" s="1" t="str">
        <f>RR_SHORT_NAME</f>
        <v>CN</v>
      </c>
      <c r="E777" s="1" t="str">
        <f>RR_NAME</f>
        <v>Canadian National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2013</v>
      </c>
      <c r="B778" s="11">
        <f>RRICC</f>
        <v>114900</v>
      </c>
      <c r="C778" s="7">
        <f>RR_ID</f>
        <v>1</v>
      </c>
      <c r="D778" s="1" t="str">
        <f>RR_SHORT_NAME</f>
        <v>CN</v>
      </c>
      <c r="E778" s="1" t="str">
        <f>RR_NAME</f>
        <v>Canadian National</v>
      </c>
      <c r="F778" s="1" t="s">
        <v>47778</v>
      </c>
      <c r="G778" s="6">
        <f>E2L113C2</f>
        <v>3.0384615384615383</v>
      </c>
    </row>
    <row r="779" spans="1:7" x14ac:dyDescent="0.2">
      <c r="A779" s="11">
        <f>CURRENT_YEAR</f>
        <v>2013</v>
      </c>
      <c r="B779" s="11">
        <f>RRICC</f>
        <v>114900</v>
      </c>
      <c r="C779" s="7">
        <f>RR_ID</f>
        <v>1</v>
      </c>
      <c r="D779" s="1" t="str">
        <f>RR_SHORT_NAME</f>
        <v>CN</v>
      </c>
      <c r="E779" s="1" t="str">
        <f>RR_NAME</f>
        <v>Canadian National</v>
      </c>
      <c r="F779" s="1" t="s">
        <v>47779</v>
      </c>
      <c r="G779" s="6">
        <f>E2L113C3</f>
        <v>3.2857142857142856</v>
      </c>
    </row>
    <row r="780" spans="1:7" x14ac:dyDescent="0.2">
      <c r="A780" s="11">
        <f>CURRENT_YEAR</f>
        <v>2013</v>
      </c>
      <c r="B780" s="11">
        <f>RRICC</f>
        <v>114900</v>
      </c>
      <c r="C780" s="7">
        <f>RR_ID</f>
        <v>1</v>
      </c>
      <c r="D780" s="1" t="str">
        <f>RR_SHORT_NAME</f>
        <v>CN</v>
      </c>
      <c r="E780" s="1" t="str">
        <f>RR_NAME</f>
        <v>Canadian National</v>
      </c>
      <c r="F780" s="1" t="s">
        <v>47780</v>
      </c>
      <c r="G780" s="6">
        <f>E2L113C4</f>
        <v>3.1489361702127661</v>
      </c>
    </row>
    <row r="781" spans="1:7" x14ac:dyDescent="0.2">
      <c r="A781" s="11">
        <f>CURRENT_YEAR</f>
        <v>2013</v>
      </c>
      <c r="B781" s="11">
        <f>RRICC</f>
        <v>114900</v>
      </c>
      <c r="C781" s="7">
        <f>RR_ID</f>
        <v>1</v>
      </c>
      <c r="D781" s="1" t="str">
        <f>RR_SHORT_NAME</f>
        <v>CN</v>
      </c>
      <c r="E781" s="1" t="str">
        <f>RR_NAME</f>
        <v>Canadian National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2013</v>
      </c>
      <c r="B782" s="11">
        <f>RRICC</f>
        <v>114900</v>
      </c>
      <c r="C782" s="7">
        <f>RR_ID</f>
        <v>1</v>
      </c>
      <c r="D782" s="1" t="str">
        <f>RR_SHORT_NAME</f>
        <v>CN</v>
      </c>
      <c r="E782" s="1" t="str">
        <f>RR_NAME</f>
        <v>Canadian National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2013</v>
      </c>
      <c r="B783" s="11">
        <f>RRICC</f>
        <v>114900</v>
      </c>
      <c r="C783" s="7">
        <f>RR_ID</f>
        <v>1</v>
      </c>
      <c r="D783" s="1" t="str">
        <f>RR_SHORT_NAME</f>
        <v>CN</v>
      </c>
      <c r="E783" s="1" t="str">
        <f>RR_NAME</f>
        <v>Canadian National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2013</v>
      </c>
      <c r="B784" s="11">
        <f>RRICC</f>
        <v>114900</v>
      </c>
      <c r="C784" s="7">
        <f>RR_ID</f>
        <v>1</v>
      </c>
      <c r="D784" s="1" t="str">
        <f>RR_SHORT_NAME</f>
        <v>CN</v>
      </c>
      <c r="E784" s="1" t="str">
        <f>RR_NAME</f>
        <v>Canadian National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2013</v>
      </c>
      <c r="B785" s="11">
        <f>RRICC</f>
        <v>114900</v>
      </c>
      <c r="C785" s="7">
        <f>RR_ID</f>
        <v>1</v>
      </c>
      <c r="D785" s="1" t="str">
        <f>RR_SHORT_NAME</f>
        <v>CN</v>
      </c>
      <c r="E785" s="1" t="str">
        <f>RR_NAME</f>
        <v>Canadian National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2013</v>
      </c>
      <c r="B786" s="11">
        <f>RRICC</f>
        <v>114900</v>
      </c>
      <c r="C786" s="7">
        <f>RR_ID</f>
        <v>1</v>
      </c>
      <c r="D786" s="1" t="str">
        <f>RR_SHORT_NAME</f>
        <v>CN</v>
      </c>
      <c r="E786" s="1" t="str">
        <f>RR_NAME</f>
        <v>Canadian National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2013</v>
      </c>
      <c r="B787" s="11">
        <f>RRICC</f>
        <v>114900</v>
      </c>
      <c r="C787" s="7">
        <f>RR_ID</f>
        <v>1</v>
      </c>
      <c r="D787" s="1" t="str">
        <f>RR_SHORT_NAME</f>
        <v>CN</v>
      </c>
      <c r="E787" s="1" t="str">
        <f>RR_NAME</f>
        <v>Canadian National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2013</v>
      </c>
      <c r="B788" s="11">
        <f>RRICC</f>
        <v>114900</v>
      </c>
      <c r="C788" s="7">
        <f>RR_ID</f>
        <v>1</v>
      </c>
      <c r="D788" s="1" t="str">
        <f>RR_SHORT_NAME</f>
        <v>CN</v>
      </c>
      <c r="E788" s="1" t="str">
        <f>RR_NAME</f>
        <v>Canadian National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2013</v>
      </c>
      <c r="B789" s="11">
        <f>RRICC</f>
        <v>114900</v>
      </c>
      <c r="C789" s="7">
        <f>RR_ID</f>
        <v>1</v>
      </c>
      <c r="D789" s="1" t="str">
        <f>RR_SHORT_NAME</f>
        <v>CN</v>
      </c>
      <c r="E789" s="1" t="str">
        <f>RR_NAME</f>
        <v>Canadian National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2013</v>
      </c>
      <c r="B790" s="11">
        <f>RRICC</f>
        <v>114900</v>
      </c>
      <c r="C790" s="7">
        <f>RR_ID</f>
        <v>1</v>
      </c>
      <c r="D790" s="1" t="str">
        <f>RR_SHORT_NAME</f>
        <v>CN</v>
      </c>
      <c r="E790" s="1" t="str">
        <f>RR_NAME</f>
        <v>Canadian National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2013</v>
      </c>
      <c r="B791" s="11">
        <f>RRICC</f>
        <v>114900</v>
      </c>
      <c r="C791" s="7">
        <f>RR_ID</f>
        <v>1</v>
      </c>
      <c r="D791" s="1" t="str">
        <f>RR_SHORT_NAME</f>
        <v>CN</v>
      </c>
      <c r="E791" s="1" t="str">
        <f>RR_NAME</f>
        <v>Canadian National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2013</v>
      </c>
      <c r="B792" s="11">
        <f>RRICC</f>
        <v>114900</v>
      </c>
      <c r="C792" s="7">
        <f>RR_ID</f>
        <v>1</v>
      </c>
      <c r="D792" s="1" t="str">
        <f>RR_SHORT_NAME</f>
        <v>CN</v>
      </c>
      <c r="E792" s="1" t="str">
        <f>RR_NAME</f>
        <v>Canadian National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2013</v>
      </c>
      <c r="B793" s="11">
        <f>RRICC</f>
        <v>114900</v>
      </c>
      <c r="C793" s="7">
        <f>RR_ID</f>
        <v>1</v>
      </c>
      <c r="D793" s="1" t="str">
        <f>RR_SHORT_NAME</f>
        <v>CN</v>
      </c>
      <c r="E793" s="1" t="str">
        <f>RR_NAME</f>
        <v>Canadian National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2013</v>
      </c>
      <c r="B794" s="11">
        <f>RRICC</f>
        <v>114900</v>
      </c>
      <c r="C794" s="7">
        <f>RR_ID</f>
        <v>1</v>
      </c>
      <c r="D794" s="1" t="str">
        <f>RR_SHORT_NAME</f>
        <v>CN</v>
      </c>
      <c r="E794" s="1" t="str">
        <f>RR_NAME</f>
        <v>Canadian National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2013</v>
      </c>
      <c r="B795" s="11">
        <f>RRICC</f>
        <v>114900</v>
      </c>
      <c r="C795" s="7">
        <f>RR_ID</f>
        <v>1</v>
      </c>
      <c r="D795" s="1" t="str">
        <f>RR_SHORT_NAME</f>
        <v>CN</v>
      </c>
      <c r="E795" s="1" t="str">
        <f>RR_NAME</f>
        <v>Canadian National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2013</v>
      </c>
      <c r="B796" s="11">
        <f>RRICC</f>
        <v>114900</v>
      </c>
      <c r="C796" s="7">
        <f>RR_ID</f>
        <v>1</v>
      </c>
      <c r="D796" s="1" t="str">
        <f>RR_SHORT_NAME</f>
        <v>CN</v>
      </c>
      <c r="E796" s="1" t="str">
        <f>RR_NAME</f>
        <v>Canadian National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2013</v>
      </c>
      <c r="B797" s="11">
        <f>RRICC</f>
        <v>114900</v>
      </c>
      <c r="C797" s="7">
        <f>RR_ID</f>
        <v>1</v>
      </c>
      <c r="D797" s="1" t="str">
        <f>RR_SHORT_NAME</f>
        <v>CN</v>
      </c>
      <c r="E797" s="1" t="str">
        <f>RR_NAME</f>
        <v>Canadian National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2013</v>
      </c>
      <c r="B798" s="11">
        <f>RRICC</f>
        <v>114900</v>
      </c>
      <c r="C798" s="7">
        <f>RR_ID</f>
        <v>1</v>
      </c>
      <c r="D798" s="1" t="str">
        <f>RR_SHORT_NAME</f>
        <v>CN</v>
      </c>
      <c r="E798" s="1" t="str">
        <f>RR_NAME</f>
        <v>Canadian National</v>
      </c>
      <c r="F798" s="1" t="s">
        <v>47798</v>
      </c>
      <c r="G798" s="6">
        <f>E2L113C22</f>
        <v>752.58539725791547</v>
      </c>
    </row>
    <row r="799" spans="1:7" x14ac:dyDescent="0.2">
      <c r="A799" s="11">
        <f>CURRENT_YEAR</f>
        <v>2013</v>
      </c>
      <c r="B799" s="11">
        <f>RRICC</f>
        <v>114900</v>
      </c>
      <c r="C799" s="7">
        <f>RR_ID</f>
        <v>1</v>
      </c>
      <c r="D799" s="1" t="str">
        <f>RR_SHORT_NAME</f>
        <v>CN</v>
      </c>
      <c r="E799" s="1" t="str">
        <f>RR_NAME</f>
        <v>Canadian National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2013</v>
      </c>
      <c r="B800" s="11">
        <f>RRICC</f>
        <v>114900</v>
      </c>
      <c r="C800" s="7">
        <f>RR_ID</f>
        <v>1</v>
      </c>
      <c r="D800" s="1" t="str">
        <f>RR_SHORT_NAME</f>
        <v>CN</v>
      </c>
      <c r="E800" s="1" t="str">
        <f>RR_NAME</f>
        <v>Canadian National</v>
      </c>
      <c r="F800" s="1" t="s">
        <v>47800</v>
      </c>
      <c r="G800" s="6">
        <f>E2L113C24</f>
        <v>3636.2991386453059</v>
      </c>
    </row>
    <row r="801" spans="1:7" x14ac:dyDescent="0.2">
      <c r="A801" s="11">
        <f>CURRENT_YEAR</f>
        <v>2013</v>
      </c>
      <c r="B801" s="11">
        <f>RRICC</f>
        <v>114900</v>
      </c>
      <c r="C801" s="7">
        <f>RR_ID</f>
        <v>1</v>
      </c>
      <c r="D801" s="1" t="str">
        <f>RR_SHORT_NAME</f>
        <v>CN</v>
      </c>
      <c r="E801" s="1" t="str">
        <f>RR_NAME</f>
        <v>Canadian National</v>
      </c>
      <c r="F801" s="1" t="s">
        <v>47801</v>
      </c>
      <c r="G801" s="6">
        <f>E2L113C25</f>
        <v>3.8595906972293883</v>
      </c>
    </row>
    <row r="802" spans="1:7" x14ac:dyDescent="0.2">
      <c r="A802" s="11">
        <f>CURRENT_YEAR</f>
        <v>2013</v>
      </c>
      <c r="B802" s="11">
        <f>RRICC</f>
        <v>114900</v>
      </c>
      <c r="C802" s="7">
        <f>RR_ID</f>
        <v>1</v>
      </c>
      <c r="D802" s="1" t="str">
        <f>RR_SHORT_NAME</f>
        <v>CN</v>
      </c>
      <c r="E802" s="1" t="str">
        <f>RR_NAME</f>
        <v>Canadian National</v>
      </c>
      <c r="F802" s="1" t="s">
        <v>47802</v>
      </c>
      <c r="G802" s="6">
        <f>E2L113C26</f>
        <v>2.1227748834761635</v>
      </c>
    </row>
    <row r="803" spans="1:7" x14ac:dyDescent="0.2">
      <c r="A803" s="11">
        <f>CURRENT_YEAR</f>
        <v>2013</v>
      </c>
      <c r="B803" s="11">
        <f>RRICC</f>
        <v>114900</v>
      </c>
      <c r="C803" s="7">
        <f>RR_ID</f>
        <v>1</v>
      </c>
      <c r="D803" s="1" t="str">
        <f>RR_SHORT_NAME</f>
        <v>CN</v>
      </c>
      <c r="E803" s="1" t="str">
        <f>RR_NAME</f>
        <v>Canadian National</v>
      </c>
      <c r="F803" s="1" t="s">
        <v>47803</v>
      </c>
      <c r="G803" s="6">
        <f>E2L113C27</f>
        <v>5.7893860458440836</v>
      </c>
    </row>
    <row r="804" spans="1:7" x14ac:dyDescent="0.2">
      <c r="A804" s="11">
        <f>CURRENT_YEAR</f>
        <v>2013</v>
      </c>
      <c r="B804" s="11">
        <f>RRICC</f>
        <v>114900</v>
      </c>
      <c r="C804" s="7">
        <f>RR_ID</f>
        <v>1</v>
      </c>
      <c r="D804" s="1" t="str">
        <f>RR_SHORT_NAME</f>
        <v>CN</v>
      </c>
      <c r="E804" s="1" t="str">
        <f>RR_NAME</f>
        <v>Canadian National</v>
      </c>
      <c r="F804" s="1" t="s">
        <v>47804</v>
      </c>
      <c r="G804" s="6">
        <f>E2L113C28</f>
        <v>4.6315088366752661</v>
      </c>
    </row>
    <row r="805" spans="1:7" x14ac:dyDescent="0.2">
      <c r="A805" s="11">
        <f>CURRENT_YEAR</f>
        <v>2013</v>
      </c>
      <c r="B805" s="11">
        <f>RRICC</f>
        <v>114900</v>
      </c>
      <c r="C805" s="7">
        <f>RR_ID</f>
        <v>1</v>
      </c>
      <c r="D805" s="1" t="str">
        <f>RR_SHORT_NAME</f>
        <v>CN</v>
      </c>
      <c r="E805" s="1" t="str">
        <f>RR_NAME</f>
        <v>Canadian National</v>
      </c>
      <c r="F805" s="1" t="s">
        <v>47805</v>
      </c>
      <c r="G805" s="6">
        <f>E2L113C29</f>
        <v>0.96489767430734719</v>
      </c>
    </row>
    <row r="806" spans="1:7" x14ac:dyDescent="0.2">
      <c r="A806" s="11">
        <f>CURRENT_YEAR</f>
        <v>2013</v>
      </c>
      <c r="B806" s="11">
        <f>RRICC</f>
        <v>114900</v>
      </c>
      <c r="C806" s="7">
        <f>RR_ID</f>
        <v>1</v>
      </c>
      <c r="D806" s="1" t="str">
        <f>RR_SHORT_NAME</f>
        <v>CN</v>
      </c>
      <c r="E806" s="1" t="str">
        <f>RR_NAME</f>
        <v>Canadian National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2013</v>
      </c>
      <c r="B807" s="11">
        <f>RRICC</f>
        <v>114900</v>
      </c>
      <c r="C807" s="7">
        <f>RR_ID</f>
        <v>1</v>
      </c>
      <c r="D807" s="1" t="str">
        <f>RR_SHORT_NAME</f>
        <v>CN</v>
      </c>
      <c r="E807" s="1" t="str">
        <f>RR_NAME</f>
        <v>Canadian National</v>
      </c>
      <c r="F807" s="1" t="s">
        <v>47807</v>
      </c>
      <c r="G807" s="6">
        <f>E2L114C2</f>
        <v>1.9802436335886493</v>
      </c>
    </row>
    <row r="808" spans="1:7" x14ac:dyDescent="0.2">
      <c r="A808" s="11">
        <f>CURRENT_YEAR</f>
        <v>2013</v>
      </c>
      <c r="B808" s="11">
        <f>RRICC</f>
        <v>114900</v>
      </c>
      <c r="C808" s="7">
        <f>RR_ID</f>
        <v>1</v>
      </c>
      <c r="D808" s="1" t="str">
        <f>RR_SHORT_NAME</f>
        <v>CN</v>
      </c>
      <c r="E808" s="1" t="str">
        <f>RR_NAME</f>
        <v>Canadian National</v>
      </c>
      <c r="F808" s="1" t="s">
        <v>47808</v>
      </c>
      <c r="G808" s="6">
        <f>E2L114C3</f>
        <v>1.9829979879275654</v>
      </c>
    </row>
    <row r="809" spans="1:7" x14ac:dyDescent="0.2">
      <c r="A809" s="11">
        <f>CURRENT_YEAR</f>
        <v>2013</v>
      </c>
      <c r="B809" s="11">
        <f>RRICC</f>
        <v>114900</v>
      </c>
      <c r="C809" s="7">
        <f>RR_ID</f>
        <v>1</v>
      </c>
      <c r="D809" s="1" t="str">
        <f>RR_SHORT_NAME</f>
        <v>CN</v>
      </c>
      <c r="E809" s="1" t="str">
        <f>RR_NAME</f>
        <v>Canadian National</v>
      </c>
      <c r="F809" s="1" t="s">
        <v>47809</v>
      </c>
      <c r="G809" s="6">
        <f>E2L114C4</f>
        <v>1.9808477306325987</v>
      </c>
    </row>
    <row r="810" spans="1:7" x14ac:dyDescent="0.2">
      <c r="A810" s="11">
        <f>CURRENT_YEAR</f>
        <v>2013</v>
      </c>
      <c r="B810" s="11">
        <f>RRICC</f>
        <v>114900</v>
      </c>
      <c r="C810" s="7">
        <f>RR_ID</f>
        <v>1</v>
      </c>
      <c r="D810" s="1" t="str">
        <f>RR_SHORT_NAME</f>
        <v>CN</v>
      </c>
      <c r="E810" s="1" t="str">
        <f>RR_NAME</f>
        <v>Canadian National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2013</v>
      </c>
      <c r="B811" s="11">
        <f>RRICC</f>
        <v>114900</v>
      </c>
      <c r="C811" s="7">
        <f>RR_ID</f>
        <v>1</v>
      </c>
      <c r="D811" s="1" t="str">
        <f>RR_SHORT_NAME</f>
        <v>CN</v>
      </c>
      <c r="E811" s="1" t="str">
        <f>RR_NAME</f>
        <v>Canadian National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2013</v>
      </c>
      <c r="B812" s="11">
        <f>RRICC</f>
        <v>114900</v>
      </c>
      <c r="C812" s="7">
        <f>RR_ID</f>
        <v>1</v>
      </c>
      <c r="D812" s="1" t="str">
        <f>RR_SHORT_NAME</f>
        <v>CN</v>
      </c>
      <c r="E812" s="1" t="str">
        <f>RR_NAME</f>
        <v>Canadian National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2013</v>
      </c>
      <c r="B813" s="11">
        <f>RRICC</f>
        <v>114900</v>
      </c>
      <c r="C813" s="7">
        <f>RR_ID</f>
        <v>1</v>
      </c>
      <c r="D813" s="1" t="str">
        <f>RR_SHORT_NAME</f>
        <v>CN</v>
      </c>
      <c r="E813" s="1" t="str">
        <f>RR_NAME</f>
        <v>Canadian National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2013</v>
      </c>
      <c r="B814" s="11">
        <f>RRICC</f>
        <v>114900</v>
      </c>
      <c r="C814" s="7">
        <f>RR_ID</f>
        <v>1</v>
      </c>
      <c r="D814" s="1" t="str">
        <f>RR_SHORT_NAME</f>
        <v>CN</v>
      </c>
      <c r="E814" s="1" t="str">
        <f>RR_NAME</f>
        <v>Canadian National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2013</v>
      </c>
      <c r="B815" s="11">
        <f>RRICC</f>
        <v>114900</v>
      </c>
      <c r="C815" s="7">
        <f>RR_ID</f>
        <v>1</v>
      </c>
      <c r="D815" s="1" t="str">
        <f>RR_SHORT_NAME</f>
        <v>CN</v>
      </c>
      <c r="E815" s="1" t="str">
        <f>RR_NAME</f>
        <v>Canadian National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2013</v>
      </c>
      <c r="B816" s="11">
        <f>RRICC</f>
        <v>114900</v>
      </c>
      <c r="C816" s="7">
        <f>RR_ID</f>
        <v>1</v>
      </c>
      <c r="D816" s="1" t="str">
        <f>RR_SHORT_NAME</f>
        <v>CN</v>
      </c>
      <c r="E816" s="1" t="str">
        <f>RR_NAME</f>
        <v>Canadian National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2013</v>
      </c>
      <c r="B817" s="11">
        <f>RRICC</f>
        <v>114900</v>
      </c>
      <c r="C817" s="7">
        <f>RR_ID</f>
        <v>1</v>
      </c>
      <c r="D817" s="1" t="str">
        <f>RR_SHORT_NAME</f>
        <v>CN</v>
      </c>
      <c r="E817" s="1" t="str">
        <f>RR_NAME</f>
        <v>Canadian National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2013</v>
      </c>
      <c r="B818" s="11">
        <f>RRICC</f>
        <v>114900</v>
      </c>
      <c r="C818" s="7">
        <f>RR_ID</f>
        <v>1</v>
      </c>
      <c r="D818" s="1" t="str">
        <f>RR_SHORT_NAME</f>
        <v>CN</v>
      </c>
      <c r="E818" s="1" t="str">
        <f>RR_NAME</f>
        <v>Canadian National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2013</v>
      </c>
      <c r="B819" s="11">
        <f>RRICC</f>
        <v>114900</v>
      </c>
      <c r="C819" s="7">
        <f>RR_ID</f>
        <v>1</v>
      </c>
      <c r="D819" s="1" t="str">
        <f>RR_SHORT_NAME</f>
        <v>CN</v>
      </c>
      <c r="E819" s="1" t="str">
        <f>RR_NAME</f>
        <v>Canadian National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2013</v>
      </c>
      <c r="B820" s="11">
        <f>RRICC</f>
        <v>114900</v>
      </c>
      <c r="C820" s="7">
        <f>RR_ID</f>
        <v>1</v>
      </c>
      <c r="D820" s="1" t="str">
        <f>RR_SHORT_NAME</f>
        <v>CN</v>
      </c>
      <c r="E820" s="1" t="str">
        <f>RR_NAME</f>
        <v>Canadian National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2013</v>
      </c>
      <c r="B821" s="11">
        <f>RRICC</f>
        <v>114900</v>
      </c>
      <c r="C821" s="7">
        <f>RR_ID</f>
        <v>1</v>
      </c>
      <c r="D821" s="1" t="str">
        <f>RR_SHORT_NAME</f>
        <v>CN</v>
      </c>
      <c r="E821" s="1" t="str">
        <f>RR_NAME</f>
        <v>Canadian National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2013</v>
      </c>
      <c r="B822" s="11">
        <f>RRICC</f>
        <v>114900</v>
      </c>
      <c r="C822" s="7">
        <f>RR_ID</f>
        <v>1</v>
      </c>
      <c r="D822" s="1" t="str">
        <f>RR_SHORT_NAME</f>
        <v>CN</v>
      </c>
      <c r="E822" s="1" t="str">
        <f>RR_NAME</f>
        <v>Canadian National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2013</v>
      </c>
      <c r="B823" s="11">
        <f>RRICC</f>
        <v>114900</v>
      </c>
      <c r="C823" s="7">
        <f>RR_ID</f>
        <v>1</v>
      </c>
      <c r="D823" s="1" t="str">
        <f>RR_SHORT_NAME</f>
        <v>CN</v>
      </c>
      <c r="E823" s="1" t="str">
        <f>RR_NAME</f>
        <v>Canadian National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2013</v>
      </c>
      <c r="B824" s="11">
        <f>RRICC</f>
        <v>114900</v>
      </c>
      <c r="C824" s="7">
        <f>RR_ID</f>
        <v>1</v>
      </c>
      <c r="D824" s="1" t="str">
        <f>RR_SHORT_NAME</f>
        <v>CN</v>
      </c>
      <c r="E824" s="1" t="str">
        <f>RR_NAME</f>
        <v>Canadian National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2013</v>
      </c>
      <c r="B825" s="11">
        <f>RRICC</f>
        <v>114900</v>
      </c>
      <c r="C825" s="7">
        <f>RR_ID</f>
        <v>1</v>
      </c>
      <c r="D825" s="1" t="str">
        <f>RR_SHORT_NAME</f>
        <v>CN</v>
      </c>
      <c r="E825" s="1" t="str">
        <f>RR_NAME</f>
        <v>Canadian National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2013</v>
      </c>
      <c r="B826" s="11">
        <f>RRICC</f>
        <v>114900</v>
      </c>
      <c r="C826" s="7">
        <f>RR_ID</f>
        <v>1</v>
      </c>
      <c r="D826" s="1" t="str">
        <f>RR_SHORT_NAME</f>
        <v>CN</v>
      </c>
      <c r="E826" s="1" t="str">
        <f>RR_NAME</f>
        <v>Canadian National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2013</v>
      </c>
      <c r="B827" s="11">
        <f>RRICC</f>
        <v>114900</v>
      </c>
      <c r="C827" s="7">
        <f>RR_ID</f>
        <v>1</v>
      </c>
      <c r="D827" s="1" t="str">
        <f>RR_SHORT_NAME</f>
        <v>CN</v>
      </c>
      <c r="E827" s="1" t="str">
        <f>RR_NAME</f>
        <v>Canadian National</v>
      </c>
      <c r="F827" s="1" t="s">
        <v>47827</v>
      </c>
      <c r="G827" s="6">
        <f>E2L114C22</f>
        <v>752.58539725791559</v>
      </c>
    </row>
    <row r="828" spans="1:7" x14ac:dyDescent="0.2">
      <c r="A828" s="11">
        <f>CURRENT_YEAR</f>
        <v>2013</v>
      </c>
      <c r="B828" s="11">
        <f>RRICC</f>
        <v>114900</v>
      </c>
      <c r="C828" s="7">
        <f>RR_ID</f>
        <v>1</v>
      </c>
      <c r="D828" s="1" t="str">
        <f>RR_SHORT_NAME</f>
        <v>CN</v>
      </c>
      <c r="E828" s="1" t="str">
        <f>RR_NAME</f>
        <v>Canadian National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2013</v>
      </c>
      <c r="B829" s="11">
        <f>RRICC</f>
        <v>114900</v>
      </c>
      <c r="C829" s="7">
        <f>RR_ID</f>
        <v>1</v>
      </c>
      <c r="D829" s="1" t="str">
        <f>RR_SHORT_NAME</f>
        <v>CN</v>
      </c>
      <c r="E829" s="1" t="str">
        <f>RR_NAME</f>
        <v>Canadian National</v>
      </c>
      <c r="F829" s="1" t="s">
        <v>47829</v>
      </c>
      <c r="G829" s="6">
        <f>E2L114C24</f>
        <v>403.85731063771965</v>
      </c>
    </row>
    <row r="830" spans="1:7" x14ac:dyDescent="0.2">
      <c r="A830" s="11">
        <f>CURRENT_YEAR</f>
        <v>2013</v>
      </c>
      <c r="B830" s="11">
        <f>RRICC</f>
        <v>114900</v>
      </c>
      <c r="C830" s="7">
        <f>RR_ID</f>
        <v>1</v>
      </c>
      <c r="D830" s="1" t="str">
        <f>RR_SHORT_NAME</f>
        <v>CN</v>
      </c>
      <c r="E830" s="1" t="str">
        <f>RR_NAME</f>
        <v>Canadian National</v>
      </c>
      <c r="F830" s="1" t="s">
        <v>47830</v>
      </c>
      <c r="G830" s="6">
        <f>E2L114C25</f>
        <v>3.8595906972293887</v>
      </c>
    </row>
    <row r="831" spans="1:7" x14ac:dyDescent="0.2">
      <c r="A831" s="11">
        <f>CURRENT_YEAR</f>
        <v>2013</v>
      </c>
      <c r="B831" s="11">
        <f>RRICC</f>
        <v>114900</v>
      </c>
      <c r="C831" s="7">
        <f>RR_ID</f>
        <v>1</v>
      </c>
      <c r="D831" s="1" t="str">
        <f>RR_SHORT_NAME</f>
        <v>CN</v>
      </c>
      <c r="E831" s="1" t="str">
        <f>RR_NAME</f>
        <v>Canadian National</v>
      </c>
      <c r="F831" s="1" t="s">
        <v>47831</v>
      </c>
      <c r="G831" s="6">
        <f>E2L114C26</f>
        <v>2.1227748834761639</v>
      </c>
    </row>
    <row r="832" spans="1:7" x14ac:dyDescent="0.2">
      <c r="A832" s="11">
        <f>CURRENT_YEAR</f>
        <v>2013</v>
      </c>
      <c r="B832" s="11">
        <f>RRICC</f>
        <v>114900</v>
      </c>
      <c r="C832" s="7">
        <f>RR_ID</f>
        <v>1</v>
      </c>
      <c r="D832" s="1" t="str">
        <f>RR_SHORT_NAME</f>
        <v>CN</v>
      </c>
      <c r="E832" s="1" t="str">
        <f>RR_NAME</f>
        <v>Canadian National</v>
      </c>
      <c r="F832" s="1" t="s">
        <v>47832</v>
      </c>
      <c r="G832" s="6">
        <f>E2L114C27</f>
        <v>5.7893860458440827</v>
      </c>
    </row>
    <row r="833" spans="1:7" x14ac:dyDescent="0.2">
      <c r="A833" s="11">
        <f>CURRENT_YEAR</f>
        <v>2013</v>
      </c>
      <c r="B833" s="11">
        <f>RRICC</f>
        <v>114900</v>
      </c>
      <c r="C833" s="7">
        <f>RR_ID</f>
        <v>1</v>
      </c>
      <c r="D833" s="1" t="str">
        <f>RR_SHORT_NAME</f>
        <v>CN</v>
      </c>
      <c r="E833" s="1" t="str">
        <f>RR_NAME</f>
        <v>Canadian National</v>
      </c>
      <c r="F833" s="1" t="s">
        <v>47833</v>
      </c>
      <c r="G833" s="6">
        <f>E2L114C28</f>
        <v>4.6315088366752661</v>
      </c>
    </row>
    <row r="834" spans="1:7" x14ac:dyDescent="0.2">
      <c r="A834" s="11">
        <f>CURRENT_YEAR</f>
        <v>2013</v>
      </c>
      <c r="B834" s="11">
        <f>RRICC</f>
        <v>114900</v>
      </c>
      <c r="C834" s="7">
        <f>RR_ID</f>
        <v>1</v>
      </c>
      <c r="D834" s="1" t="str">
        <f>RR_SHORT_NAME</f>
        <v>CN</v>
      </c>
      <c r="E834" s="1" t="str">
        <f>RR_NAME</f>
        <v>Canadian National</v>
      </c>
      <c r="F834" s="1" t="s">
        <v>47834</v>
      </c>
      <c r="G834" s="6">
        <f>E2L114C29</f>
        <v>0.9648976743073473</v>
      </c>
    </row>
    <row r="835" spans="1:7" x14ac:dyDescent="0.2">
      <c r="A835" s="11">
        <f>CURRENT_YEAR</f>
        <v>2013</v>
      </c>
      <c r="B835" s="11">
        <f>RRICC</f>
        <v>114900</v>
      </c>
      <c r="C835" s="7">
        <f>RR_ID</f>
        <v>1</v>
      </c>
      <c r="D835" s="1" t="str">
        <f>RR_SHORT_NAME</f>
        <v>CN</v>
      </c>
      <c r="E835" s="1" t="str">
        <f>RR_NAME</f>
        <v>Canadian National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2013</v>
      </c>
      <c r="B836" s="11">
        <f>RRICC</f>
        <v>114900</v>
      </c>
      <c r="C836" s="7">
        <f>RR_ID</f>
        <v>1</v>
      </c>
      <c r="D836" s="1" t="str">
        <f>RR_SHORT_NAME</f>
        <v>CN</v>
      </c>
      <c r="E836" s="1" t="str">
        <f>RR_NAME</f>
        <v>Canadian National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2013</v>
      </c>
      <c r="B837" s="11">
        <f>RRICC</f>
        <v>114900</v>
      </c>
      <c r="C837" s="7">
        <f>RR_ID</f>
        <v>1</v>
      </c>
      <c r="D837" s="1" t="str">
        <f>RR_SHORT_NAME</f>
        <v>CN</v>
      </c>
      <c r="E837" s="1" t="str">
        <f>RR_NAME</f>
        <v>Canadian National</v>
      </c>
      <c r="F837" s="1" t="s">
        <v>47837</v>
      </c>
      <c r="G837" s="6">
        <f>E2L115C3</f>
        <v>2.0363156866575505</v>
      </c>
    </row>
    <row r="838" spans="1:7" x14ac:dyDescent="0.2">
      <c r="A838" s="11">
        <f>CURRENT_YEAR</f>
        <v>2013</v>
      </c>
      <c r="B838" s="11">
        <f>RRICC</f>
        <v>114900</v>
      </c>
      <c r="C838" s="7">
        <f>RR_ID</f>
        <v>1</v>
      </c>
      <c r="D838" s="1" t="str">
        <f>RR_SHORT_NAME</f>
        <v>CN</v>
      </c>
      <c r="E838" s="1" t="str">
        <f>RR_NAME</f>
        <v>Canadian National</v>
      </c>
      <c r="F838" s="1" t="s">
        <v>47838</v>
      </c>
      <c r="G838" s="6">
        <f>E2L115C4</f>
        <v>2.0363156866575505</v>
      </c>
    </row>
    <row r="839" spans="1:7" x14ac:dyDescent="0.2">
      <c r="A839" s="11">
        <f>CURRENT_YEAR</f>
        <v>2013</v>
      </c>
      <c r="B839" s="11">
        <f>RRICC</f>
        <v>114900</v>
      </c>
      <c r="C839" s="7">
        <f>RR_ID</f>
        <v>1</v>
      </c>
      <c r="D839" s="1" t="str">
        <f>RR_SHORT_NAME</f>
        <v>CN</v>
      </c>
      <c r="E839" s="1" t="str">
        <f>RR_NAME</f>
        <v>Canadian National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2013</v>
      </c>
      <c r="B840" s="11">
        <f>RRICC</f>
        <v>114900</v>
      </c>
      <c r="C840" s="7">
        <f>RR_ID</f>
        <v>1</v>
      </c>
      <c r="D840" s="1" t="str">
        <f>RR_SHORT_NAME</f>
        <v>CN</v>
      </c>
      <c r="E840" s="1" t="str">
        <f>RR_NAME</f>
        <v>Canadian National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2013</v>
      </c>
      <c r="B841" s="11">
        <f>RRICC</f>
        <v>114900</v>
      </c>
      <c r="C841" s="7">
        <f>RR_ID</f>
        <v>1</v>
      </c>
      <c r="D841" s="1" t="str">
        <f>RR_SHORT_NAME</f>
        <v>CN</v>
      </c>
      <c r="E841" s="1" t="str">
        <f>RR_NAME</f>
        <v>Canadian National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2013</v>
      </c>
      <c r="B842" s="11">
        <f>RRICC</f>
        <v>114900</v>
      </c>
      <c r="C842" s="7">
        <f>RR_ID</f>
        <v>1</v>
      </c>
      <c r="D842" s="1" t="str">
        <f>RR_SHORT_NAME</f>
        <v>CN</v>
      </c>
      <c r="E842" s="1" t="str">
        <f>RR_NAME</f>
        <v>Canadian National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2013</v>
      </c>
      <c r="B843" s="11">
        <f>RRICC</f>
        <v>114900</v>
      </c>
      <c r="C843" s="7">
        <f>RR_ID</f>
        <v>1</v>
      </c>
      <c r="D843" s="1" t="str">
        <f>RR_SHORT_NAME</f>
        <v>CN</v>
      </c>
      <c r="E843" s="1" t="str">
        <f>RR_NAME</f>
        <v>Canadian National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2013</v>
      </c>
      <c r="B844" s="11">
        <f>RRICC</f>
        <v>114900</v>
      </c>
      <c r="C844" s="7">
        <f>RR_ID</f>
        <v>1</v>
      </c>
      <c r="D844" s="1" t="str">
        <f>RR_SHORT_NAME</f>
        <v>CN</v>
      </c>
      <c r="E844" s="1" t="str">
        <f>RR_NAME</f>
        <v>Canadian National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2013</v>
      </c>
      <c r="B845" s="11">
        <f>RRICC</f>
        <v>114900</v>
      </c>
      <c r="C845" s="7">
        <f>RR_ID</f>
        <v>1</v>
      </c>
      <c r="D845" s="1" t="str">
        <f>RR_SHORT_NAME</f>
        <v>CN</v>
      </c>
      <c r="E845" s="1" t="str">
        <f>RR_NAME</f>
        <v>Canadian National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2013</v>
      </c>
      <c r="B846" s="11">
        <f>RRICC</f>
        <v>114900</v>
      </c>
      <c r="C846" s="7">
        <f>RR_ID</f>
        <v>1</v>
      </c>
      <c r="D846" s="1" t="str">
        <f>RR_SHORT_NAME</f>
        <v>CN</v>
      </c>
      <c r="E846" s="1" t="str">
        <f>RR_NAME</f>
        <v>Canadian National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2013</v>
      </c>
      <c r="B847" s="11">
        <f>RRICC</f>
        <v>114900</v>
      </c>
      <c r="C847" s="7">
        <f>RR_ID</f>
        <v>1</v>
      </c>
      <c r="D847" s="1" t="str">
        <f>RR_SHORT_NAME</f>
        <v>CN</v>
      </c>
      <c r="E847" s="1" t="str">
        <f>RR_NAME</f>
        <v>Canadian National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2013</v>
      </c>
      <c r="B848" s="11">
        <f>RRICC</f>
        <v>114900</v>
      </c>
      <c r="C848" s="7">
        <f>RR_ID</f>
        <v>1</v>
      </c>
      <c r="D848" s="1" t="str">
        <f>RR_SHORT_NAME</f>
        <v>CN</v>
      </c>
      <c r="E848" s="1" t="str">
        <f>RR_NAME</f>
        <v>Canadian National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2013</v>
      </c>
      <c r="B849" s="11">
        <f>RRICC</f>
        <v>114900</v>
      </c>
      <c r="C849" s="7">
        <f>RR_ID</f>
        <v>1</v>
      </c>
      <c r="D849" s="1" t="str">
        <f>RR_SHORT_NAME</f>
        <v>CN</v>
      </c>
      <c r="E849" s="1" t="str">
        <f>RR_NAME</f>
        <v>Canadian National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2013</v>
      </c>
      <c r="B850" s="11">
        <f>RRICC</f>
        <v>114900</v>
      </c>
      <c r="C850" s="7">
        <f>RR_ID</f>
        <v>1</v>
      </c>
      <c r="D850" s="1" t="str">
        <f>RR_SHORT_NAME</f>
        <v>CN</v>
      </c>
      <c r="E850" s="1" t="str">
        <f>RR_NAME</f>
        <v>Canadian National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2013</v>
      </c>
      <c r="B851" s="11">
        <f>RRICC</f>
        <v>114900</v>
      </c>
      <c r="C851" s="7">
        <f>RR_ID</f>
        <v>1</v>
      </c>
      <c r="D851" s="1" t="str">
        <f>RR_SHORT_NAME</f>
        <v>CN</v>
      </c>
      <c r="E851" s="1" t="str">
        <f>RR_NAME</f>
        <v>Canadian National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2013</v>
      </c>
      <c r="B852" s="11">
        <f>RRICC</f>
        <v>114900</v>
      </c>
      <c r="C852" s="7">
        <f>RR_ID</f>
        <v>1</v>
      </c>
      <c r="D852" s="1" t="str">
        <f>RR_SHORT_NAME</f>
        <v>CN</v>
      </c>
      <c r="E852" s="1" t="str">
        <f>RR_NAME</f>
        <v>Canadian National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2013</v>
      </c>
      <c r="B853" s="11">
        <f>RRICC</f>
        <v>114900</v>
      </c>
      <c r="C853" s="7">
        <f>RR_ID</f>
        <v>1</v>
      </c>
      <c r="D853" s="1" t="str">
        <f>RR_SHORT_NAME</f>
        <v>CN</v>
      </c>
      <c r="E853" s="1" t="str">
        <f>RR_NAME</f>
        <v>Canadian National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2013</v>
      </c>
      <c r="B854" s="11">
        <f>RRICC</f>
        <v>114900</v>
      </c>
      <c r="C854" s="7">
        <f>RR_ID</f>
        <v>1</v>
      </c>
      <c r="D854" s="1" t="str">
        <f>RR_SHORT_NAME</f>
        <v>CN</v>
      </c>
      <c r="E854" s="1" t="str">
        <f>RR_NAME</f>
        <v>Canadian National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2013</v>
      </c>
      <c r="B855" s="11">
        <f>RRICC</f>
        <v>114900</v>
      </c>
      <c r="C855" s="7">
        <f>RR_ID</f>
        <v>1</v>
      </c>
      <c r="D855" s="1" t="str">
        <f>RR_SHORT_NAME</f>
        <v>CN</v>
      </c>
      <c r="E855" s="1" t="str">
        <f>RR_NAME</f>
        <v>Canadian National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2013</v>
      </c>
      <c r="B856" s="11">
        <f>RRICC</f>
        <v>114900</v>
      </c>
      <c r="C856" s="7">
        <f>RR_ID</f>
        <v>1</v>
      </c>
      <c r="D856" s="1" t="str">
        <f>RR_SHORT_NAME</f>
        <v>CN</v>
      </c>
      <c r="E856" s="1" t="str">
        <f>RR_NAME</f>
        <v>Canadian National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2013</v>
      </c>
      <c r="B857" s="11">
        <f>RRICC</f>
        <v>114900</v>
      </c>
      <c r="C857" s="7">
        <f>RR_ID</f>
        <v>1</v>
      </c>
      <c r="D857" s="1" t="str">
        <f>RR_SHORT_NAME</f>
        <v>CN</v>
      </c>
      <c r="E857" s="1" t="str">
        <f>RR_NAME</f>
        <v>Canadian National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2013</v>
      </c>
      <c r="B858" s="11">
        <f>RRICC</f>
        <v>114900</v>
      </c>
      <c r="C858" s="7">
        <f>RR_ID</f>
        <v>1</v>
      </c>
      <c r="D858" s="1" t="str">
        <f>RR_SHORT_NAME</f>
        <v>CN</v>
      </c>
      <c r="E858" s="1" t="str">
        <f>RR_NAME</f>
        <v>Canadian National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2013</v>
      </c>
      <c r="B859" s="11">
        <f>RRICC</f>
        <v>114900</v>
      </c>
      <c r="C859" s="7">
        <f>RR_ID</f>
        <v>1</v>
      </c>
      <c r="D859" s="1" t="str">
        <f>RR_SHORT_NAME</f>
        <v>CN</v>
      </c>
      <c r="E859" s="1" t="str">
        <f>RR_NAME</f>
        <v>Canadian National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2013</v>
      </c>
      <c r="B860" s="11">
        <f>RRICC</f>
        <v>114900</v>
      </c>
      <c r="C860" s="7">
        <f>RR_ID</f>
        <v>1</v>
      </c>
      <c r="D860" s="1" t="str">
        <f>RR_SHORT_NAME</f>
        <v>CN</v>
      </c>
      <c r="E860" s="1" t="str">
        <f>RR_NAME</f>
        <v>Canadian National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2013</v>
      </c>
      <c r="B861" s="11">
        <f>RRICC</f>
        <v>114900</v>
      </c>
      <c r="C861" s="7">
        <f>RR_ID</f>
        <v>1</v>
      </c>
      <c r="D861" s="1" t="str">
        <f>RR_SHORT_NAME</f>
        <v>CN</v>
      </c>
      <c r="E861" s="1" t="str">
        <f>RR_NAME</f>
        <v>Canadian National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2013</v>
      </c>
      <c r="B862" s="11">
        <f>RRICC</f>
        <v>114900</v>
      </c>
      <c r="C862" s="7">
        <f>RR_ID</f>
        <v>1</v>
      </c>
      <c r="D862" s="1" t="str">
        <f>RR_SHORT_NAME</f>
        <v>CN</v>
      </c>
      <c r="E862" s="1" t="str">
        <f>RR_NAME</f>
        <v>Canadian National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2013</v>
      </c>
      <c r="B863" s="11">
        <f>RRICC</f>
        <v>114900</v>
      </c>
      <c r="C863" s="7">
        <f>RR_ID</f>
        <v>1</v>
      </c>
      <c r="D863" s="1" t="str">
        <f>RR_SHORT_NAME</f>
        <v>CN</v>
      </c>
      <c r="E863" s="1" t="str">
        <f>RR_NAME</f>
        <v>Canadian National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2013</v>
      </c>
      <c r="B864" s="11">
        <f>RRICC</f>
        <v>114900</v>
      </c>
      <c r="C864" s="7">
        <f>RR_ID</f>
        <v>1</v>
      </c>
      <c r="D864" s="1" t="str">
        <f>RR_SHORT_NAME</f>
        <v>CN</v>
      </c>
      <c r="E864" s="1" t="str">
        <f>RR_NAME</f>
        <v>Canadian National</v>
      </c>
      <c r="F864" s="1" t="s">
        <v>47864</v>
      </c>
      <c r="G864" s="6">
        <f>E2L116C1</f>
        <v>39.1</v>
      </c>
    </row>
    <row r="865" spans="1:7" x14ac:dyDescent="0.2">
      <c r="A865" s="11">
        <f>CURRENT_YEAR</f>
        <v>2013</v>
      </c>
      <c r="B865" s="11">
        <f>RRICC</f>
        <v>114900</v>
      </c>
      <c r="C865" s="7">
        <f>RR_ID</f>
        <v>1</v>
      </c>
      <c r="D865" s="1" t="str">
        <f>RR_SHORT_NAME</f>
        <v>CN</v>
      </c>
      <c r="E865" s="1" t="str">
        <f>RR_NAME</f>
        <v>Canadian National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2013</v>
      </c>
      <c r="B866" s="11">
        <f>RRICC</f>
        <v>114900</v>
      </c>
      <c r="C866" s="7">
        <f>RR_ID</f>
        <v>1</v>
      </c>
      <c r="D866" s="1" t="str">
        <f>RR_SHORT_NAME</f>
        <v>CN</v>
      </c>
      <c r="E866" s="1" t="str">
        <f>RR_NAME</f>
        <v>Canadian National</v>
      </c>
      <c r="F866" s="1" t="s">
        <v>47866</v>
      </c>
      <c r="G866" s="6">
        <f>E2L116C3</f>
        <v>2.0378572856286228</v>
      </c>
    </row>
    <row r="867" spans="1:7" x14ac:dyDescent="0.2">
      <c r="A867" s="11">
        <f>CURRENT_YEAR</f>
        <v>2013</v>
      </c>
      <c r="B867" s="11">
        <f>RRICC</f>
        <v>114900</v>
      </c>
      <c r="C867" s="7">
        <f>RR_ID</f>
        <v>1</v>
      </c>
      <c r="D867" s="1" t="str">
        <f>RR_SHORT_NAME</f>
        <v>CN</v>
      </c>
      <c r="E867" s="1" t="str">
        <f>RR_NAME</f>
        <v>Canadian National</v>
      </c>
      <c r="F867" s="1" t="s">
        <v>47867</v>
      </c>
      <c r="G867" s="6">
        <f>E2L116C4</f>
        <v>2.0378572856286228</v>
      </c>
    </row>
    <row r="868" spans="1:7" x14ac:dyDescent="0.2">
      <c r="A868" s="11">
        <f>CURRENT_YEAR</f>
        <v>2013</v>
      </c>
      <c r="B868" s="11">
        <f>RRICC</f>
        <v>114900</v>
      </c>
      <c r="C868" s="7">
        <f>RR_ID</f>
        <v>1</v>
      </c>
      <c r="D868" s="1" t="str">
        <f>RR_SHORT_NAME</f>
        <v>CN</v>
      </c>
      <c r="E868" s="1" t="str">
        <f>RR_NAME</f>
        <v>Canadian National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2013</v>
      </c>
      <c r="B869" s="11">
        <f>RRICC</f>
        <v>114900</v>
      </c>
      <c r="C869" s="7">
        <f>RR_ID</f>
        <v>1</v>
      </c>
      <c r="D869" s="1" t="str">
        <f>RR_SHORT_NAME</f>
        <v>CN</v>
      </c>
      <c r="E869" s="1" t="str">
        <f>RR_NAME</f>
        <v>Canadian National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2013</v>
      </c>
      <c r="B870" s="11">
        <f>RRICC</f>
        <v>114900</v>
      </c>
      <c r="C870" s="7">
        <f>RR_ID</f>
        <v>1</v>
      </c>
      <c r="D870" s="1" t="str">
        <f>RR_SHORT_NAME</f>
        <v>CN</v>
      </c>
      <c r="E870" s="1" t="str">
        <f>RR_NAME</f>
        <v>Canadian National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2013</v>
      </c>
      <c r="B871" s="11">
        <f>RRICC</f>
        <v>114900</v>
      </c>
      <c r="C871" s="7">
        <f>RR_ID</f>
        <v>1</v>
      </c>
      <c r="D871" s="1" t="str">
        <f>RR_SHORT_NAME</f>
        <v>CN</v>
      </c>
      <c r="E871" s="1" t="str">
        <f>RR_NAME</f>
        <v>Canadian National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2013</v>
      </c>
      <c r="B872" s="11">
        <f>RRICC</f>
        <v>114900</v>
      </c>
      <c r="C872" s="7">
        <f>RR_ID</f>
        <v>1</v>
      </c>
      <c r="D872" s="1" t="str">
        <f>RR_SHORT_NAME</f>
        <v>CN</v>
      </c>
      <c r="E872" s="1" t="str">
        <f>RR_NAME</f>
        <v>Canadian National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2013</v>
      </c>
      <c r="B873" s="11">
        <f>RRICC</f>
        <v>114900</v>
      </c>
      <c r="C873" s="7">
        <f>RR_ID</f>
        <v>1</v>
      </c>
      <c r="D873" s="1" t="str">
        <f>RR_SHORT_NAME</f>
        <v>CN</v>
      </c>
      <c r="E873" s="1" t="str">
        <f>RR_NAME</f>
        <v>Canadian National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2013</v>
      </c>
      <c r="B874" s="11">
        <f>RRICC</f>
        <v>114900</v>
      </c>
      <c r="C874" s="7">
        <f>RR_ID</f>
        <v>1</v>
      </c>
      <c r="D874" s="1" t="str">
        <f>RR_SHORT_NAME</f>
        <v>CN</v>
      </c>
      <c r="E874" s="1" t="str">
        <f>RR_NAME</f>
        <v>Canadian National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2013</v>
      </c>
      <c r="B875" s="11">
        <f>RRICC</f>
        <v>114900</v>
      </c>
      <c r="C875" s="7">
        <f>RR_ID</f>
        <v>1</v>
      </c>
      <c r="D875" s="1" t="str">
        <f>RR_SHORT_NAME</f>
        <v>CN</v>
      </c>
      <c r="E875" s="1" t="str">
        <f>RR_NAME</f>
        <v>Canadian National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2013</v>
      </c>
      <c r="B876" s="11">
        <f>RRICC</f>
        <v>114900</v>
      </c>
      <c r="C876" s="7">
        <f>RR_ID</f>
        <v>1</v>
      </c>
      <c r="D876" s="1" t="str">
        <f>RR_SHORT_NAME</f>
        <v>CN</v>
      </c>
      <c r="E876" s="1" t="str">
        <f>RR_NAME</f>
        <v>Canadian National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2013</v>
      </c>
      <c r="B877" s="11">
        <f>RRICC</f>
        <v>114900</v>
      </c>
      <c r="C877" s="7">
        <f>RR_ID</f>
        <v>1</v>
      </c>
      <c r="D877" s="1" t="str">
        <f>RR_SHORT_NAME</f>
        <v>CN</v>
      </c>
      <c r="E877" s="1" t="str">
        <f>RR_NAME</f>
        <v>Canadian National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2013</v>
      </c>
      <c r="B878" s="11">
        <f>RRICC</f>
        <v>114900</v>
      </c>
      <c r="C878" s="7">
        <f>RR_ID</f>
        <v>1</v>
      </c>
      <c r="D878" s="1" t="str">
        <f>RR_SHORT_NAME</f>
        <v>CN</v>
      </c>
      <c r="E878" s="1" t="str">
        <f>RR_NAME</f>
        <v>Canadian National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2013</v>
      </c>
      <c r="B879" s="11">
        <f>RRICC</f>
        <v>114900</v>
      </c>
      <c r="C879" s="7">
        <f>RR_ID</f>
        <v>1</v>
      </c>
      <c r="D879" s="1" t="str">
        <f>RR_SHORT_NAME</f>
        <v>CN</v>
      </c>
      <c r="E879" s="1" t="str">
        <f>RR_NAME</f>
        <v>Canadian National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2013</v>
      </c>
      <c r="B880" s="11">
        <f>RRICC</f>
        <v>114900</v>
      </c>
      <c r="C880" s="7">
        <f>RR_ID</f>
        <v>1</v>
      </c>
      <c r="D880" s="1" t="str">
        <f>RR_SHORT_NAME</f>
        <v>CN</v>
      </c>
      <c r="E880" s="1" t="str">
        <f>RR_NAME</f>
        <v>Canadian National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2013</v>
      </c>
      <c r="B881" s="11">
        <f>RRICC</f>
        <v>114900</v>
      </c>
      <c r="C881" s="7">
        <f>RR_ID</f>
        <v>1</v>
      </c>
      <c r="D881" s="1" t="str">
        <f>RR_SHORT_NAME</f>
        <v>CN</v>
      </c>
      <c r="E881" s="1" t="str">
        <f>RR_NAME</f>
        <v>Canadian National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2013</v>
      </c>
      <c r="B882" s="11">
        <f>RRICC</f>
        <v>114900</v>
      </c>
      <c r="C882" s="7">
        <f>RR_ID</f>
        <v>1</v>
      </c>
      <c r="D882" s="1" t="str">
        <f>RR_SHORT_NAME</f>
        <v>CN</v>
      </c>
      <c r="E882" s="1" t="str">
        <f>RR_NAME</f>
        <v>Canadian National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2013</v>
      </c>
      <c r="B883" s="11">
        <f>RRICC</f>
        <v>114900</v>
      </c>
      <c r="C883" s="7">
        <f>RR_ID</f>
        <v>1</v>
      </c>
      <c r="D883" s="1" t="str">
        <f>RR_SHORT_NAME</f>
        <v>CN</v>
      </c>
      <c r="E883" s="1" t="str">
        <f>RR_NAME</f>
        <v>Canadian National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2013</v>
      </c>
      <c r="B884" s="11">
        <f>RRICC</f>
        <v>114900</v>
      </c>
      <c r="C884" s="7">
        <f>RR_ID</f>
        <v>1</v>
      </c>
      <c r="D884" s="1" t="str">
        <f>RR_SHORT_NAME</f>
        <v>CN</v>
      </c>
      <c r="E884" s="1" t="str">
        <f>RR_NAME</f>
        <v>Canadian National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2013</v>
      </c>
      <c r="B885" s="11">
        <f>RRICC</f>
        <v>114900</v>
      </c>
      <c r="C885" s="7">
        <f>RR_ID</f>
        <v>1</v>
      </c>
      <c r="D885" s="1" t="str">
        <f>RR_SHORT_NAME</f>
        <v>CN</v>
      </c>
      <c r="E885" s="1" t="str">
        <f>RR_NAME</f>
        <v>Canadian National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2013</v>
      </c>
      <c r="B886" s="11">
        <f>RRICC</f>
        <v>114900</v>
      </c>
      <c r="C886" s="7">
        <f>RR_ID</f>
        <v>1</v>
      </c>
      <c r="D886" s="1" t="str">
        <f>RR_SHORT_NAME</f>
        <v>CN</v>
      </c>
      <c r="E886" s="1" t="str">
        <f>RR_NAME</f>
        <v>Canadian National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2013</v>
      </c>
      <c r="B887" s="11">
        <f>RRICC</f>
        <v>114900</v>
      </c>
      <c r="C887" s="7">
        <f>RR_ID</f>
        <v>1</v>
      </c>
      <c r="D887" s="1" t="str">
        <f>RR_SHORT_NAME</f>
        <v>CN</v>
      </c>
      <c r="E887" s="1" t="str">
        <f>RR_NAME</f>
        <v>Canadian National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2013</v>
      </c>
      <c r="B888" s="11">
        <f>RRICC</f>
        <v>114900</v>
      </c>
      <c r="C888" s="7">
        <f>RR_ID</f>
        <v>1</v>
      </c>
      <c r="D888" s="1" t="str">
        <f>RR_SHORT_NAME</f>
        <v>CN</v>
      </c>
      <c r="E888" s="1" t="str">
        <f>RR_NAME</f>
        <v>Canadian National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2013</v>
      </c>
      <c r="B889" s="11">
        <f>RRICC</f>
        <v>114900</v>
      </c>
      <c r="C889" s="7">
        <f>RR_ID</f>
        <v>1</v>
      </c>
      <c r="D889" s="1" t="str">
        <f>RR_SHORT_NAME</f>
        <v>CN</v>
      </c>
      <c r="E889" s="1" t="str">
        <f>RR_NAME</f>
        <v>Canadian National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2013</v>
      </c>
      <c r="B890" s="11">
        <f>RRICC</f>
        <v>114900</v>
      </c>
      <c r="C890" s="7">
        <f>RR_ID</f>
        <v>1</v>
      </c>
      <c r="D890" s="1" t="str">
        <f>RR_SHORT_NAME</f>
        <v>CN</v>
      </c>
      <c r="E890" s="1" t="str">
        <f>RR_NAME</f>
        <v>Canadian National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2013</v>
      </c>
      <c r="B891" s="11">
        <f>RRICC</f>
        <v>114900</v>
      </c>
      <c r="C891" s="7">
        <f>RR_ID</f>
        <v>1</v>
      </c>
      <c r="D891" s="1" t="str">
        <f>RR_SHORT_NAME</f>
        <v>CN</v>
      </c>
      <c r="E891" s="1" t="str">
        <f>RR_NAME</f>
        <v>Canadian National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2013</v>
      </c>
      <c r="B892" s="11">
        <f>RRICC</f>
        <v>114900</v>
      </c>
      <c r="C892" s="7">
        <f>RR_ID</f>
        <v>1</v>
      </c>
      <c r="D892" s="1" t="str">
        <f>RR_SHORT_NAME</f>
        <v>CN</v>
      </c>
      <c r="E892" s="1" t="str">
        <f>RR_NAME</f>
        <v>Canadian National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2013</v>
      </c>
      <c r="B893" s="11">
        <f>RRICC</f>
        <v>114900</v>
      </c>
      <c r="C893" s="7">
        <f>RR_ID</f>
        <v>1</v>
      </c>
      <c r="D893" s="1" t="str">
        <f>RR_SHORT_NAME</f>
        <v>CN</v>
      </c>
      <c r="E893" s="1" t="str">
        <f>RR_NAME</f>
        <v>Canadian National</v>
      </c>
      <c r="F893" s="1" t="s">
        <v>47893</v>
      </c>
      <c r="G893" s="6">
        <f>E2L117C1</f>
        <v>37.1</v>
      </c>
    </row>
    <row r="894" spans="1:7" x14ac:dyDescent="0.2">
      <c r="A894" s="11">
        <f>CURRENT_YEAR</f>
        <v>2013</v>
      </c>
      <c r="B894" s="11">
        <f>RRICC</f>
        <v>114900</v>
      </c>
      <c r="C894" s="7">
        <f>RR_ID</f>
        <v>1</v>
      </c>
      <c r="D894" s="1" t="str">
        <f>RR_SHORT_NAME</f>
        <v>CN</v>
      </c>
      <c r="E894" s="1" t="str">
        <f>RR_NAME</f>
        <v>Canadian National</v>
      </c>
      <c r="F894" s="1" t="s">
        <v>47894</v>
      </c>
      <c r="G894" s="6">
        <f>E2L117C2</f>
        <v>1.1719552734965246</v>
      </c>
    </row>
    <row r="895" spans="1:7" x14ac:dyDescent="0.2">
      <c r="A895" s="11">
        <f>CURRENT_YEAR</f>
        <v>2013</v>
      </c>
      <c r="B895" s="11">
        <f>RRICC</f>
        <v>114900</v>
      </c>
      <c r="C895" s="7">
        <f>RR_ID</f>
        <v>1</v>
      </c>
      <c r="D895" s="1" t="str">
        <f>RR_SHORT_NAME</f>
        <v>CN</v>
      </c>
      <c r="E895" s="1" t="str">
        <f>RR_NAME</f>
        <v>Canadian National</v>
      </c>
      <c r="F895" s="1" t="s">
        <v>47895</v>
      </c>
      <c r="G895" s="6">
        <f>E2L117C3</f>
        <v>1.3117703694788783</v>
      </c>
    </row>
    <row r="896" spans="1:7" x14ac:dyDescent="0.2">
      <c r="A896" s="11">
        <f>CURRENT_YEAR</f>
        <v>2013</v>
      </c>
      <c r="B896" s="11">
        <f>RRICC</f>
        <v>114900</v>
      </c>
      <c r="C896" s="7">
        <f>RR_ID</f>
        <v>1</v>
      </c>
      <c r="D896" s="1" t="str">
        <f>RR_SHORT_NAME</f>
        <v>CN</v>
      </c>
      <c r="E896" s="1" t="str">
        <f>RR_NAME</f>
        <v>Canadian National</v>
      </c>
      <c r="F896" s="1" t="s">
        <v>47896</v>
      </c>
      <c r="G896" s="6">
        <f>E2L117C4</f>
        <v>1.857362602422477</v>
      </c>
    </row>
    <row r="897" spans="1:7" x14ac:dyDescent="0.2">
      <c r="A897" s="11">
        <f>CURRENT_YEAR</f>
        <v>2013</v>
      </c>
      <c r="B897" s="11">
        <f>RRICC</f>
        <v>114900</v>
      </c>
      <c r="C897" s="7">
        <f>RR_ID</f>
        <v>1</v>
      </c>
      <c r="D897" s="1" t="str">
        <f>RR_SHORT_NAME</f>
        <v>CN</v>
      </c>
      <c r="E897" s="1" t="str">
        <f>RR_NAME</f>
        <v>Canadian National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2013</v>
      </c>
      <c r="B898" s="11">
        <f>RRICC</f>
        <v>114900</v>
      </c>
      <c r="C898" s="7">
        <f>RR_ID</f>
        <v>1</v>
      </c>
      <c r="D898" s="1" t="str">
        <f>RR_SHORT_NAME</f>
        <v>CN</v>
      </c>
      <c r="E898" s="1" t="str">
        <f>RR_NAME</f>
        <v>Canadian National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2013</v>
      </c>
      <c r="B899" s="11">
        <f>RRICC</f>
        <v>114900</v>
      </c>
      <c r="C899" s="7">
        <f>RR_ID</f>
        <v>1</v>
      </c>
      <c r="D899" s="1" t="str">
        <f>RR_SHORT_NAME</f>
        <v>CN</v>
      </c>
      <c r="E899" s="1" t="str">
        <f>RR_NAME</f>
        <v>Canadian National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2013</v>
      </c>
      <c r="B900" s="11">
        <f>RRICC</f>
        <v>114900</v>
      </c>
      <c r="C900" s="7">
        <f>RR_ID</f>
        <v>1</v>
      </c>
      <c r="D900" s="1" t="str">
        <f>RR_SHORT_NAME</f>
        <v>CN</v>
      </c>
      <c r="E900" s="1" t="str">
        <f>RR_NAME</f>
        <v>Canadian National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2013</v>
      </c>
      <c r="B901" s="11">
        <f>RRICC</f>
        <v>114900</v>
      </c>
      <c r="C901" s="7">
        <f>RR_ID</f>
        <v>1</v>
      </c>
      <c r="D901" s="1" t="str">
        <f>RR_SHORT_NAME</f>
        <v>CN</v>
      </c>
      <c r="E901" s="1" t="str">
        <f>RR_NAME</f>
        <v>Canadian National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2013</v>
      </c>
      <c r="B902" s="11">
        <f>RRICC</f>
        <v>114900</v>
      </c>
      <c r="C902" s="7">
        <f>RR_ID</f>
        <v>1</v>
      </c>
      <c r="D902" s="1" t="str">
        <f>RR_SHORT_NAME</f>
        <v>CN</v>
      </c>
      <c r="E902" s="1" t="str">
        <f>RR_NAME</f>
        <v>Canadian National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2013</v>
      </c>
      <c r="B903" s="11">
        <f>RRICC</f>
        <v>114900</v>
      </c>
      <c r="C903" s="7">
        <f>RR_ID</f>
        <v>1</v>
      </c>
      <c r="D903" s="1" t="str">
        <f>RR_SHORT_NAME</f>
        <v>CN</v>
      </c>
      <c r="E903" s="1" t="str">
        <f>RR_NAME</f>
        <v>Canadian National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2013</v>
      </c>
      <c r="B904" s="11">
        <f>RRICC</f>
        <v>114900</v>
      </c>
      <c r="C904" s="7">
        <f>RR_ID</f>
        <v>1</v>
      </c>
      <c r="D904" s="1" t="str">
        <f>RR_SHORT_NAME</f>
        <v>CN</v>
      </c>
      <c r="E904" s="1" t="str">
        <f>RR_NAME</f>
        <v>Canadian National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2013</v>
      </c>
      <c r="B905" s="11">
        <f>RRICC</f>
        <v>114900</v>
      </c>
      <c r="C905" s="7">
        <f>RR_ID</f>
        <v>1</v>
      </c>
      <c r="D905" s="1" t="str">
        <f>RR_SHORT_NAME</f>
        <v>CN</v>
      </c>
      <c r="E905" s="1" t="str">
        <f>RR_NAME</f>
        <v>Canadian National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2013</v>
      </c>
      <c r="B906" s="11">
        <f>RRICC</f>
        <v>114900</v>
      </c>
      <c r="C906" s="7">
        <f>RR_ID</f>
        <v>1</v>
      </c>
      <c r="D906" s="1" t="str">
        <f>RR_SHORT_NAME</f>
        <v>CN</v>
      </c>
      <c r="E906" s="1" t="str">
        <f>RR_NAME</f>
        <v>Canadian National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2013</v>
      </c>
      <c r="B907" s="11">
        <f>RRICC</f>
        <v>114900</v>
      </c>
      <c r="C907" s="7">
        <f>RR_ID</f>
        <v>1</v>
      </c>
      <c r="D907" s="1" t="str">
        <f>RR_SHORT_NAME</f>
        <v>CN</v>
      </c>
      <c r="E907" s="1" t="str">
        <f>RR_NAME</f>
        <v>Canadian National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2013</v>
      </c>
      <c r="B908" s="11">
        <f>RRICC</f>
        <v>114900</v>
      </c>
      <c r="C908" s="7">
        <f>RR_ID</f>
        <v>1</v>
      </c>
      <c r="D908" s="1" t="str">
        <f>RR_SHORT_NAME</f>
        <v>CN</v>
      </c>
      <c r="E908" s="1" t="str">
        <f>RR_NAME</f>
        <v>Canadian National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2013</v>
      </c>
      <c r="B909" s="11">
        <f>RRICC</f>
        <v>114900</v>
      </c>
      <c r="C909" s="7">
        <f>RR_ID</f>
        <v>1</v>
      </c>
      <c r="D909" s="1" t="str">
        <f>RR_SHORT_NAME</f>
        <v>CN</v>
      </c>
      <c r="E909" s="1" t="str">
        <f>RR_NAME</f>
        <v>Canadian National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2013</v>
      </c>
      <c r="B910" s="11">
        <f>RRICC</f>
        <v>114900</v>
      </c>
      <c r="C910" s="7">
        <f>RR_ID</f>
        <v>1</v>
      </c>
      <c r="D910" s="1" t="str">
        <f>RR_SHORT_NAME</f>
        <v>CN</v>
      </c>
      <c r="E910" s="1" t="str">
        <f>RR_NAME</f>
        <v>Canadian National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2013</v>
      </c>
      <c r="B911" s="11">
        <f>RRICC</f>
        <v>114900</v>
      </c>
      <c r="C911" s="7">
        <f>RR_ID</f>
        <v>1</v>
      </c>
      <c r="D911" s="1" t="str">
        <f>RR_SHORT_NAME</f>
        <v>CN</v>
      </c>
      <c r="E911" s="1" t="str">
        <f>RR_NAME</f>
        <v>Canadian National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2013</v>
      </c>
      <c r="B912" s="11">
        <f>RRICC</f>
        <v>114900</v>
      </c>
      <c r="C912" s="7">
        <f>RR_ID</f>
        <v>1</v>
      </c>
      <c r="D912" s="1" t="str">
        <f>RR_SHORT_NAME</f>
        <v>CN</v>
      </c>
      <c r="E912" s="1" t="str">
        <f>RR_NAME</f>
        <v>Canadian National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2013</v>
      </c>
      <c r="B913" s="11">
        <f>RRICC</f>
        <v>114900</v>
      </c>
      <c r="C913" s="7">
        <f>RR_ID</f>
        <v>1</v>
      </c>
      <c r="D913" s="1" t="str">
        <f>RR_SHORT_NAME</f>
        <v>CN</v>
      </c>
      <c r="E913" s="1" t="str">
        <f>RR_NAME</f>
        <v>Canadian National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2013</v>
      </c>
      <c r="B914" s="11">
        <f>RRICC</f>
        <v>114900</v>
      </c>
      <c r="C914" s="7">
        <f>RR_ID</f>
        <v>1</v>
      </c>
      <c r="D914" s="1" t="str">
        <f>RR_SHORT_NAME</f>
        <v>CN</v>
      </c>
      <c r="E914" s="1" t="str">
        <f>RR_NAME</f>
        <v>Canadian National</v>
      </c>
      <c r="F914" s="1" t="s">
        <v>47914</v>
      </c>
      <c r="G914" s="6">
        <f>E2L117C22</f>
        <v>752.58539725791547</v>
      </c>
    </row>
    <row r="915" spans="1:7" x14ac:dyDescent="0.2">
      <c r="A915" s="11">
        <f>CURRENT_YEAR</f>
        <v>2013</v>
      </c>
      <c r="B915" s="11">
        <f>RRICC</f>
        <v>114900</v>
      </c>
      <c r="C915" s="7">
        <f>RR_ID</f>
        <v>1</v>
      </c>
      <c r="D915" s="1" t="str">
        <f>RR_SHORT_NAME</f>
        <v>CN</v>
      </c>
      <c r="E915" s="1" t="str">
        <f>RR_NAME</f>
        <v>Canadian National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2013</v>
      </c>
      <c r="B916" s="11">
        <f>RRICC</f>
        <v>114900</v>
      </c>
      <c r="C916" s="7">
        <f>RR_ID</f>
        <v>1</v>
      </c>
      <c r="D916" s="1" t="str">
        <f>RR_SHORT_NAME</f>
        <v>CN</v>
      </c>
      <c r="E916" s="1" t="str">
        <f>RR_NAME</f>
        <v>Canadian National</v>
      </c>
      <c r="F916" s="1" t="s">
        <v>47916</v>
      </c>
      <c r="G916" s="6">
        <f>E2L117C24</f>
        <v>618.49936364558641</v>
      </c>
    </row>
    <row r="917" spans="1:7" x14ac:dyDescent="0.2">
      <c r="A917" s="11">
        <f>CURRENT_YEAR</f>
        <v>2013</v>
      </c>
      <c r="B917" s="11">
        <f>RRICC</f>
        <v>114900</v>
      </c>
      <c r="C917" s="7">
        <f>RR_ID</f>
        <v>1</v>
      </c>
      <c r="D917" s="1" t="str">
        <f>RR_SHORT_NAME</f>
        <v>CN</v>
      </c>
      <c r="E917" s="1" t="str">
        <f>RR_NAME</f>
        <v>Canadian National</v>
      </c>
      <c r="F917" s="1" t="s">
        <v>47917</v>
      </c>
      <c r="G917" s="6">
        <f>E2L117C25</f>
        <v>3.8595906972293883</v>
      </c>
    </row>
    <row r="918" spans="1:7" x14ac:dyDescent="0.2">
      <c r="A918" s="11">
        <f>CURRENT_YEAR</f>
        <v>2013</v>
      </c>
      <c r="B918" s="11">
        <f>RRICC</f>
        <v>114900</v>
      </c>
      <c r="C918" s="7">
        <f>RR_ID</f>
        <v>1</v>
      </c>
      <c r="D918" s="1" t="str">
        <f>RR_SHORT_NAME</f>
        <v>CN</v>
      </c>
      <c r="E918" s="1" t="str">
        <f>RR_NAME</f>
        <v>Canadian National</v>
      </c>
      <c r="F918" s="1" t="s">
        <v>47918</v>
      </c>
      <c r="G918" s="6">
        <f>E2L117C26</f>
        <v>2.1227748834761639</v>
      </c>
    </row>
    <row r="919" spans="1:7" x14ac:dyDescent="0.2">
      <c r="A919" s="11">
        <f>CURRENT_YEAR</f>
        <v>2013</v>
      </c>
      <c r="B919" s="11">
        <f>RRICC</f>
        <v>114900</v>
      </c>
      <c r="C919" s="7">
        <f>RR_ID</f>
        <v>1</v>
      </c>
      <c r="D919" s="1" t="str">
        <f>RR_SHORT_NAME</f>
        <v>CN</v>
      </c>
      <c r="E919" s="1" t="str">
        <f>RR_NAME</f>
        <v>Canadian National</v>
      </c>
      <c r="F919" s="1" t="s">
        <v>47919</v>
      </c>
      <c r="G919" s="6">
        <f>E2L117C27</f>
        <v>5.7893860458440836</v>
      </c>
    </row>
    <row r="920" spans="1:7" x14ac:dyDescent="0.2">
      <c r="A920" s="11">
        <f>CURRENT_YEAR</f>
        <v>2013</v>
      </c>
      <c r="B920" s="11">
        <f>RRICC</f>
        <v>114900</v>
      </c>
      <c r="C920" s="7">
        <f>RR_ID</f>
        <v>1</v>
      </c>
      <c r="D920" s="1" t="str">
        <f>RR_SHORT_NAME</f>
        <v>CN</v>
      </c>
      <c r="E920" s="1" t="str">
        <f>RR_NAME</f>
        <v>Canadian National</v>
      </c>
      <c r="F920" s="1" t="s">
        <v>47920</v>
      </c>
      <c r="G920" s="6">
        <f>E2L117C28</f>
        <v>4.6315088366752661</v>
      </c>
    </row>
    <row r="921" spans="1:7" x14ac:dyDescent="0.2">
      <c r="A921" s="11">
        <f>CURRENT_YEAR</f>
        <v>2013</v>
      </c>
      <c r="B921" s="11">
        <f>RRICC</f>
        <v>114900</v>
      </c>
      <c r="C921" s="7">
        <f>RR_ID</f>
        <v>1</v>
      </c>
      <c r="D921" s="1" t="str">
        <f>RR_SHORT_NAME</f>
        <v>CN</v>
      </c>
      <c r="E921" s="1" t="str">
        <f>RR_NAME</f>
        <v>Canadian National</v>
      </c>
      <c r="F921" s="1" t="s">
        <v>47921</v>
      </c>
      <c r="G921" s="6">
        <f>E2L117C29</f>
        <v>0.96489767430734719</v>
      </c>
    </row>
    <row r="922" spans="1:7" x14ac:dyDescent="0.2">
      <c r="A922" s="11">
        <f>CURRENT_YEAR</f>
        <v>2013</v>
      </c>
      <c r="B922" s="11">
        <f>RRICC</f>
        <v>114900</v>
      </c>
      <c r="C922" s="7">
        <f>RR_ID</f>
        <v>1</v>
      </c>
      <c r="D922" s="1" t="str">
        <f>RR_SHORT_NAME</f>
        <v>CN</v>
      </c>
      <c r="E922" s="1" t="str">
        <f>RR_NAME</f>
        <v>Canadian National</v>
      </c>
      <c r="F922" s="1" t="s">
        <v>47922</v>
      </c>
      <c r="G922" s="6">
        <f>E2L118C1</f>
        <v>34.299999999999997</v>
      </c>
    </row>
    <row r="923" spans="1:7" x14ac:dyDescent="0.2">
      <c r="A923" s="11">
        <f>CURRENT_YEAR</f>
        <v>2013</v>
      </c>
      <c r="B923" s="11">
        <f>RRICC</f>
        <v>114900</v>
      </c>
      <c r="C923" s="7">
        <f>RR_ID</f>
        <v>1</v>
      </c>
      <c r="D923" s="1" t="str">
        <f>RR_SHORT_NAME</f>
        <v>CN</v>
      </c>
      <c r="E923" s="1" t="str">
        <f>RR_NAME</f>
        <v>Canadian National</v>
      </c>
      <c r="F923" s="1" t="s">
        <v>47923</v>
      </c>
      <c r="G923" s="6">
        <f>E2L118C2</f>
        <v>1.9193047852973208</v>
      </c>
    </row>
    <row r="924" spans="1:7" x14ac:dyDescent="0.2">
      <c r="A924" s="11">
        <f>CURRENT_YEAR</f>
        <v>2013</v>
      </c>
      <c r="B924" s="11">
        <f>RRICC</f>
        <v>114900</v>
      </c>
      <c r="C924" s="7">
        <f>RR_ID</f>
        <v>1</v>
      </c>
      <c r="D924" s="1" t="str">
        <f>RR_SHORT_NAME</f>
        <v>CN</v>
      </c>
      <c r="E924" s="1" t="str">
        <f>RR_NAME</f>
        <v>Canadian National</v>
      </c>
      <c r="F924" s="1" t="s">
        <v>47924</v>
      </c>
      <c r="G924" s="6">
        <f>E2L118C3</f>
        <v>1.833970966556413</v>
      </c>
    </row>
    <row r="925" spans="1:7" x14ac:dyDescent="0.2">
      <c r="A925" s="11">
        <f>CURRENT_YEAR</f>
        <v>2013</v>
      </c>
      <c r="B925" s="11">
        <f>RRICC</f>
        <v>114900</v>
      </c>
      <c r="C925" s="7">
        <f>RR_ID</f>
        <v>1</v>
      </c>
      <c r="D925" s="1" t="str">
        <f>RR_SHORT_NAME</f>
        <v>CN</v>
      </c>
      <c r="E925" s="1" t="str">
        <f>RR_NAME</f>
        <v>Canadian National</v>
      </c>
      <c r="F925" s="1" t="s">
        <v>47925</v>
      </c>
      <c r="G925" s="6">
        <f>E2L118C4</f>
        <v>1.8584927773841966</v>
      </c>
    </row>
    <row r="926" spans="1:7" x14ac:dyDescent="0.2">
      <c r="A926" s="11">
        <f>CURRENT_YEAR</f>
        <v>2013</v>
      </c>
      <c r="B926" s="11">
        <f>RRICC</f>
        <v>114900</v>
      </c>
      <c r="C926" s="7">
        <f>RR_ID</f>
        <v>1</v>
      </c>
      <c r="D926" s="1" t="str">
        <f>RR_SHORT_NAME</f>
        <v>CN</v>
      </c>
      <c r="E926" s="1" t="str">
        <f>RR_NAME</f>
        <v>Canadian National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2013</v>
      </c>
      <c r="B927" s="11">
        <f>RRICC</f>
        <v>114900</v>
      </c>
      <c r="C927" s="7">
        <f>RR_ID</f>
        <v>1</v>
      </c>
      <c r="D927" s="1" t="str">
        <f>RR_SHORT_NAME</f>
        <v>CN</v>
      </c>
      <c r="E927" s="1" t="str">
        <f>RR_NAME</f>
        <v>Canadian National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2013</v>
      </c>
      <c r="B928" s="11">
        <f>RRICC</f>
        <v>114900</v>
      </c>
      <c r="C928" s="7">
        <f>RR_ID</f>
        <v>1</v>
      </c>
      <c r="D928" s="1" t="str">
        <f>RR_SHORT_NAME</f>
        <v>CN</v>
      </c>
      <c r="E928" s="1" t="str">
        <f>RR_NAME</f>
        <v>Canadian National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2013</v>
      </c>
      <c r="B929" s="11">
        <f>RRICC</f>
        <v>114900</v>
      </c>
      <c r="C929" s="7">
        <f>RR_ID</f>
        <v>1</v>
      </c>
      <c r="D929" s="1" t="str">
        <f>RR_SHORT_NAME</f>
        <v>CN</v>
      </c>
      <c r="E929" s="1" t="str">
        <f>RR_NAME</f>
        <v>Canadian National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2013</v>
      </c>
      <c r="B930" s="11">
        <f>RRICC</f>
        <v>114900</v>
      </c>
      <c r="C930" s="7">
        <f>RR_ID</f>
        <v>1</v>
      </c>
      <c r="D930" s="1" t="str">
        <f>RR_SHORT_NAME</f>
        <v>CN</v>
      </c>
      <c r="E930" s="1" t="str">
        <f>RR_NAME</f>
        <v>Canadian National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2013</v>
      </c>
      <c r="B931" s="11">
        <f>RRICC</f>
        <v>114900</v>
      </c>
      <c r="C931" s="7">
        <f>RR_ID</f>
        <v>1</v>
      </c>
      <c r="D931" s="1" t="str">
        <f>RR_SHORT_NAME</f>
        <v>CN</v>
      </c>
      <c r="E931" s="1" t="str">
        <f>RR_NAME</f>
        <v>Canadian National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2013</v>
      </c>
      <c r="B932" s="11">
        <f>RRICC</f>
        <v>114900</v>
      </c>
      <c r="C932" s="7">
        <f>RR_ID</f>
        <v>1</v>
      </c>
      <c r="D932" s="1" t="str">
        <f>RR_SHORT_NAME</f>
        <v>CN</v>
      </c>
      <c r="E932" s="1" t="str">
        <f>RR_NAME</f>
        <v>Canadian National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2013</v>
      </c>
      <c r="B933" s="11">
        <f>RRICC</f>
        <v>114900</v>
      </c>
      <c r="C933" s="7">
        <f>RR_ID</f>
        <v>1</v>
      </c>
      <c r="D933" s="1" t="str">
        <f>RR_SHORT_NAME</f>
        <v>CN</v>
      </c>
      <c r="E933" s="1" t="str">
        <f>RR_NAME</f>
        <v>Canadian National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2013</v>
      </c>
      <c r="B934" s="11">
        <f>RRICC</f>
        <v>114900</v>
      </c>
      <c r="C934" s="7">
        <f>RR_ID</f>
        <v>1</v>
      </c>
      <c r="D934" s="1" t="str">
        <f>RR_SHORT_NAME</f>
        <v>CN</v>
      </c>
      <c r="E934" s="1" t="str">
        <f>RR_NAME</f>
        <v>Canadian National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2013</v>
      </c>
      <c r="B935" s="11">
        <f>RRICC</f>
        <v>114900</v>
      </c>
      <c r="C935" s="7">
        <f>RR_ID</f>
        <v>1</v>
      </c>
      <c r="D935" s="1" t="str">
        <f>RR_SHORT_NAME</f>
        <v>CN</v>
      </c>
      <c r="E935" s="1" t="str">
        <f>RR_NAME</f>
        <v>Canadian National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2013</v>
      </c>
      <c r="B936" s="11">
        <f>RRICC</f>
        <v>114900</v>
      </c>
      <c r="C936" s="7">
        <f>RR_ID</f>
        <v>1</v>
      </c>
      <c r="D936" s="1" t="str">
        <f>RR_SHORT_NAME</f>
        <v>CN</v>
      </c>
      <c r="E936" s="1" t="str">
        <f>RR_NAME</f>
        <v>Canadian National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2013</v>
      </c>
      <c r="B937" s="11">
        <f>RRICC</f>
        <v>114900</v>
      </c>
      <c r="C937" s="7">
        <f>RR_ID</f>
        <v>1</v>
      </c>
      <c r="D937" s="1" t="str">
        <f>RR_SHORT_NAME</f>
        <v>CN</v>
      </c>
      <c r="E937" s="1" t="str">
        <f>RR_NAME</f>
        <v>Canadian National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2013</v>
      </c>
      <c r="B938" s="11">
        <f>RRICC</f>
        <v>114900</v>
      </c>
      <c r="C938" s="7">
        <f>RR_ID</f>
        <v>1</v>
      </c>
      <c r="D938" s="1" t="str">
        <f>RR_SHORT_NAME</f>
        <v>CN</v>
      </c>
      <c r="E938" s="1" t="str">
        <f>RR_NAME</f>
        <v>Canadian National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2013</v>
      </c>
      <c r="B939" s="11">
        <f>RRICC</f>
        <v>114900</v>
      </c>
      <c r="C939" s="7">
        <f>RR_ID</f>
        <v>1</v>
      </c>
      <c r="D939" s="1" t="str">
        <f>RR_SHORT_NAME</f>
        <v>CN</v>
      </c>
      <c r="E939" s="1" t="str">
        <f>RR_NAME</f>
        <v>Canadian National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2013</v>
      </c>
      <c r="B940" s="11">
        <f>RRICC</f>
        <v>114900</v>
      </c>
      <c r="C940" s="7">
        <f>RR_ID</f>
        <v>1</v>
      </c>
      <c r="D940" s="1" t="str">
        <f>RR_SHORT_NAME</f>
        <v>CN</v>
      </c>
      <c r="E940" s="1" t="str">
        <f>RR_NAME</f>
        <v>Canadian National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2013</v>
      </c>
      <c r="B941" s="11">
        <f>RRICC</f>
        <v>114900</v>
      </c>
      <c r="C941" s="7">
        <f>RR_ID</f>
        <v>1</v>
      </c>
      <c r="D941" s="1" t="str">
        <f>RR_SHORT_NAME</f>
        <v>CN</v>
      </c>
      <c r="E941" s="1" t="str">
        <f>RR_NAME</f>
        <v>Canadian National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2013</v>
      </c>
      <c r="B942" s="11">
        <f>RRICC</f>
        <v>114900</v>
      </c>
      <c r="C942" s="7">
        <f>RR_ID</f>
        <v>1</v>
      </c>
      <c r="D942" s="1" t="str">
        <f>RR_SHORT_NAME</f>
        <v>CN</v>
      </c>
      <c r="E942" s="1" t="str">
        <f>RR_NAME</f>
        <v>Canadian National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2013</v>
      </c>
      <c r="B943" s="11">
        <f>RRICC</f>
        <v>114900</v>
      </c>
      <c r="C943" s="7">
        <f>RR_ID</f>
        <v>1</v>
      </c>
      <c r="D943" s="1" t="str">
        <f>RR_SHORT_NAME</f>
        <v>CN</v>
      </c>
      <c r="E943" s="1" t="str">
        <f>RR_NAME</f>
        <v>Canadian National</v>
      </c>
      <c r="F943" s="1" t="s">
        <v>47943</v>
      </c>
      <c r="G943" s="6">
        <f>E2L118C22</f>
        <v>752.58539725791547</v>
      </c>
    </row>
    <row r="944" spans="1:7" x14ac:dyDescent="0.2">
      <c r="A944" s="11">
        <f>CURRENT_YEAR</f>
        <v>2013</v>
      </c>
      <c r="B944" s="11">
        <f>RRICC</f>
        <v>114900</v>
      </c>
      <c r="C944" s="7">
        <f>RR_ID</f>
        <v>1</v>
      </c>
      <c r="D944" s="1" t="str">
        <f>RR_SHORT_NAME</f>
        <v>CN</v>
      </c>
      <c r="E944" s="1" t="str">
        <f>RR_NAME</f>
        <v>Canadian National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2013</v>
      </c>
      <c r="B945" s="11">
        <f>RRICC</f>
        <v>114900</v>
      </c>
      <c r="C945" s="7">
        <f>RR_ID</f>
        <v>1</v>
      </c>
      <c r="D945" s="1" t="str">
        <f>RR_SHORT_NAME</f>
        <v>CN</v>
      </c>
      <c r="E945" s="1" t="str">
        <f>RR_NAME</f>
        <v>Canadian National</v>
      </c>
      <c r="F945" s="1" t="s">
        <v>47945</v>
      </c>
      <c r="G945" s="6">
        <f>E2L118C24</f>
        <v>525.82898863297703</v>
      </c>
    </row>
    <row r="946" spans="1:7" x14ac:dyDescent="0.2">
      <c r="A946" s="11">
        <f>CURRENT_YEAR</f>
        <v>2013</v>
      </c>
      <c r="B946" s="11">
        <f>RRICC</f>
        <v>114900</v>
      </c>
      <c r="C946" s="7">
        <f>RR_ID</f>
        <v>1</v>
      </c>
      <c r="D946" s="1" t="str">
        <f>RR_SHORT_NAME</f>
        <v>CN</v>
      </c>
      <c r="E946" s="1" t="str">
        <f>RR_NAME</f>
        <v>Canadian National</v>
      </c>
      <c r="F946" s="1" t="s">
        <v>47946</v>
      </c>
      <c r="G946" s="6">
        <f>E2L118C25</f>
        <v>3.8595906972293879</v>
      </c>
    </row>
    <row r="947" spans="1:7" x14ac:dyDescent="0.2">
      <c r="A947" s="11">
        <f>CURRENT_YEAR</f>
        <v>2013</v>
      </c>
      <c r="B947" s="11">
        <f>RRICC</f>
        <v>114900</v>
      </c>
      <c r="C947" s="7">
        <f>RR_ID</f>
        <v>1</v>
      </c>
      <c r="D947" s="1" t="str">
        <f>RR_SHORT_NAME</f>
        <v>CN</v>
      </c>
      <c r="E947" s="1" t="str">
        <f>RR_NAME</f>
        <v>Canadian National</v>
      </c>
      <c r="F947" s="1" t="s">
        <v>47947</v>
      </c>
      <c r="G947" s="6">
        <f>E2L118C26</f>
        <v>2.1227748834761639</v>
      </c>
    </row>
    <row r="948" spans="1:7" x14ac:dyDescent="0.2">
      <c r="A948" s="11">
        <f>CURRENT_YEAR</f>
        <v>2013</v>
      </c>
      <c r="B948" s="11">
        <f>RRICC</f>
        <v>114900</v>
      </c>
      <c r="C948" s="7">
        <f>RR_ID</f>
        <v>1</v>
      </c>
      <c r="D948" s="1" t="str">
        <f>RR_SHORT_NAME</f>
        <v>CN</v>
      </c>
      <c r="E948" s="1" t="str">
        <f>RR_NAME</f>
        <v>Canadian National</v>
      </c>
      <c r="F948" s="1" t="s">
        <v>47948</v>
      </c>
      <c r="G948" s="6">
        <f>E2L118C27</f>
        <v>5.7893860458440818</v>
      </c>
    </row>
    <row r="949" spans="1:7" x14ac:dyDescent="0.2">
      <c r="A949" s="11">
        <f>CURRENT_YEAR</f>
        <v>2013</v>
      </c>
      <c r="B949" s="11">
        <f>RRICC</f>
        <v>114900</v>
      </c>
      <c r="C949" s="7">
        <f>RR_ID</f>
        <v>1</v>
      </c>
      <c r="D949" s="1" t="str">
        <f>RR_SHORT_NAME</f>
        <v>CN</v>
      </c>
      <c r="E949" s="1" t="str">
        <f>RR_NAME</f>
        <v>Canadian National</v>
      </c>
      <c r="F949" s="1" t="s">
        <v>47949</v>
      </c>
      <c r="G949" s="6">
        <f>E2L118C28</f>
        <v>4.6315088366752661</v>
      </c>
    </row>
    <row r="950" spans="1:7" x14ac:dyDescent="0.2">
      <c r="A950" s="11">
        <f>CURRENT_YEAR</f>
        <v>2013</v>
      </c>
      <c r="B950" s="11">
        <f>RRICC</f>
        <v>114900</v>
      </c>
      <c r="C950" s="7">
        <f>RR_ID</f>
        <v>1</v>
      </c>
      <c r="D950" s="1" t="str">
        <f>RR_SHORT_NAME</f>
        <v>CN</v>
      </c>
      <c r="E950" s="1" t="str">
        <f>RR_NAME</f>
        <v>Canadian National</v>
      </c>
      <c r="F950" s="1" t="s">
        <v>47950</v>
      </c>
      <c r="G950" s="6">
        <f>E2L118C29</f>
        <v>0.96489767430734741</v>
      </c>
    </row>
    <row r="951" spans="1:7" x14ac:dyDescent="0.2">
      <c r="A951" s="11">
        <f>CURRENT_YEAR</f>
        <v>2013</v>
      </c>
      <c r="B951" s="11">
        <f>RRICC</f>
        <v>114900</v>
      </c>
      <c r="C951" s="7">
        <f>RR_ID</f>
        <v>1</v>
      </c>
      <c r="D951" s="1" t="str">
        <f>RR_SHORT_NAME</f>
        <v>CN</v>
      </c>
      <c r="E951" s="1" t="str">
        <f>RR_NAME</f>
        <v>Canadian National</v>
      </c>
      <c r="F951" s="1" t="s">
        <v>47951</v>
      </c>
      <c r="G951" s="6">
        <f>E2L201C1</f>
        <v>48.950469516340846</v>
      </c>
    </row>
    <row r="952" spans="1:7" x14ac:dyDescent="0.2">
      <c r="A952" s="11">
        <f>CURRENT_YEAR</f>
        <v>2013</v>
      </c>
      <c r="B952" s="11">
        <f>RRICC</f>
        <v>114900</v>
      </c>
      <c r="C952" s="7">
        <f>RR_ID</f>
        <v>1</v>
      </c>
      <c r="D952" s="1" t="str">
        <f>RR_SHORT_NAME</f>
        <v>CN</v>
      </c>
      <c r="E952" s="1" t="str">
        <f>RR_NAME</f>
        <v>Canadian National</v>
      </c>
      <c r="F952" s="1" t="s">
        <v>47952</v>
      </c>
      <c r="G952" s="6">
        <f>E2L202C1</f>
        <v>4.5199999999999996</v>
      </c>
    </row>
    <row r="953" spans="1:7" x14ac:dyDescent="0.2">
      <c r="A953" s="11">
        <f>CURRENT_YEAR</f>
        <v>2013</v>
      </c>
      <c r="B953" s="11">
        <f>RRICC</f>
        <v>114900</v>
      </c>
      <c r="C953" s="7">
        <f>RR_ID</f>
        <v>1</v>
      </c>
      <c r="D953" s="1" t="str">
        <f>RR_SHORT_NAME</f>
        <v>CN</v>
      </c>
      <c r="E953" s="1" t="str">
        <f>RR_NAME</f>
        <v>Canadian National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2013</v>
      </c>
      <c r="B954" s="11">
        <f>RRICC</f>
        <v>114900</v>
      </c>
      <c r="C954" s="7">
        <f>RR_ID</f>
        <v>1</v>
      </c>
      <c r="D954" s="1" t="str">
        <f>RR_SHORT_NAME</f>
        <v>CN</v>
      </c>
      <c r="E954" s="1" t="str">
        <f>RR_NAME</f>
        <v>Canadian National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2013</v>
      </c>
      <c r="B955" s="11">
        <f>RRICC</f>
        <v>114900</v>
      </c>
      <c r="C955" s="7">
        <f>RR_ID</f>
        <v>1</v>
      </c>
      <c r="D955" s="1" t="str">
        <f>RR_SHORT_NAME</f>
        <v>CN</v>
      </c>
      <c r="E955" s="1" t="str">
        <f>RR_NAME</f>
        <v>Canadian National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2013</v>
      </c>
      <c r="B956" s="11">
        <f>RRICC</f>
        <v>114900</v>
      </c>
      <c r="C956" s="7">
        <f>RR_ID</f>
        <v>1</v>
      </c>
      <c r="D956" s="1" t="str">
        <f>RR_SHORT_NAME</f>
        <v>CN</v>
      </c>
      <c r="E956" s="1" t="str">
        <f>RR_NAME</f>
        <v>Canadian National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2013</v>
      </c>
      <c r="B957" s="11">
        <f>RRICC</f>
        <v>114900</v>
      </c>
      <c r="C957" s="7">
        <f>RR_ID</f>
        <v>1</v>
      </c>
      <c r="D957" s="1" t="str">
        <f>RR_SHORT_NAME</f>
        <v>CN</v>
      </c>
      <c r="E957" s="1" t="str">
        <f>RR_NAME</f>
        <v>Canadian National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2013</v>
      </c>
      <c r="B958" s="11">
        <f>RRICC</f>
        <v>114900</v>
      </c>
      <c r="C958" s="7">
        <f>RR_ID</f>
        <v>1</v>
      </c>
      <c r="D958" s="1" t="str">
        <f>RR_SHORT_NAME</f>
        <v>CN</v>
      </c>
      <c r="E958" s="1" t="str">
        <f>RR_NAME</f>
        <v>Canadian National</v>
      </c>
      <c r="F958" s="1" t="s">
        <v>47958</v>
      </c>
      <c r="G958" s="6">
        <f>E2L208C1</f>
        <v>2.6721833857063921</v>
      </c>
    </row>
    <row r="959" spans="1:7" x14ac:dyDescent="0.2">
      <c r="A959" s="11">
        <f>CURRENT_YEAR</f>
        <v>2013</v>
      </c>
      <c r="B959" s="11">
        <f>RRICC</f>
        <v>114900</v>
      </c>
      <c r="C959" s="7">
        <f>RR_ID</f>
        <v>1</v>
      </c>
      <c r="D959" s="1" t="str">
        <f>RR_SHORT_NAME</f>
        <v>CN</v>
      </c>
      <c r="E959" s="1" t="str">
        <f>RR_NAME</f>
        <v>Canadian National</v>
      </c>
      <c r="F959" s="1" t="s">
        <v>47959</v>
      </c>
      <c r="G959" s="6">
        <f>E2L209C1</f>
        <v>1.6696478671054364</v>
      </c>
    </row>
    <row r="960" spans="1:7" x14ac:dyDescent="0.2">
      <c r="A960" s="11">
        <f>CURRENT_YEAR</f>
        <v>2013</v>
      </c>
      <c r="B960" s="11">
        <f>RRICC</f>
        <v>114900</v>
      </c>
      <c r="C960" s="7">
        <f>RR_ID</f>
        <v>1</v>
      </c>
      <c r="D960" s="1" t="str">
        <f>RR_SHORT_NAME</f>
        <v>CN</v>
      </c>
      <c r="E960" s="1" t="str">
        <f>RR_NAME</f>
        <v>Canadian National</v>
      </c>
      <c r="F960" s="1" t="s">
        <v>47960</v>
      </c>
      <c r="G960" s="6">
        <f>E2L210C1</f>
        <v>2.2504928143554674</v>
      </c>
    </row>
    <row r="961" spans="1:7" x14ac:dyDescent="0.2">
      <c r="A961" s="11">
        <f>CURRENT_YEAR</f>
        <v>2013</v>
      </c>
      <c r="B961" s="11">
        <f>RRICC</f>
        <v>114900</v>
      </c>
      <c r="C961" s="7">
        <f>RR_ID</f>
        <v>1</v>
      </c>
      <c r="D961" s="1" t="str">
        <f>RR_SHORT_NAME</f>
        <v>CN</v>
      </c>
      <c r="E961" s="1" t="str">
        <f>RR_NAME</f>
        <v>Canadian National</v>
      </c>
      <c r="F961" s="1" t="s">
        <v>47961</v>
      </c>
      <c r="G961" s="6">
        <f>E2L211C1</f>
        <v>8974.6777572728188</v>
      </c>
    </row>
    <row r="962" spans="1:7" x14ac:dyDescent="0.2">
      <c r="A962" s="11">
        <f>CURRENT_YEAR</f>
        <v>2013</v>
      </c>
      <c r="B962" s="11">
        <f>RRICC</f>
        <v>114900</v>
      </c>
      <c r="C962" s="7">
        <f>RR_ID</f>
        <v>1</v>
      </c>
      <c r="D962" s="1" t="str">
        <f>RR_SHORT_NAME</f>
        <v>CN</v>
      </c>
      <c r="E962" s="1" t="str">
        <f>RR_NAME</f>
        <v>Canadian National</v>
      </c>
      <c r="F962" s="1" t="s">
        <v>47962</v>
      </c>
      <c r="G962" s="6">
        <f>E2L212C1</f>
        <v>3215.5153757076123</v>
      </c>
    </row>
    <row r="963" spans="1:7" x14ac:dyDescent="0.2">
      <c r="A963" s="11">
        <f>CURRENT_YEAR</f>
        <v>2013</v>
      </c>
      <c r="B963" s="11">
        <f>RRICC</f>
        <v>114900</v>
      </c>
      <c r="C963" s="7">
        <f>RR_ID</f>
        <v>1</v>
      </c>
      <c r="D963" s="1" t="str">
        <f>RR_SHORT_NAME</f>
        <v>CN</v>
      </c>
      <c r="E963" s="1" t="str">
        <f>RR_NAME</f>
        <v>Canadian National</v>
      </c>
      <c r="F963" s="1" t="s">
        <v>47963</v>
      </c>
      <c r="G963" s="6">
        <f>E2L213C1</f>
        <v>7999.3927127292027</v>
      </c>
    </row>
    <row r="964" spans="1:7" x14ac:dyDescent="0.2">
      <c r="A964" s="11">
        <f>CURRENT_YEAR</f>
        <v>2013</v>
      </c>
      <c r="B964" s="11">
        <f>RRICC</f>
        <v>114900</v>
      </c>
      <c r="C964" s="7">
        <f>RR_ID</f>
        <v>1</v>
      </c>
      <c r="D964" s="1" t="str">
        <f>RR_SHORT_NAME</f>
        <v>CN</v>
      </c>
      <c r="E964" s="1" t="str">
        <f>RR_NAME</f>
        <v>Canadian National</v>
      </c>
      <c r="F964" s="1" t="s">
        <v>47964</v>
      </c>
      <c r="G964" s="6">
        <f>E2L214C1</f>
        <v>76323.634954158639</v>
      </c>
    </row>
    <row r="965" spans="1:7" x14ac:dyDescent="0.2">
      <c r="A965" s="11">
        <f>CURRENT_YEAR</f>
        <v>2013</v>
      </c>
      <c r="B965" s="11">
        <f>RRICC</f>
        <v>114900</v>
      </c>
      <c r="C965" s="7">
        <f>RR_ID</f>
        <v>1</v>
      </c>
      <c r="D965" s="1" t="str">
        <f>RR_SHORT_NAME</f>
        <v>CN</v>
      </c>
      <c r="E965" s="1" t="str">
        <f>RR_NAME</f>
        <v>Canadian National</v>
      </c>
      <c r="F965" s="1" t="s">
        <v>47965</v>
      </c>
      <c r="G965" s="6">
        <f>E2L215C1</f>
        <v>66645.510211156099</v>
      </c>
    </row>
    <row r="966" spans="1:7" x14ac:dyDescent="0.2">
      <c r="A966" s="11">
        <f>CURRENT_YEAR</f>
        <v>2013</v>
      </c>
      <c r="B966" s="11">
        <f>RRICC</f>
        <v>114900</v>
      </c>
      <c r="C966" s="7">
        <f>RR_ID</f>
        <v>1</v>
      </c>
      <c r="D966" s="1" t="str">
        <f>RR_SHORT_NAME</f>
        <v>CN</v>
      </c>
      <c r="E966" s="1" t="str">
        <f>RR_NAME</f>
        <v>Canadian National</v>
      </c>
      <c r="F966" s="1" t="s">
        <v>47966</v>
      </c>
      <c r="G966" s="6">
        <f>E2L216C1</f>
        <v>142969.14516531472</v>
      </c>
    </row>
    <row r="967" spans="1:7" x14ac:dyDescent="0.2">
      <c r="A967" s="11">
        <f>CURRENT_YEAR</f>
        <v>2013</v>
      </c>
      <c r="B967" s="11">
        <f>RRICC</f>
        <v>114900</v>
      </c>
      <c r="C967" s="7">
        <f>RR_ID</f>
        <v>1</v>
      </c>
      <c r="D967" s="1" t="str">
        <f>RR_SHORT_NAME</f>
        <v>CN</v>
      </c>
      <c r="E967" s="1" t="str">
        <f>RR_NAME</f>
        <v>Canadian National</v>
      </c>
      <c r="F967" s="1" t="s">
        <v>47967</v>
      </c>
      <c r="G967" s="6">
        <f>E2L217C1</f>
        <v>16755.624</v>
      </c>
    </row>
    <row r="968" spans="1:7" x14ac:dyDescent="0.2">
      <c r="A968" s="11">
        <f>CURRENT_YEAR</f>
        <v>2013</v>
      </c>
      <c r="B968" s="11">
        <f>RRICC</f>
        <v>114900</v>
      </c>
      <c r="C968" s="7">
        <f>RR_ID</f>
        <v>1</v>
      </c>
      <c r="D968" s="1" t="str">
        <f>RR_SHORT_NAME</f>
        <v>CN</v>
      </c>
      <c r="E968" s="1" t="str">
        <f>RR_NAME</f>
        <v>Canadian National</v>
      </c>
      <c r="F968" s="1" t="s">
        <v>47968</v>
      </c>
      <c r="G968" s="6">
        <f>E2L218C1</f>
        <v>8.5326064350283062</v>
      </c>
    </row>
    <row r="969" spans="1:7" x14ac:dyDescent="0.2">
      <c r="A969" s="11">
        <f>CURRENT_YEAR</f>
        <v>2013</v>
      </c>
      <c r="B969" s="11">
        <f>RRICC</f>
        <v>114900</v>
      </c>
      <c r="C969" s="7">
        <f>RR_ID</f>
        <v>1</v>
      </c>
      <c r="D969" s="1" t="str">
        <f>RR_SHORT_NAME</f>
        <v>CN</v>
      </c>
      <c r="E969" s="1" t="str">
        <f>RR_NAME</f>
        <v>Canadian National</v>
      </c>
      <c r="F969" s="1" t="s">
        <v>47969</v>
      </c>
      <c r="G969" s="6">
        <f>E2L219C1</f>
        <v>1.0956670964311654</v>
      </c>
    </row>
    <row r="970" spans="1:7" x14ac:dyDescent="0.2">
      <c r="A970" s="11">
        <f>CURRENT_YEAR</f>
        <v>2013</v>
      </c>
      <c r="B970" s="11">
        <f>RRICC</f>
        <v>114900</v>
      </c>
      <c r="C970" s="7">
        <f>RR_ID</f>
        <v>1</v>
      </c>
      <c r="D970" s="1" t="str">
        <f>RR_SHORT_NAME</f>
        <v>CN</v>
      </c>
      <c r="E970" s="1" t="str">
        <f>RR_NAME</f>
        <v>Canadian National</v>
      </c>
      <c r="F970" s="1" t="s">
        <v>47970</v>
      </c>
      <c r="G970" s="6">
        <f>E2L220C1</f>
        <v>1.511215635390311</v>
      </c>
    </row>
    <row r="971" spans="1:7" x14ac:dyDescent="0.2">
      <c r="A971" s="11">
        <f>CURRENT_YEAR</f>
        <v>2013</v>
      </c>
      <c r="B971" s="11">
        <f>RRICC</f>
        <v>114900</v>
      </c>
      <c r="C971" s="7">
        <f>RR_ID</f>
        <v>1</v>
      </c>
      <c r="D971" s="1" t="str">
        <f>RR_SHORT_NAME</f>
        <v>CN</v>
      </c>
      <c r="E971" s="1" t="str">
        <f>RR_NAME</f>
        <v>Canadian National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2013</v>
      </c>
      <c r="B972" s="11">
        <f>RRICC</f>
        <v>114900</v>
      </c>
      <c r="C972" s="7">
        <f>RR_ID</f>
        <v>1</v>
      </c>
      <c r="D972" s="1" t="str">
        <f>RR_SHORT_NAME</f>
        <v>CN</v>
      </c>
      <c r="E972" s="1" t="str">
        <f>RR_NAME</f>
        <v>Canadian National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2013</v>
      </c>
      <c r="B973" s="11">
        <f>RRICC</f>
        <v>114900</v>
      </c>
      <c r="C973" s="7">
        <f>RR_ID</f>
        <v>1</v>
      </c>
      <c r="D973" s="1" t="str">
        <f>RR_SHORT_NAME</f>
        <v>CN</v>
      </c>
      <c r="E973" s="1" t="str">
        <f>RR_NAME</f>
        <v>Canadian National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2013</v>
      </c>
      <c r="B974" s="11">
        <f>RRICC</f>
        <v>114900</v>
      </c>
      <c r="C974" s="7">
        <f>RR_ID</f>
        <v>1</v>
      </c>
      <c r="D974" s="1" t="str">
        <f>RR_SHORT_NAME</f>
        <v>CN</v>
      </c>
      <c r="E974" s="1" t="str">
        <f>RR_NAME</f>
        <v>Canadian National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2013</v>
      </c>
      <c r="B975" s="11">
        <f>RRICC</f>
        <v>114900</v>
      </c>
      <c r="C975" s="7">
        <f>RR_ID</f>
        <v>1</v>
      </c>
      <c r="D975" s="1" t="str">
        <f>RR_SHORT_NAME</f>
        <v>CN</v>
      </c>
      <c r="E975" s="1" t="str">
        <f>RR_NAME</f>
        <v>Canadian National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2013</v>
      </c>
      <c r="B976" s="11">
        <f>RRICC</f>
        <v>114900</v>
      </c>
      <c r="C976" s="7">
        <f>RR_ID</f>
        <v>1</v>
      </c>
      <c r="D976" s="1" t="str">
        <f>RR_SHORT_NAME</f>
        <v>CN</v>
      </c>
      <c r="E976" s="1" t="str">
        <f>RR_NAME</f>
        <v>Canadian National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2013</v>
      </c>
      <c r="B977" s="11">
        <f>RRICC</f>
        <v>114900</v>
      </c>
      <c r="C977" s="7">
        <f>RR_ID</f>
        <v>1</v>
      </c>
      <c r="D977" s="1" t="str">
        <f>RR_SHORT_NAME</f>
        <v>CN</v>
      </c>
      <c r="E977" s="1" t="str">
        <f>RR_NAME</f>
        <v>Canadian National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2013</v>
      </c>
      <c r="B978" s="11">
        <f>RRICC</f>
        <v>114900</v>
      </c>
      <c r="C978" s="7">
        <f>RR_ID</f>
        <v>1</v>
      </c>
      <c r="D978" s="1" t="str">
        <f>RR_SHORT_NAME</f>
        <v>CN</v>
      </c>
      <c r="E978" s="1" t="str">
        <f>RR_NAME</f>
        <v>Canadian National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2013</v>
      </c>
      <c r="B979" s="11">
        <f>RRICC</f>
        <v>114900</v>
      </c>
      <c r="C979" s="7">
        <f>RR_ID</f>
        <v>1</v>
      </c>
      <c r="D979" s="1" t="str">
        <f>RR_SHORT_NAME</f>
        <v>CN</v>
      </c>
      <c r="E979" s="1" t="str">
        <f>RR_NAME</f>
        <v>Canadian National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2013</v>
      </c>
      <c r="B980" s="11">
        <f>RRICC</f>
        <v>114900</v>
      </c>
      <c r="C980" s="7">
        <f>RR_ID</f>
        <v>1</v>
      </c>
      <c r="D980" s="1" t="str">
        <f>RR_SHORT_NAME</f>
        <v>CN</v>
      </c>
      <c r="E980" s="1" t="str">
        <f>RR_NAME</f>
        <v>Canadian National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2015-09-22T20:00:04Z</dcterms:created>
  <dcterms:modified xsi:type="dcterms:W3CDTF">2015-09-22T20:35:24Z</dcterms:modified>
</cp:coreProperties>
</file>